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drawings/drawing2.xml" ContentType="application/vnd.openxmlformats-officedocument.drawing+xml"/>
  <Override PartName="/xl/worksheets/sheet7.xml" ContentType="application/vnd.openxmlformats-officedocument.spreadsheetml.worksheet+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worksheets/sheet9.xml" ContentType="application/vnd.openxmlformats-officedocument.spreadsheetml.worksheet+xml"/>
  <Override PartName="/xl/drawings/drawing5.xml" ContentType="application/vnd.openxmlformats-officedocument.drawing+xml"/>
  <Override PartName="/xl/worksheets/sheet10.xml" ContentType="application/vnd.openxmlformats-officedocument.spreadsheetml.worksheet+xml"/>
  <Override PartName="/xl/drawings/drawing6.xml" ContentType="application/vnd.openxmlformats-officedocument.drawing+xml"/>
  <Override PartName="/xl/worksheets/sheet11.xml" ContentType="application/vnd.openxmlformats-officedocument.spreadsheetml.worksheet+xml"/>
  <Override PartName="/xl/drawings/drawing7.xml" ContentType="application/vnd.openxmlformats-officedocument.drawing+xml"/>
  <Override PartName="/xl/worksheets/sheet12.xml" ContentType="application/vnd.openxmlformats-officedocument.spreadsheetml.worksheet+xml"/>
  <Override PartName="/xl/drawings/drawing8.xml" ContentType="application/vnd.openxmlformats-officedocument.drawing+xml"/>
  <Override PartName="/xl/worksheets/sheet13.xml" ContentType="application/vnd.openxmlformats-officedocument.spreadsheetml.worksheet+xml"/>
  <Override PartName="/xl/drawings/drawing9.xml" ContentType="application/vnd.openxmlformats-officedocument.drawing+xml"/>
  <Override PartName="/xl/worksheets/sheet14.xml" ContentType="application/vnd.openxmlformats-officedocument.spreadsheetml.worksheet+xml"/>
  <Override PartName="/xl/drawings/drawing10.xml" ContentType="application/vnd.openxmlformats-officedocument.drawing+xml"/>
  <Override PartName="/xl/worksheets/sheet15.xml" ContentType="application/vnd.openxmlformats-officedocument.spreadsheetml.worksheet+xml"/>
  <Override PartName="/xl/drawings/drawing11.xml" ContentType="application/vnd.openxmlformats-officedocument.drawing+xml"/>
  <Override PartName="/xl/worksheets/sheet16.xml" ContentType="application/vnd.openxmlformats-officedocument.spreadsheetml.worksheet+xml"/>
  <Override PartName="/xl/drawings/drawing12.xml" ContentType="application/vnd.openxmlformats-officedocument.drawing+xml"/>
  <Override PartName="/xl/worksheets/sheet17.xml" ContentType="application/vnd.openxmlformats-officedocument.spreadsheetml.worksheet+xml"/>
  <Override PartName="/xl/drawings/drawing13.xml" ContentType="application/vnd.openxmlformats-officedocument.drawing+xml"/>
  <Override PartName="/xl/calcChain.xml" ContentType="application/vnd.openxmlformats-officedocument.spreadsheetml.calcChain+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163" windowWidth="14658" windowHeight="7974" tabRatio="851" activeTab="1"/>
  </bookViews>
  <sheets>
    <sheet name="FilingInstructions" sheetId="5" r:id="rId1"/>
    <sheet name="MonthlyReportForm" sheetId="1" r:id="rId2"/>
    <sheet name="EntryInstructions" sheetId="6" r:id="rId3"/>
    <sheet name="Sugg.Practices(TabNotOnWebsite)" sheetId="7" r:id="rId4"/>
    <sheet name="07T62122 &amp; 16T62103" sheetId="8" r:id="rId5"/>
    <sheet name="15T80026, -7 &amp; 15T63130, -1" sheetId="10" r:id="rId6"/>
    <sheet name="16T80061 &amp; 16T64136" sheetId="11" r:id="rId7"/>
    <sheet name="16T80059 &amp; 16T63058" sheetId="12" r:id="rId8"/>
    <sheet name="16T80071 &amp; 18T63018" sheetId="13" r:id="rId9"/>
    <sheet name="16T80079 &amp; 0PT04007" sheetId="4" r:id="rId10"/>
    <sheet name="17T80052 &amp; 18T63027" sheetId="14" r:id="rId11"/>
    <sheet name="17T80065 &amp; 18T63096" sheetId="15" r:id="rId12"/>
    <sheet name="17T80077" sheetId="18" r:id="rId13"/>
    <sheet name="18T80036" sheetId="21" r:id="rId14"/>
    <sheet name="18T80016 &amp; 18T63124 " sheetId="19" r:id="rId15"/>
    <sheet name="17T80032" sheetId="20" r:id="rId16"/>
    <sheet name="OPT37302" sheetId="22" r:id="rId17"/>
  </sheets>
  <definedNames>
    <definedName name="_xlnm._FilterDatabase" localSheetId="1" hidden="1">MonthlyReportForm!$A$1:$DPT$312</definedName>
    <definedName name="_xlnm.Print_Area" localSheetId="1">MonthlyReportForm!$A$1:$W$297</definedName>
    <definedName name="_xlnm.Print_Titles" localSheetId="1">MonthlyReportForm!$1:$1</definedName>
  </definedNames>
  <calcPr calcId="145621"/>
</workbook>
</file>

<file path=xl/calcChain.xml><?xml version="1.0" encoding="utf-8"?>
<calcChain xmlns="http://schemas.openxmlformats.org/spreadsheetml/2006/main">
  <c r="K308" i="1" l="1"/>
  <c r="K312" i="1" l="1"/>
  <c r="K311" i="1"/>
  <c r="K310" i="1"/>
  <c r="K309" i="1"/>
  <c r="K307" i="1"/>
  <c r="K306" i="1"/>
  <c r="K305" i="1"/>
  <c r="K304" i="1"/>
  <c r="K303" i="1"/>
  <c r="K302" i="1"/>
  <c r="K301" i="1"/>
  <c r="K299" i="1"/>
  <c r="K286" i="1"/>
  <c r="K272" i="1"/>
  <c r="K255" i="1"/>
  <c r="K244" i="1"/>
  <c r="K241" i="1"/>
  <c r="K240" i="1"/>
  <c r="K225" i="1"/>
  <c r="K224" i="1"/>
  <c r="K206" i="1"/>
  <c r="K205" i="1"/>
  <c r="K204" i="1"/>
  <c r="S203" i="1"/>
  <c r="O203" i="1"/>
  <c r="S202" i="1"/>
  <c r="O202" i="1"/>
  <c r="S201" i="1"/>
  <c r="O201" i="1"/>
  <c r="K178" i="1"/>
  <c r="K177" i="1"/>
  <c r="K176" i="1"/>
  <c r="K175" i="1"/>
  <c r="K174" i="1"/>
  <c r="K173" i="1"/>
  <c r="K172" i="1"/>
  <c r="K171" i="1"/>
  <c r="K170" i="1"/>
  <c r="K169" i="1"/>
  <c r="K168" i="1"/>
  <c r="K167" i="1"/>
  <c r="K166" i="1"/>
  <c r="K165" i="1"/>
  <c r="K164" i="1"/>
  <c r="K150" i="1"/>
  <c r="K97" i="1"/>
  <c r="K96" i="1"/>
  <c r="K95" i="1"/>
  <c r="K94" i="1"/>
  <c r="K93" i="1"/>
  <c r="K92" i="1"/>
  <c r="K91" i="1"/>
  <c r="K90" i="1"/>
  <c r="K89" i="1"/>
  <c r="K87" i="1"/>
  <c r="K86" i="1"/>
  <c r="K85" i="1"/>
  <c r="K84" i="1"/>
  <c r="K83" i="1"/>
  <c r="K82" i="1"/>
  <c r="K81" i="1"/>
  <c r="K80" i="1"/>
  <c r="K79" i="1"/>
  <c r="K78" i="1"/>
  <c r="K77" i="1"/>
  <c r="K76" i="1"/>
  <c r="K75" i="1"/>
  <c r="K74" i="1"/>
  <c r="K73" i="1"/>
  <c r="K72" i="1"/>
  <c r="K71" i="1"/>
  <c r="K70" i="1"/>
  <c r="K69" i="1"/>
  <c r="K68" i="1"/>
  <c r="K67" i="1"/>
  <c r="K66" i="1"/>
  <c r="K64" i="1"/>
  <c r="K63" i="1"/>
  <c r="K62" i="1"/>
  <c r="K61" i="1"/>
  <c r="K60" i="1"/>
  <c r="K59" i="1"/>
  <c r="K58" i="1"/>
  <c r="K57" i="1"/>
  <c r="K56" i="1"/>
  <c r="K55" i="1"/>
  <c r="S54" i="1"/>
  <c r="O54" i="1"/>
  <c r="K54" i="1"/>
  <c r="K53" i="1"/>
  <c r="K52" i="1"/>
  <c r="S17" i="1"/>
  <c r="O17" i="1"/>
  <c r="K15" i="1"/>
  <c r="K14" i="1"/>
  <c r="K13" i="1"/>
  <c r="K12" i="1"/>
  <c r="K11" i="1"/>
  <c r="K10" i="1"/>
  <c r="K9" i="1"/>
  <c r="K8" i="1"/>
  <c r="K7" i="1"/>
  <c r="K6" i="1"/>
  <c r="K5" i="1"/>
  <c r="K4" i="1"/>
  <c r="K3" i="1"/>
  <c r="K2" i="1"/>
  <c r="B23" i="22" l="1"/>
  <c r="B25" i="22" s="1"/>
  <c r="B12" i="22"/>
  <c r="B30" i="22" s="1"/>
  <c r="B23" i="21"/>
  <c r="B25" i="21" s="1"/>
  <c r="B12" i="21"/>
  <c r="B14" i="21" s="1"/>
  <c r="B13" i="20"/>
  <c r="B31" i="20" s="1"/>
  <c r="B14" i="22" l="1"/>
  <c r="B30" i="21"/>
  <c r="B15" i="20"/>
  <c r="D30" i="12" l="1"/>
  <c r="D23" i="12"/>
  <c r="D25" i="12" s="1"/>
  <c r="C23" i="13" l="1"/>
  <c r="C25" i="13" s="1"/>
  <c r="C12" i="13"/>
  <c r="C14" i="13" s="1"/>
  <c r="B23" i="19" l="1"/>
  <c r="B25" i="19" s="1"/>
  <c r="B12" i="19"/>
  <c r="B30" i="19" s="1"/>
  <c r="B14" i="19" l="1"/>
  <c r="B23" i="18" l="1"/>
  <c r="B25" i="18" s="1"/>
  <c r="B12" i="18"/>
  <c r="B14" i="18" s="1"/>
  <c r="B30" i="18" l="1"/>
  <c r="C23" i="15" l="1"/>
  <c r="C25" i="15" s="1"/>
  <c r="C12" i="15" l="1"/>
  <c r="C14" i="15" s="1"/>
  <c r="C30" i="15" s="1"/>
  <c r="B23" i="15" l="1"/>
  <c r="B25" i="15" s="1"/>
  <c r="B14" i="15" l="1"/>
  <c r="B30" i="15" l="1"/>
  <c r="C18" i="12" l="1"/>
  <c r="C23" i="12" s="1"/>
  <c r="C25" i="12" s="1"/>
  <c r="B18" i="12"/>
  <c r="B23" i="12" s="1"/>
  <c r="B25" i="12" s="1"/>
  <c r="C12" i="12"/>
  <c r="C14" i="12" s="1"/>
  <c r="C30" i="12" s="1"/>
  <c r="B12" i="12"/>
  <c r="B14" i="12" s="1"/>
  <c r="B30" i="12" s="1"/>
  <c r="B18" i="11"/>
  <c r="B23" i="11" s="1"/>
  <c r="B12" i="11"/>
  <c r="B14" i="11" s="1"/>
  <c r="B24" i="10"/>
  <c r="C23" i="10"/>
  <c r="C25" i="10" s="1"/>
  <c r="B22" i="10"/>
  <c r="B21" i="10"/>
  <c r="B20" i="10"/>
  <c r="B19" i="10"/>
  <c r="B18" i="10"/>
  <c r="B17" i="10"/>
  <c r="C12" i="10"/>
  <c r="C14" i="10" s="1"/>
  <c r="C30" i="10" s="1"/>
  <c r="B12" i="10"/>
  <c r="B14" i="10" s="1"/>
  <c r="F14" i="8"/>
  <c r="D14" i="8"/>
  <c r="D32" i="8" s="1"/>
  <c r="C14" i="8"/>
  <c r="C32" i="8" s="1"/>
  <c r="B14" i="8"/>
  <c r="B32" i="8" s="1"/>
  <c r="E11" i="8"/>
  <c r="E14" i="8" s="1"/>
  <c r="B18" i="4"/>
  <c r="B25" i="4" s="1"/>
  <c r="B12" i="4"/>
  <c r="B30" i="4" s="1"/>
  <c r="B30" i="11" l="1"/>
  <c r="B23" i="10"/>
  <c r="B25" i="10" s="1"/>
  <c r="B14" i="4"/>
  <c r="B30" i="10"/>
</calcChain>
</file>

<file path=xl/sharedStrings.xml><?xml version="1.0" encoding="utf-8"?>
<sst xmlns="http://schemas.openxmlformats.org/spreadsheetml/2006/main" count="4184" uniqueCount="1549">
  <si>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</si>
  <si>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</si>
  <si>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</si>
  <si>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</si>
  <si>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</si>
  <si>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</si>
  <si>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</si>
  <si>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</si>
  <si>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</si>
  <si>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</si>
  <si>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</si>
  <si>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</si>
  <si>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</si>
  <si>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</si>
  <si>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</si>
  <si>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</si>
  <si>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</si>
  <si>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</si>
  <si>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</si>
  <si>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</si>
  <si>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</si>
  <si>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</si>
  <si>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</si>
  <si>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</si>
  <si>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</si>
  <si>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</si>
  <si>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</si>
  <si>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 xml:space="preserve"> </t>
  </si>
  <si>
    <t>1926.9 kcmil ACSS/TW</t>
  </si>
  <si>
    <t>25.101(c)(5)(B)
25.101(c)(5)(C)</t>
  </si>
  <si>
    <t>City of Dallas, Dallas County</t>
  </si>
  <si>
    <t>Steel Pole and Lattice Towers</t>
  </si>
  <si>
    <t>Varies</t>
  </si>
  <si>
    <t>Steel Poles</t>
  </si>
  <si>
    <t>Replace existing 3/8 shield wire with OPGW 0.546 diameter</t>
  </si>
  <si>
    <t>Replacing shield wire with optical ground wire (OPGW)</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</si>
  <si>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</si>
  <si>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</si>
  <si>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</si>
  <si>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</si>
  <si>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</si>
  <si>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</si>
  <si>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</si>
  <si>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</si>
  <si>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15T63123 JO/JM</t>
  </si>
  <si>
    <t>Wink to Culberson 138 kV Line: Rebuild from Black River - Culberson</t>
  </si>
  <si>
    <t>This line section is 5.4 miles of single-circuit wood H-frame structures. The final build will utilize 44 double-circuit monopoles with braced post insulators, 4 single-circuit dead end poles, and 1 H-frame switch structure. The conductor will be 1926.9 ACSS/TW , designed to operate at a maximum temperature of 180 degrees C and 2569 A. The line will be installed with 0.548" OD 48 count OPGW.</t>
  </si>
  <si>
    <t xml:space="preserve">4,750,000
</t>
  </si>
  <si>
    <t>Steel Monopoles</t>
  </si>
  <si>
    <t>Dallas County</t>
  </si>
  <si>
    <t>14T65165 AB/LT</t>
  </si>
  <si>
    <t>Northlake - NW Carrollton: Replace Shield Wire with OPGW</t>
  </si>
  <si>
    <t>Steel Towers &amp; Steel Poles</t>
  </si>
  <si>
    <t>14T65166 AB/LT</t>
  </si>
  <si>
    <t>Northlake - Hackberry 138 kV Line: Replace Shield Wire with OPGW</t>
  </si>
  <si>
    <t>795 kcmil ACSR</t>
  </si>
  <si>
    <t>Andrews County</t>
  </si>
  <si>
    <t>25.101(c)(5)(C)</t>
  </si>
  <si>
    <t>City of Fort Worth, Tarrant County</t>
  </si>
  <si>
    <t>centerline</t>
  </si>
  <si>
    <t>City of Tyler, Smith County</t>
  </si>
  <si>
    <t>Steel or Concrete Poles</t>
  </si>
  <si>
    <t>Henderson County</t>
  </si>
  <si>
    <t>69/138</t>
  </si>
  <si>
    <t>25.101(c)(5)(F)</t>
  </si>
  <si>
    <t>Relocation is at the request of the Texas Department of Transportation and is 100% reimbursable by the Texas Department of Transportation.</t>
  </si>
  <si>
    <t>25.101(c)(5)(A)</t>
  </si>
  <si>
    <t>Nacogdoches County</t>
  </si>
  <si>
    <t>Concrete Poles</t>
  </si>
  <si>
    <t>1233.6 kcmil ACSS/TW</t>
  </si>
  <si>
    <t>13T62089 MD</t>
  </si>
  <si>
    <t>Arco - Krugerville 138 kV Line: Add Second Circuit</t>
  </si>
  <si>
    <t>Denton County</t>
  </si>
  <si>
    <t>This project involves adding the second circuit on the 5.6 mile Arco to Krugerville 138 kV Line.  The line will utilize double-circuit steel and concrete pole structures.</t>
  </si>
  <si>
    <t>Concrete &amp; Steel Poles</t>
  </si>
  <si>
    <t xml:space="preserve">795 kcmil ACSR </t>
  </si>
  <si>
    <t xml:space="preserve">Tarrant County </t>
  </si>
  <si>
    <t>Williamson County</t>
  </si>
  <si>
    <t>795 kcmil ACSS</t>
  </si>
  <si>
    <t xml:space="preserve">1926.9 kcmil ACSS/TW </t>
  </si>
  <si>
    <t>City of Irving, Dallas County</t>
  </si>
  <si>
    <t>1590 kcmil ACSR</t>
  </si>
  <si>
    <t>636 kcmil ACSR</t>
  </si>
  <si>
    <t>Steel H-frames</t>
  </si>
  <si>
    <t>336.4 kcmil ACSR</t>
  </si>
  <si>
    <t>City of Midland, Midland County</t>
  </si>
  <si>
    <t xml:space="preserve">1926.9 kcmil ACSS/TW
</t>
  </si>
  <si>
    <t>City of Andrews, Andrews County</t>
  </si>
  <si>
    <t>15T65114 JH/AB</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</si>
  <si>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</si>
  <si>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</si>
  <si>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</si>
  <si>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</si>
  <si>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City of Denton, Denton County</t>
  </si>
  <si>
    <t>16T65091 AB</t>
  </si>
  <si>
    <t>Liggett - Euless 138 kV Line: Replace Shield Wire with OPGW</t>
  </si>
  <si>
    <t>City of Dallas, City of Irving, City of Euless, Dallas County, Tarrant County</t>
  </si>
  <si>
    <t>Replace 3/8" shield wire with OPGW to the Liggett - Euless 138 kV line for 6.25 miles.</t>
  </si>
  <si>
    <t>1033.5 kcmil ACSR</t>
  </si>
  <si>
    <t>City of Odessa, Ector County</t>
  </si>
  <si>
    <t>Centerline</t>
  </si>
  <si>
    <t>16T61049 SEI/BW</t>
  </si>
  <si>
    <t>Shamburger - Hideaway Lake 138 kV, TxDOT I20, Loop 49, Section 4 Relocation</t>
  </si>
  <si>
    <t xml:space="preserve">Install three (3) new single-circuit, steel 3-pole dead end structures (Str. 12/2, 12/3 &amp; 12/5A). Install three (3) new single-circuit, steel H-frame tangent structures (Str. 12/1, 12/4 &amp; 12/5). Remove four (4) existing single-circuit, wood and steel pole structures (Str.  12/1, 12/2, 12/3 &amp; 12/5). </t>
  </si>
  <si>
    <t xml:space="preserve">1033 kcmil ACSR  
</t>
  </si>
  <si>
    <t>Steel Pole 3-Pole Dead End and Steel H-frame Tangent Structures</t>
  </si>
  <si>
    <t>100</t>
  </si>
  <si>
    <t>1926.9 ACSS/TW</t>
  </si>
  <si>
    <t>Steel poles</t>
  </si>
  <si>
    <t>N/A</t>
  </si>
  <si>
    <t>959.6 kcmil
ACSS/TW</t>
  </si>
  <si>
    <t>15T65116 LT/AB</t>
  </si>
  <si>
    <t>Carrollton East - Northlake 138 kV Line</t>
  </si>
  <si>
    <t xml:space="preserve">1,079,907 
</t>
  </si>
  <si>
    <t>15T65112 LT/AB</t>
  </si>
  <si>
    <t>Cedar Crest - Dealy 138 kV Line</t>
  </si>
  <si>
    <t>City of Monahans, Ward County</t>
  </si>
  <si>
    <t>Steel monopoles</t>
  </si>
  <si>
    <t>795 kcmil
ACSR</t>
  </si>
  <si>
    <t>H-frame tangent structures and 3-pole deadend structures</t>
  </si>
  <si>
    <t>16T65057 JM/EA</t>
  </si>
  <si>
    <t>Muenster - St. Jo 69 kV Line: Rebuild from Structure 16/10 to 17/3</t>
  </si>
  <si>
    <t>City Muenster, Cooke County</t>
  </si>
  <si>
    <t>The work covered is to rebuild the 16/10 to 17/3 section of the Muenster-St. Jo 69 kV transmission line.  This line section is eight-tenths of a mile of single-circuit wood poles.  The final build will utilize fourteen light duty steel poles with braced line post insulators.  The conductor will be 959.6 ACSS/TW designed for a max operating temperature of 180 degrees C and 1649 amps.</t>
  </si>
  <si>
    <t>.80</t>
  </si>
  <si>
    <t>n/a</t>
  </si>
  <si>
    <t>City of Corsicana, Navarro County</t>
  </si>
  <si>
    <t xml:space="preserve">336.4 kcmil ACSR </t>
  </si>
  <si>
    <t>City of Ennis, Ellis County</t>
  </si>
  <si>
    <t>15T65111 JH/AB</t>
  </si>
  <si>
    <t xml:space="preserve"> Carrollton East - Renner 138 kV Line </t>
  </si>
  <si>
    <t xml:space="preserve">Install OPGW on the Carrollton East - Renner 138 kV Line. The existing line is seven and two tenths (7.2) miles of double-circuit lattice towers and steel monopoles with 7/16" &amp; 3/8" EHS Shield Wire. The final build will replace the existing 3/8" &amp; 7/16" EHS Shield Wire with 0.546" OPGW 48 count fiber. </t>
  </si>
  <si>
    <t>16T63056 AC/JD</t>
  </si>
  <si>
    <t>Andrews County South - North Andrews 138 kV Line</t>
  </si>
  <si>
    <t>50/80</t>
  </si>
  <si>
    <t>16T63091 AC/JD</t>
  </si>
  <si>
    <t>Andrews County South - Holt 138 kV:  Second circuit from Andrews County South - Andrews Junction</t>
  </si>
  <si>
    <t>16T63092 AC/JD</t>
  </si>
  <si>
    <t>Holt - Emma -  Andrews North 138 kV: Second circuit from Andrews Junction - North Andrews</t>
  </si>
  <si>
    <t>City of Anna, Collin County</t>
  </si>
  <si>
    <t>959 kcmil ACSS/TW</t>
  </si>
  <si>
    <t>City of Rogers, Bell County</t>
  </si>
  <si>
    <t>Howard County</t>
  </si>
  <si>
    <t>16T64076 JS/AB</t>
  </si>
  <si>
    <t>Trinidad - Richland Chambers 345 kV Line:  Raise Towers</t>
  </si>
  <si>
    <t xml:space="preserve">Replace five (5) lattice towers, with taller towers, (Str. 41/4, 42/4, 42/5, 52A/1, 52A/2) in order to provide electrical clearances where the line crosses over the rebuilt Trinidad - Big Brown Tap 138 kV line.  This line crosses over the 138 kV line at three (3) separate areas.
</t>
  </si>
  <si>
    <t>Lattice Steel Towers</t>
  </si>
  <si>
    <t>This project is in conjunction with the Trinidad - Big Brown Tap 138 kV Rebuild project.</t>
  </si>
  <si>
    <t>16T64083 JS/AB</t>
  </si>
  <si>
    <t>Trinidad - Liggett 138 kV Line:  Replace Towers &amp; Install Steel Poles</t>
  </si>
  <si>
    <t xml:space="preserve">This project replaces two (2) double-circuit lattice towers with two (2) new single-circuit steel monopoles on the Trinidad - Liggett 138 kV line.  The towers need to be replaced to support the rebuilding of the Trinidad - Big Brown Tap 138 kV line.  </t>
  </si>
  <si>
    <t>This project is associated with Trinidad - Big Brown Tap 138 kV line rebuild, WA 15T64068.</t>
  </si>
  <si>
    <t>Royse City/Rockwell/ Kaufman  Counties</t>
  </si>
  <si>
    <t>17T65056 JM/DRC</t>
  </si>
  <si>
    <t>Austin Ranch Jct - Plano Tennyson
138 kV Line: Bundled Conductor
Upgrade</t>
  </si>
  <si>
    <t>The City of Colony &amp;
Collin &amp; Denton County, Texas</t>
  </si>
  <si>
    <t>Bundle both circuits of the Plano Tennyson - Collin/NW Carrollton 138 kV double-circuit line from Austin Ranch Junction to Plano Tennyson Substation. This line section is 5.56 miles of double-circuit steel monopoles. The final design will add a second 1590 ACSR phase conductor to the existing circuits utilizing existing structures.</t>
  </si>
  <si>
    <t>16T64121 MC/DRC</t>
  </si>
  <si>
    <t>Big Brown Sw Sta - Navarro Sw Sta
345 kV Line : High Temperature
Upgrade</t>
  </si>
  <si>
    <t>Freestone/
Navarro Counties</t>
  </si>
  <si>
    <t>Upgrade the Big Brown Switch to Navarro Switch 345 kV line. This line section is 31.1 miles of double-circuit steel lattice towers with suspension insulators. The final design will utilize the existing conductor 795 kcmil,
ACSR, Drake and will be designed to operate at 150 Degrees Celsius and 2670 A.</t>
  </si>
  <si>
    <t>11,500,000 </t>
  </si>
  <si>
    <t>(2) 795 kcmil ACSR/Drake</t>
  </si>
  <si>
    <t>Lattice Towers</t>
  </si>
  <si>
    <t>15T65115 LT/AB</t>
  </si>
  <si>
    <t>Camp Wisdom - Watermill 138 kV Line</t>
  </si>
  <si>
    <t>Steel Towers, Steel Poles &amp; concrete poles</t>
  </si>
  <si>
    <t>16T65109 GB/RS</t>
  </si>
  <si>
    <t>Norwood Sw. Sta. - Amelia St. Sw. Sta. 138 kV Line</t>
  </si>
  <si>
    <t>Steel and Concrete Poles</t>
  </si>
  <si>
    <t xml:space="preserve">Centerline </t>
  </si>
  <si>
    <t>Wood H-Frame</t>
  </si>
  <si>
    <t>25.101 (c)(5)(F)</t>
  </si>
  <si>
    <t>16T61089  MK</t>
  </si>
  <si>
    <t>Temple - Lampasas Co. 138 kV Line</t>
  </si>
  <si>
    <t>City of Temple, Bell County</t>
  </si>
  <si>
    <t>Relocate one (1) wood H-Frame Structure 6/3 per The City of Temple's request for a proposed 24 inch water line.</t>
  </si>
  <si>
    <t>15T65091 JH/MD</t>
  </si>
  <si>
    <t>Ellis &amp; Dallas Counties</t>
  </si>
  <si>
    <t>Upgrade and rebuild the 20.6 mile Venus Switching Station to Cedar Hill 138 kV line. The conductor will operate at 1649 amps. The circuit will use 959.6 kcmil ACSS/TW/HS  conductor designed to operate up to 180 degrees C. The upgrade will require replacing existing structures to meet the strength requirements of the heavier conductor. Wire work will include replacing conductor, replacing existing conductor hardware with polymer insulator strings with high-temperature rated AGS units, and installation of an OPGW on the eastern circuit. The shieldwire from Clark Road - Cedar Hill will also be replaced with OPGW.</t>
  </si>
  <si>
    <t>Steel Poles and Lattice Towers</t>
  </si>
  <si>
    <t>16T65083 JH/MD</t>
  </si>
  <si>
    <t>Venus Sw. Sta. - Midlothian TXI &amp; Air Products 138 kV Tap</t>
  </si>
  <si>
    <t>Ellis County</t>
  </si>
  <si>
    <t>Upgrade the 3.1 mile Venus Switching Station to Midlothian TX 138 kV Line &amp; Air Products 138 kV Tap. The conductor will operate at 1649 amps. The circuit will use 959.6 kcmil ACSS/TW/HS  conductor designed to operate at a maximum temperature of 180 degrees C. Two new H-frame switch structures and 6 steel lattice towers to meet the strength requirements of the heavier conductor. Wire work will include replacing conductor and installing new conductor hardware.</t>
  </si>
  <si>
    <t>16T63099 TM/AC 17T63071</t>
  </si>
  <si>
    <t>Holt - North Andrews 138 kV Line:  Rebuild Midland Farms Loop</t>
  </si>
  <si>
    <t xml:space="preserve">Rebuild the Midland Farms Loop so that it may become a portion of the Holt - North Andrews 138 kV Line. The existing line sections to be rebuilt are approximately fifteen miles of single-circuit wood structures. The final build will be single-circuit construction utilizing steel monopoles. One circuit of 959.6 kcmil ACSS/TW will be installed. </t>
  </si>
  <si>
    <t>1/16/2017
6/1/17</t>
  </si>
  <si>
    <t>138 &amp; 69</t>
  </si>
  <si>
    <t>16T61057 SEI/BW</t>
  </si>
  <si>
    <t>TxDOT I35 Main Lanes Relocation, Waco, South Waco-West Waco 138 kV</t>
  </si>
  <si>
    <t>City of Waco, McLennan County</t>
  </si>
  <si>
    <t xml:space="preserve">Install two (2) new single-circuit, steel dead end structures (Str. 10/10 &amp; 10/11). Install one (1) new single-circuit, steel small angle structure (Str. 10/12). Remove three (3) existing single-circuit, steel dead end and tangent pole structures (Str.  10/10, 10/11 &amp; 10/12). </t>
  </si>
  <si>
    <t xml:space="preserve"> 795 kcmil ACSR </t>
  </si>
  <si>
    <t>Steel Pole Dead End and Steel Pole Tangent Structures</t>
  </si>
  <si>
    <t xml:space="preserve">Relocation is at the request of the Texas Department of Transportation </t>
  </si>
  <si>
    <t>16T61058 SEI/BW</t>
  </si>
  <si>
    <t>TxDOT I35 Main Lanes Relocation, Waco, South Waco-Colonial St. 138 kV</t>
  </si>
  <si>
    <t xml:space="preserve">Install two (2) new single-circuit, steel dead end structures (Str. 10/6 &amp; 10/8). Install one (1) new single-circuit, steel tangent structure (Str. 10/7). Remove four (4) existing single-circuit, steel dead end and wood tangent pole structures (Str.  10/6, 10/7, 10/8 &amp; 10/9). </t>
  </si>
  <si>
    <t>Relocation is at the request of the Texas Department of Transportation</t>
  </si>
  <si>
    <t>16T61076 SEI/BW</t>
  </si>
  <si>
    <t>TxDOT US 190 Relocation, Sandow -Temple 138 kV</t>
  </si>
  <si>
    <t xml:space="preserve">Install three (3) new single and single/future double-circuit, steel dead end structures (Str. 26/10, 27/1 &amp; 27/4). Install two (2) new single/future double-circuit, steel tangent structures (Str. 27/2 &amp; 27/3). Remove five (5) existing single and single/future double-circuit, steel dead end and tangent pole structures (Str.  26/10, 27/1, 27/2, 27/3 &amp; 27/4). </t>
  </si>
  <si>
    <t xml:space="preserve">1926 kcmil ACSS/TW </t>
  </si>
  <si>
    <t>Wink Sw. Sta. – Yukon Sw. Sta. 138 kV Line Rebuild</t>
  </si>
  <si>
    <t>Winkler County/Odessa County</t>
  </si>
  <si>
    <t>69         138</t>
  </si>
  <si>
    <t>959.6 kcmil ACSS/TW                 1926.9 ACSS/TW</t>
  </si>
  <si>
    <t>14T64066 JM/DN</t>
  </si>
  <si>
    <t>Groesbeck - Mexia Phase I: 138 kV Line Modification</t>
  </si>
  <si>
    <t>The City of Groesbeck and Mexia &amp;
Limestone County</t>
  </si>
  <si>
    <t>Rebuild approximately 10 miles of single-circuit wood H-frames in the section of line from Groesbeck to Groesbeck Main.  The final build will utilize ninety-seven light duty steel H2 tangent H-frames, (2) three-pole small angle deadend structures, one full tensions deadend steel pole and one steel H-frame switch structure.  The conductor will be 959.6 ACSS/TW, operated at a maximum temperature of 180 degrees C and 1648 amps.</t>
  </si>
  <si>
    <t xml:space="preserve">6,495,293 
</t>
  </si>
  <si>
    <t>Steel H-frames &amp; Steel Mono Poles</t>
  </si>
  <si>
    <t xml:space="preserve">na </t>
  </si>
  <si>
    <t>16T62013 IA/LT</t>
  </si>
  <si>
    <t>North Main SW Station - Add Third 138 kV Source Rebuild</t>
  </si>
  <si>
    <t>The new line will be constructed as the second circuit on the double-circuit structures on the Randol Mill - Hemphill 138 kV line up to the point where this line intersects the Duval to Heritage 69 kV Line whereby the Duval to Heritage 69 kV line will be rebuilt as a 138 kV line to accommodate the Randol Mill new circuit. This will terminate at the new 138 kV, 3200  A circuit breaker that will be installed at North Main Switching Station creating the new 138 kV source.</t>
  </si>
  <si>
    <t xml:space="preserve">Varies </t>
  </si>
  <si>
    <t>25.101(c)(5)(A) 25.101(c)(5)(B)</t>
  </si>
  <si>
    <t>16T62067 IA/LT</t>
  </si>
  <si>
    <t>North Main SW Station - Add Third 138 kV Source Reconductor</t>
  </si>
  <si>
    <t>Reconductoring of the existing 4 mile Randol Mill - Hemphill 138 kV Line. The reconductor will be on the existing double-circuit lattice structures from Randol Mill to the point where it intersects with the Duval - Heritage 69 kV line. The conductor will be 959.6  ACSS/TW conductor, operated at a maximum temperature of 180 C and at 1649 amps and the shield wire will be Optical Ground Wire.</t>
  </si>
  <si>
    <t>17T65071 OER/AB</t>
  </si>
  <si>
    <t>Lake Hubbard - Prairie Creek 138 kV Line</t>
  </si>
  <si>
    <t>Install OPGW on the 8.5 mile Lake Hubbard - Prairie Creek 138 kV Line</t>
  </si>
  <si>
    <t xml:space="preserve">1431.0 kcmil ACSR </t>
  </si>
  <si>
    <t>Steel Lattice Towers</t>
  </si>
  <si>
    <t>17T65050 AB</t>
  </si>
  <si>
    <t>Lake Hubbard - Centerville 138 kV Line</t>
  </si>
  <si>
    <t>Dallas Country</t>
  </si>
  <si>
    <t>Install OPGW on the 6.9 mile Lake Hubbard - Centerville Sw. 138 kV Line</t>
  </si>
  <si>
    <t>Steel Lattice towers</t>
  </si>
  <si>
    <t>15T64050
BMcD/BW</t>
  </si>
  <si>
    <t>Lufkin - Crockett 138 kV line: STR 12/1 - STR 26/5</t>
  </si>
  <si>
    <t>Angelina &amp; Houston County</t>
  </si>
  <si>
    <t>Rebuild the Lufkin Chipper Mill - Berea section of the Lufkin - Crockett 138 kV line.  The project consists of rebuilding the 14.3 mile line section from structure 12/1 to 26/5.  The rebuilt line section will support 1590 kcmil ACSR conductor on double-circuit capable steel monopole structures.</t>
  </si>
  <si>
    <t>16T64138 JS/AB</t>
  </si>
  <si>
    <t>Trinidad - Winkler 138 kV Line - 17.5 Mile Line Rebuild</t>
  </si>
  <si>
    <t>Henderson, Navarro, Freestone Counties</t>
  </si>
  <si>
    <t xml:space="preserve">Rebuild the 17.5 mile long Trinidad - Winkler 138 kV line. The existing line is on single-circuit wood H-frames. The final build will utilize double-circuit capable concrete and steel poles with braced post insulators.  </t>
  </si>
  <si>
    <t>This project is tied to WA#15T64068.  The project was originally 26.4 miles long and went from Trinidad - Big Brown Tap.  The project has been broken into two (2) separate projects.  This section of the project will begin once the 8.9 mile Winkler - Big Brown Tap section of the project is complete; it's estimated to start during the Spring.  Construction will continue until the line is needed to be placed back into service for the Summer load.  Construction will be completed in the Fall.</t>
  </si>
  <si>
    <t>300 kcmil ACSR</t>
  </si>
  <si>
    <t xml:space="preserve">959.6 kcmil ACSS/TW </t>
  </si>
  <si>
    <t>15T64049
BMcD/BH</t>
  </si>
  <si>
    <t>Lufkin - Crockett 138 kV line: STR 26/5 - Crockett</t>
  </si>
  <si>
    <t>Houston County</t>
  </si>
  <si>
    <t>Rebuild the Berea - Crockett section of the Lufkin - Crockett 138 kV line.  The project consists of rebuilding the 17.4 mile line section from structure 26/5 to Crockett Substation.  The rebuilt line section will support 1590 kcmil ACSR conductor on double-circuit capable concrete monopole structures.</t>
  </si>
  <si>
    <t>Waco/McLennan County</t>
  </si>
  <si>
    <t>Tangent Concrete H-Frame Structures</t>
  </si>
  <si>
    <t>16T61080 SEI/BW</t>
  </si>
  <si>
    <t>TxDOT SH 31 Corsicana Relocation, Corsicana Sub -Wortham Jct. 69 kV</t>
  </si>
  <si>
    <t>Install two (2) new single-circuit, concrete tangent braced post structures (Str. 5/18 &amp; 6/4). Install five (5) new single-circuit, steel dead end structures (Str. 5/17, 6/1, 6/2, 6/3 &amp; 6/4). Remove ten (10) existing  single-circuit, wood tangent and guyed dead end structures (Str. 5/17, 5/18, 5/19, 6/1, 6/2, 6/3, 6/4, 6/5, 6/6 &amp; 6/7).</t>
  </si>
  <si>
    <t xml:space="preserve"> 336.4 kcmil ACSR </t>
  </si>
  <si>
    <t>Tangent Concrete Braced Post &amp; Dead End Steel Structures</t>
  </si>
  <si>
    <t>City of Lufkin, Angelina County</t>
  </si>
  <si>
    <t>Reterminate the existing Lufkin Sub - Nacogdoches SE 138 kV Line into the expansion of the Lufkin Sw. Sta. This retermination will consist of rebuilding a portion of the transmission line on single-circuit monopole structures and installing double-circuit structures that will be shared with the new Lufkin Sw. Sta. - Stryker Creek Sw. Sta. 138 kV Line.</t>
  </si>
  <si>
    <t>Lufkin Sw. Sta. - Lufkin/Biomass 138 kV Line</t>
  </si>
  <si>
    <t>16T62163 OR/DN</t>
  </si>
  <si>
    <t>Benbrook - Mistletoe (West) 138 kV Line: Raise Structures</t>
  </si>
  <si>
    <t>Raise two (2) steel deadend monopoles to provide electrical clearances for the proposed substation work.  This modification will be 0.1 miles of single-circuit construction utilizing standard monopole construction.  The existing conductor is 1926.9 kcmil ACSS/TW, Cumberland, designed to operate at a maximum temperature of 131°C and 2082 amps.  The existing shield wire is 3/8" shield wire.</t>
  </si>
  <si>
    <t>17T62037 KF/CB</t>
  </si>
  <si>
    <t xml:space="preserve">Brown - Comanche 345 kV Line: Establish Connection into Corn Trail Switch </t>
  </si>
  <si>
    <t>Comanche City/County</t>
  </si>
  <si>
    <t>Cut in the Brown - Comanche 345 kV Line to establish the new Corn Trail Switch. This cut-in will utilize double-circuit lattice tower construction. The conductor will be 2-1590 kcmil ACSR, Falcon, designed to operate at a maximum temperature of 194 degrees C and 2730 amps. The shield wire will be 2-7/16" EHS shield wire.</t>
  </si>
  <si>
    <t xml:space="preserve"> 1590 kcmil ACSR</t>
  </si>
  <si>
    <t>17T61022 SEI/BW</t>
  </si>
  <si>
    <t>TxDOT SH 31 Relocation, Trinidad - Hillsboro 138 kV</t>
  </si>
  <si>
    <t>City of Hubbard, Hill County</t>
  </si>
  <si>
    <t>Install three (3) new single-circuit, concrete tangent H-frame structures (Str. 44/9, 45/1 &amp; 45/2). Remove three (3) existing  single-circuit, wood tangent H-frame structures (Str. 44/9, 45/1 &amp; 45/2).</t>
  </si>
  <si>
    <t xml:space="preserve"> 4/0 ACSR </t>
  </si>
  <si>
    <t xml:space="preserve">Paris/Lamar County </t>
  </si>
  <si>
    <t>Wink Switch Station - Culberson Switch Station 138 kV Line</t>
  </si>
  <si>
    <t xml:space="preserve">  Winkler/Loving/Reeves County</t>
  </si>
  <si>
    <t>Install the second circuit on the Wink to Orla Southwest line section of the Wink - Culberson 138 kV line including necessary structure upgrades. The existing line section is 47.0 miles of double-circuit monopole construction. The new conductor will be 1926.9 ACSS/TW , designed to operate at a maximum temperature of 180 degrees C and 2569 A.</t>
  </si>
  <si>
    <t xml:space="preserve">25.101(c)(5)(C) </t>
  </si>
  <si>
    <t xml:space="preserve"> Texaco Mabee Tap - Texaco Mabee 138 kV Line Section</t>
  </si>
  <si>
    <t xml:space="preserve">   Andrews/Martin/Midland County</t>
  </si>
  <si>
    <t>Steel Poles, Concrete Poles, Steel H-frame Switch</t>
  </si>
  <si>
    <t>16T63096 GB/RS</t>
  </si>
  <si>
    <t>Aroya Sw. Sta. - Wolf Sw. Sta. 138 kV Line: Build</t>
  </si>
  <si>
    <t xml:space="preserve"> 959.6 kcmil
ACSS/TW</t>
  </si>
  <si>
    <t>16T63097 GB/RS</t>
  </si>
  <si>
    <t>Yucca Dr. Sw. Sta. - Wolf Sw. Sta. 138 kV Line: Build</t>
  </si>
  <si>
    <t>16T63083 GB/RS</t>
  </si>
  <si>
    <t>Permian Basin - General Rubber 138 kV Line: Wolf Sw. Sta. Line Work</t>
  </si>
  <si>
    <t>16T62149 JL</t>
  </si>
  <si>
    <t>Comanche Switch - Brownwood 138 kV Line: Crossarm Replacement</t>
  </si>
  <si>
    <t xml:space="preserve"> City of  Brownwood, City of Comanche, Brown and Comanche Counties</t>
  </si>
  <si>
    <t>Replace approximately 150 wood crossarms with steel crossarms on the Comanche -Brownwood 138 kV line. The existing line is 29 miles of single-circuit wood H-frame structures. The addition of bracing hardware and the replacement of poles will also take place as needed.</t>
  </si>
  <si>
    <t xml:space="preserve">Wood H-Frames Wood 3-Pole Angle Structures  </t>
  </si>
  <si>
    <t>17T61025 SEI/BW</t>
  </si>
  <si>
    <t>TxDOT US 69 at FM 346 Relocation, Elkton - Jacksonville 138 kV</t>
  </si>
  <si>
    <t xml:space="preserve">336 ACSR </t>
  </si>
  <si>
    <t>959.6 kcmil ACSS/TW/HS</t>
  </si>
  <si>
    <t>17T64042 RJ</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</si>
  <si>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</si>
  <si>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</si>
  <si>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</si>
  <si>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</si>
  <si>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</si>
  <si>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</si>
  <si>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15T62117 JM/DN</t>
  </si>
  <si>
    <t>Line Work Associated with Establishing White Settlement West Sub</t>
  </si>
  <si>
    <t>City of White Settlement,  Tarrant County</t>
  </si>
  <si>
    <t xml:space="preserve">69/138 </t>
  </si>
  <si>
    <t xml:space="preserve">959.6 MCM ACSS/TW/HS </t>
  </si>
  <si>
    <t>Holt Sw. Sta. - Cowden North 69 KV Line: Rebuild Line for Future 138 kV Operation</t>
  </si>
  <si>
    <t xml:space="preserve">Concrete Poles, Steel  H-Frame </t>
  </si>
  <si>
    <t>17T64064 SEI/BC</t>
  </si>
  <si>
    <t>2017 CMPC Palestine District, Jewett-Stryker Creek 138 kV</t>
  </si>
  <si>
    <t>City of Palestine, Anderson County</t>
  </si>
  <si>
    <t>Install one (1) new single-circuit, concrete 3-Pole dead end structure (Str. 39/9) and one (1) new single-circuit, concrete tangent H-frame structure (Str. 39/10). Remove one (1) existing  single-circuit, wood 4-Pole swing angle structure (Str. 39/9) and one (1) existing single-circuit, wood tangent H-frame structure (Str. 39/10).</t>
  </si>
  <si>
    <t xml:space="preserve"> 3/8-7 EHSS,  795 ACSR</t>
  </si>
  <si>
    <t>Concrete 3-Pole Dead End and Concrete Tangent H-Frame Structures</t>
  </si>
  <si>
    <t>16T64137 BC/JB</t>
  </si>
  <si>
    <t>Hutto - Pflugerville 138 kV Line Upgrade</t>
  </si>
  <si>
    <t>16T63107 GB/RS</t>
  </si>
  <si>
    <t>Moss - Permian Basin 138 kV Line: Wolf Sw. Sta. Line Work</t>
  </si>
  <si>
    <t>Steel &amp; Concrete Monopoles</t>
  </si>
  <si>
    <t>16T63108 GB/RS</t>
  </si>
  <si>
    <t>Permian Basin - Wickett (TNMP) 138 kV Line: Yucca Dr. Sw. Sta. Line Work</t>
  </si>
  <si>
    <t xml:space="preserve">Steel &amp; Concrete Monopoles </t>
  </si>
  <si>
    <t>16T63109 GB/RS</t>
  </si>
  <si>
    <t>Permian Basin - Moss (North) 138 kV Line: Yucca Dr. Sw. Sta. Line Work</t>
  </si>
  <si>
    <t>16T63110 GB/RS</t>
  </si>
  <si>
    <t>Permian Basin - Holt 138 kV Line: Yucca Dr. Sw. Sta. Line Work</t>
  </si>
  <si>
    <t>16T63111 GB/RS</t>
  </si>
  <si>
    <t>Permian Basin - Wink (East) 138 kV Line: Yucca Dr. Sw. Sta. Line Work</t>
  </si>
  <si>
    <t>16T63112 GB/RS</t>
  </si>
  <si>
    <t>Permian Basin - Wink 69 kV Line: Yucca Dr. Sw. Sta. Line Work</t>
  </si>
  <si>
    <t>Steel &amp; Concrete Monopole</t>
  </si>
  <si>
    <t>16T63113 GB/RS</t>
  </si>
  <si>
    <t>Permian Basin - Wink (West) 138 kV Line: Wolf Sw. Sta. Line Work</t>
  </si>
  <si>
    <t>Lufkin Sw. Sta. - Stryker Creek Sw. Sta. 138 kV Line</t>
  </si>
  <si>
    <t>This project is to reterminate the existing Lufkin Sub - Stryker Creek Sw. Sta. 138 kV Line into the expansion of the Lufkin Sw. Sta. This retermination will consist of rebuilding a portion of the transmission line on single-circuit monopole structures and shared double-circuit structures with the new Lufkin Sw. Sta. - Nacogdoches SE 138 kV Line.</t>
  </si>
  <si>
    <t>Lufkin Sw. Sta. - Nacogdoches SE 138 kV Line</t>
  </si>
  <si>
    <t>16T64096 RA/CB</t>
  </si>
  <si>
    <t>Lufkin - Herty North Sw. Sta. 138 kV Line</t>
  </si>
  <si>
    <t>Rebuild a portion of the existing Lufkin - Herty North Sw. Sta. 138 kV Line. This will consist of installing 8 new-single-circuit monopole structures.</t>
  </si>
  <si>
    <t>16T65101 ER/RS</t>
  </si>
  <si>
    <t xml:space="preserve"> Bonham - Paris 69 kV Line Rebuild to 138 kV</t>
  </si>
  <si>
    <t xml:space="preserve">City of Paris, Lamar County </t>
  </si>
  <si>
    <t>Modification of the existing Bonham - Paris 69 kV line to terminate into the new Toco Switching Station, establishing the Bonham - Toco Switch 69 kV line. Rebuild and upgrade the remaining 3.4 mile portion of the existing Bonham - Paris 69 kV line to 138 kV, built on single-circuit steel monopoles with 959.6 kcmil ACSS/TW conductor and OPGW, establishing the Toco Switch - Paris 138 kV line.</t>
  </si>
  <si>
    <t>25.101 (c)(5)(A)
25.101 (c)(5)(B)</t>
  </si>
  <si>
    <t>16T64005 DN/EH</t>
  </si>
  <si>
    <t>Shamburger Sw. Sta. - Tyler Northwest 138 kV Line - 6.5 Mile Rebuild</t>
  </si>
  <si>
    <t>Rebuild a 6.5 mile portion of the existing Tyler North West - Tyler North East tap - Shamburger 138 kV Line, utilizing double-circuit steel monopoles with 959.6 kcmil ACSS/TW.</t>
  </si>
  <si>
    <t>16T64114
BMcD/BH</t>
  </si>
  <si>
    <t>Lufkin Switch - Crockett 138 kV Line Re-Termination</t>
  </si>
  <si>
    <t xml:space="preserve">Modification of  the existing Lufkin Switch - Crockett 138 kV Line into the new line terminal being built as a part of the Lufkin Switch upgrade and expansion project. This re-termination will be 0.08 miles of single-circuit construction with one circuit of 1590 kcmil ACSR installed.  </t>
  </si>
  <si>
    <t>16T62136
BMcD/BW</t>
  </si>
  <si>
    <t>Leon Switch - Eastland Tap 69 kV line</t>
  </si>
  <si>
    <t>City Eastland, Eastland County</t>
  </si>
  <si>
    <t xml:space="preserve">Rebuild the Leon Switch - Eastland Tap section of the Leon Switch - Breckenridge 69 kV line. The project consists of rebuilding the 3.2 mile line section from structure 1/3 to 4/2. The rebuilt line will support 795 kcmil ACSR conductor on double-circuit capable concrete monopole structures. </t>
  </si>
  <si>
    <t>15T62124
BMcD/BW</t>
  </si>
  <si>
    <t>Eastland Tap - Eastland 69 kV line</t>
  </si>
  <si>
    <t>City of Eastland, Eastland County</t>
  </si>
  <si>
    <t xml:space="preserve">Rebuild the Eastland Tap - Eastland 69 kV line. The project consists of rebuilding the 0.6 mile loop in/out tap section from structure 4/2 to Eastland Substation. The rebuilt line will support double-circuit 795 kcmil ACSR conductor on concrete monopole structures. </t>
  </si>
  <si>
    <t>17T62063
BMcD/AC</t>
  </si>
  <si>
    <t>Saginaw - Denton Ave (West) 138 kV Line</t>
  </si>
  <si>
    <t xml:space="preserve">City of Fort Worth, Tarrant County </t>
  </si>
  <si>
    <t>Rebuild the Saginaw - Denton Ave (West Ckt) section of the Saginaw - Denton Ave - North Main 138 kV line. The project consists of  rebuilding the west circuit of the 1.96 mile line from Saginaw - Denton Ave. The rebuilt line will support 959.6 kcmil ACSS/TW conductor on double-circuit steel monopole structures.</t>
  </si>
  <si>
    <t>17T62064
BMcD/AC</t>
  </si>
  <si>
    <t>Saginaw - Denton Ave (East) 138 kV Line</t>
  </si>
  <si>
    <t>Rebuild the Saginaw - Denton Ave (East Ckt) section of the Saginaw - Springdale - Richland Hills 138 kV line. The project consists of  rebuilding the east circuit of the 1.86 mile line from Saginaw - structure 2/14. The rebuilt line will support 959.6 kcmil ACSS/TW conductor on double-circuit steel monopole structures.</t>
  </si>
  <si>
    <t>17T62114
BMcD/AC</t>
  </si>
  <si>
    <t>Denton Ave - Structure 4/5 (West) 138 kV Line</t>
  </si>
  <si>
    <t>Rebuild the Denton Ave - structure 4/5 (West Ckt) section of the Saginaw - Denton Ave - North Main 138 kV line. The project consists of  rebuilding the west circuit of the 1.36 mile line from Saginaw - Denton Ave. The rebuilt line will support 959.6 kcmil ACSS/TW conductor on double-circuit steel monopole structures.</t>
  </si>
  <si>
    <t>17T62113
BMcD/AC</t>
  </si>
  <si>
    <t>Denton Ave - Structure 4/5 (East) 138 kV Line</t>
  </si>
  <si>
    <t>Rebuild the Denton Ave - structure 4/5 (East Ckt) section of the Saginaw - Springdale - Richland Hills 138 kV line. The project consists of  rebuilding the east circuit of the 1.24 mile line from structure 2/14 - structure 4/5. The rebuilt line will support 959.6 kcmil ACSS/TW conductor on double-circuit steel monopole structures.</t>
  </si>
  <si>
    <t>Wichita Falls, Wichita County</t>
  </si>
  <si>
    <t>959.6 MCM ACSS/TW</t>
  </si>
  <si>
    <t>17T62052 JM/DN</t>
  </si>
  <si>
    <t>North Wichita Falls Tap 69 kV Line: Rebuild 1.4 Miles</t>
  </si>
  <si>
    <t>Rebuild of the existing 1.41 mile North Wichita Falls 69 kV Tap line, utilizing 138 kV single-circuit monopoles. The rebuilt line will support 959.6 kcmil ACSS/TW and OPGW.</t>
  </si>
  <si>
    <t>Eagle Mountain - Calmont 138 kV : Phase 2</t>
  </si>
  <si>
    <t>Reconductor/rebuild approximately 10.2 miles of the existing Eagle Mountain to Calmont 138 kV line. The existing line section contains lattice towers with 795 kcmil and 556.5 kcmil conductor. The new line section will utilize 959.6 kcmil conductor and OPGW.</t>
  </si>
  <si>
    <t>NA</t>
  </si>
  <si>
    <t>14T63130 BH/MP</t>
  </si>
  <si>
    <t>Elkins 138 kV POD</t>
  </si>
  <si>
    <t xml:space="preserve">Tap the existing Midland East – Stanton East 138 kV line, and build an extension to serve a new customer owned substation. The extension will be approximately 0.7 miles in length, constructed on double-circuit capable structures with one circuit in place initially. </t>
  </si>
  <si>
    <t xml:space="preserve">Concrete, Steel Poles &amp; H-Frame Switch </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</si>
  <si>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</si>
  <si>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</si>
  <si>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</si>
  <si>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</si>
  <si>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</si>
  <si>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</si>
  <si>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</si>
  <si>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</si>
  <si>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</si>
  <si>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</si>
  <si>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</si>
  <si>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</si>
  <si>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</si>
  <si>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</si>
  <si>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13T65068 JC/DRC</t>
  </si>
  <si>
    <t>E. Richardson - Apollo 138 kV Line</t>
  </si>
  <si>
    <t>16T64133 JC/CB</t>
  </si>
  <si>
    <t>Nacogdoches - Nacogdoches N 138 kV Line: Line Work to  Establish Camino Substation</t>
  </si>
  <si>
    <t xml:space="preserve">Modify the Nacogdoches - Nacogdoches North 138 kV line segment of the Nacogdoches 138 kV Loop to accommodate construction of the new Camino Substation. </t>
  </si>
  <si>
    <t>Station</t>
  </si>
  <si>
    <t>This project is located inside Oncor's Nacogdoches (Camino) Sta. Property.</t>
  </si>
  <si>
    <t>16T62087 JS/DN</t>
  </si>
  <si>
    <t>Lake Wichita Sw. Sta. - Wichita Falls 69 kV Line</t>
  </si>
  <si>
    <t>Wichita County</t>
  </si>
  <si>
    <t>Rebuild and upgrade the 6.5 mile long Lake Wichita - Wichita Falls 69 kV line to 138 kV.  The existing line is on single-circuit monopoles with the majority of the line containing distribution underbuild.  The final build will utilize single-circuit steel monopoles with braced post insulators; no distribution underbuild will be located on the final build.</t>
  </si>
  <si>
    <t>16T64123 EH/MP</t>
  </si>
  <si>
    <t>Tyler Northwest - Swan #2</t>
  </si>
  <si>
    <t>Relocation of the Tyler Northwest - Swan #2 138 kV Line so that it connects to the new Black Fork Switch Station. The Relocation will consist of replacing 3 wood H-frames with new single-circuit steel structures.</t>
  </si>
  <si>
    <t>17T64036 SEI/MD</t>
  </si>
  <si>
    <t xml:space="preserve"> Jacksonville North - Jacksonville Tap 69 kV Line</t>
  </si>
  <si>
    <t>City of Jacksonville, Cherokee County</t>
  </si>
  <si>
    <t xml:space="preserve">Replace structures on the North Jacksonville-Lake Carey 69 kV tap line. </t>
  </si>
  <si>
    <t>556 kcmil ACSR</t>
  </si>
  <si>
    <t>17T65168 SEI/BC</t>
  </si>
  <si>
    <t>River Crest - Sulphur Springs 138 kV Line</t>
  </si>
  <si>
    <t>City of Sulphur Springs, Hopkins County</t>
  </si>
  <si>
    <t xml:space="preserve">Replace wooden H-frame structure crossing Interstate 30. </t>
  </si>
  <si>
    <t>Concrete Monopoles</t>
  </si>
  <si>
    <t>17T62135 SEI/BC</t>
  </si>
  <si>
    <t>Calmont - White Settlement - General Dynamics 69 kV Line</t>
  </si>
  <si>
    <t>Relocate and replace structures on the existing Calmont - White Settlement - General Dynamics 69 kV line.</t>
  </si>
  <si>
    <t xml:space="preserve">556 kcmil ACSR </t>
  </si>
  <si>
    <t>17T62091 SEI/BC</t>
  </si>
  <si>
    <t xml:space="preserve"> Dublin - Brownwood 69 kV Line</t>
  </si>
  <si>
    <t>City of Dublin, Erath County</t>
  </si>
  <si>
    <t xml:space="preserve">Relocate and replace structures on the existing Dublin -Brownwood 69 kV line. </t>
  </si>
  <si>
    <t>17T62090 SEI/BC</t>
  </si>
  <si>
    <t xml:space="preserve"> Dublin - Brownwood138 kV Line</t>
  </si>
  <si>
    <t>Relocate and replace structures on the existing Dublin- Brownwood 138 kV line.</t>
  </si>
  <si>
    <t>17T64074 SEI/BC</t>
  </si>
  <si>
    <t>Trinidad - Jewett 138 kV Line</t>
  </si>
  <si>
    <t>City of Fairfield, Freestone County</t>
  </si>
  <si>
    <t>Relocate and replace structures on the existing Trinidad - Jewett 138 kV line.</t>
  </si>
  <si>
    <t>17T65145 SEI/BC</t>
  </si>
  <si>
    <t>Valley - N. Denison 138 kV Line</t>
  </si>
  <si>
    <t>City of Denison, Grayson County</t>
  </si>
  <si>
    <t>Relocate and replace structures on the existing Valley - N. Denison 138 kV line.</t>
  </si>
  <si>
    <t>16T65098 MC/RS</t>
  </si>
  <si>
    <t xml:space="preserve">Commerce Switch - Commerce Substation 69/138 kV Rebuild  </t>
  </si>
  <si>
    <t>Hunt County</t>
  </si>
  <si>
    <t>Rebuild to accommodate the addition of OPGW.</t>
  </si>
  <si>
    <t>138 / 69</t>
  </si>
  <si>
    <t>Concrete and Steel Monopoles</t>
  </si>
  <si>
    <t>16T65100 CM/RS</t>
  </si>
  <si>
    <t>Commerce ‐ Paris Switch Station 69 kV Line: Paris Switch Line Work</t>
  </si>
  <si>
    <t>City of Commerce, Hunt County</t>
  </si>
  <si>
    <t xml:space="preserve">Rebuild the existing Commerce – Cooper ‐ Paris 69 kV transmission line to 138 kV. The 69 kV transmission line is currently occupying one side of the double-circuit structures, with a 138 kV line occupying the one side. </t>
  </si>
  <si>
    <t xml:space="preserve">1033 kcmil ACSR </t>
  </si>
  <si>
    <t>CCN APPLICATIONS - APPROVED</t>
  </si>
  <si>
    <t>.</t>
  </si>
  <si>
    <t>Elizabeth Creek - Roanoke 138 kV: New Line from Brazos Tap to Roanoke</t>
  </si>
  <si>
    <t>This project is to construct the Roanoke - Elizabeth Creek 138 kV line.  This line will be 2.27 miles of new double-circuit 1926.9 ACSS/TW utilizing approximately 13 double-circuit steel tangent poles, 1 double-circuit steel deadend pole.  This section of line will connect structure #2/9 to the Roanoke Switching station.</t>
  </si>
  <si>
    <t>Ward County</t>
  </si>
  <si>
    <t>Permian Basin - Culberson 138 kV Line (Barstow NW - Culberson Section)</t>
  </si>
  <si>
    <t>Culberson,  Reeves, and Ward Counties</t>
  </si>
  <si>
    <t>This project is to construct phase two of the new double-circuit Permian Basin - Culberson 138 kV Line from Barstow to Culberson.  This line will be 53.8 miles of new double-circuit 1926.9 kcmil ACSS/TW utilizing approximately 225 double-circuit concrete poles, 135 double-circuit steel poles,  and 20 single-circuit steel poles.</t>
  </si>
  <si>
    <t>Application Filed 6/27/2014. Final Order issued on 05/27/2015.</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</si>
  <si>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</si>
  <si>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</si>
  <si>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</si>
  <si>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</si>
  <si>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McKenzie Draw - Texaco Mabee 138 kV Line</t>
  </si>
  <si>
    <t>Martin and Andrews Counties</t>
  </si>
  <si>
    <t>This project is to construct the new double-circuit McKenzie Draw - Texaco Mabee 138 kV Line connecting the proposed McKenzie Draw Switching station to the existing Texaco Mabee Substation.</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</si>
  <si>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</si>
  <si>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</si>
  <si>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 xml:space="preserve">Application Filed 4/10/2017. Administrative Approval received on 6/26/2017.  </t>
  </si>
  <si>
    <t>CCN APPLICATIONS - PENDING</t>
  </si>
  <si>
    <t>17T63131  JM/DG</t>
  </si>
  <si>
    <t>This is Phase 2 of the Royse - Terrell project. The original project was split into two parts, Spring and Fall. The spring work was completed under WA 16T65115.</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</si>
  <si>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</si>
  <si>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</si>
  <si>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</si>
  <si>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</si>
  <si>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</si>
  <si>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</si>
  <si>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</si>
  <si>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</si>
  <si>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</si>
  <si>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</si>
  <si>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</si>
  <si>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</si>
  <si>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</si>
  <si>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</si>
  <si>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</si>
  <si>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</si>
  <si>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</si>
  <si>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</si>
  <si>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</si>
  <si>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17T63059 JM/JO</t>
  </si>
  <si>
    <t>17T63060  JM/JO</t>
  </si>
  <si>
    <t>17T63133  JM/JO</t>
  </si>
  <si>
    <t xml:space="preserve">Establish a point of interconnection to the West of the Pecos Solar LLC generating facility from the Riverton Switching Station on the Wink - Riverton - Culberson 138 kV transmission line.  </t>
  </si>
  <si>
    <t>16T65214 OR/AB</t>
  </si>
  <si>
    <t xml:space="preserve">Kirkland Park - Greenville Ave. </t>
  </si>
  <si>
    <t>This project is to replace the existing 3/8" EHS shield wire on the 3.65 miles Kirkland Park - Greenville 138 kV Line with 0.546" OPGW.</t>
  </si>
  <si>
    <t>17T62057 BC</t>
  </si>
  <si>
    <t>NW Carrollton - Gainesville 138 kV Line: Relocate</t>
  </si>
  <si>
    <t>Relocate two structures to accommodate new DME power plant tap 138 kV crossing.</t>
  </si>
  <si>
    <t>17T62058 BC</t>
  </si>
  <si>
    <t>Krum - Krum Sw. 138 kV Line: Relocate</t>
  </si>
  <si>
    <t>Midland East - Moss 345 kV Line: Modify Line for Texaco Mabee Tap line Rebuild</t>
  </si>
  <si>
    <t>Steel Poles, Lattice Towers</t>
  </si>
  <si>
    <t xml:space="preserve">Modify the Midland East - Moss 345 kV line due to the rebuild of the Texaco Mabee Tap - Texaco Mabee 138 kV line (WA 16T63132).  The project spans 1.19 miles. </t>
  </si>
  <si>
    <t>17T63066 JM/JO</t>
  </si>
  <si>
    <t>17T63124 JM/JO</t>
  </si>
  <si>
    <t>17T63055 JM/JO</t>
  </si>
  <si>
    <t>Henderson and  Freestone County</t>
  </si>
  <si>
    <t>1926.9 ACSS/TW/HS</t>
  </si>
  <si>
    <t>795 ACSR</t>
  </si>
  <si>
    <t>Wink to Culberson 138 kV: Threemile Draw POD Orla Cryo Plant</t>
  </si>
  <si>
    <t>Wink to Culberson 138 kV: Wheat POD for Anadarko Mentone Cryo Plant</t>
  </si>
  <si>
    <t>Wink to Culberson 138 kV: Cut In Riverton Switching Station</t>
  </si>
  <si>
    <t>Wink to Culberson 138 kV: West of Pecos Point of Interconnection</t>
  </si>
  <si>
    <t>Royse Sw Sta-Terrell Sw Sta 138 kV Line-Install 138 kV - Fall 2017</t>
  </si>
  <si>
    <t>16T62120 ER/CB</t>
  </si>
  <si>
    <t>City of Orla</t>
  </si>
  <si>
    <t>City of Mentone</t>
  </si>
  <si>
    <t>17T62106 RP/KF</t>
  </si>
  <si>
    <t>17T62109 KF</t>
  </si>
  <si>
    <t xml:space="preserve">Phase 2 of the rebuild the  Royse Sw. Sta. – Terrell Sw. Sta. 138 kV Line .The existing line is twenty four miles of single-circuit wood H-frames. The final build will be double-circuit construction utilizing steel monopoles. Initially single-circuit of 959.6 kcmil ACSS/TW will be installed. </t>
  </si>
  <si>
    <t>336 ACSR</t>
  </si>
  <si>
    <t>8/7/2017</t>
  </si>
  <si>
    <t>1926.9 ACSS</t>
  </si>
  <si>
    <t>Establish a point of delivery to the Enterprise Products Orla Cryo Plant on the Mason - Culberson 138 kV Line. The point of delivery will be located in the Mason - Screwbean Tap line section.</t>
  </si>
  <si>
    <t>Establish a point of delivery to Anadarko's Mentone Cryo Plant on the southern circuit of the Wink - Culberson 138 kV transmission line. The point of delivery will be located in the Elmar - Mason line section.</t>
  </si>
  <si>
    <t xml:space="preserve">Establish a point of delivery to Enterprise's Loving County substation on the southern circuit of the Wink - Culberson 138 kV transmission line. The point of delivery will be located in the Elmar - Mason line section. </t>
  </si>
  <si>
    <t>Establish a point of delivery to Crestwood New Mexico Pipeline LLC on the southern circuit of the Wink - Culberson 138 kV transmission line.  The point of delivery will be located in the Mason - Screwbean line section.</t>
  </si>
  <si>
    <t>Steel Poles /  H-frame Switch</t>
  </si>
  <si>
    <t>This cut in will be located in the Mason - Screwbean Tap line section. This work will support the establishment of the new Riverton Switching Station.</t>
  </si>
  <si>
    <t>Construction Progress Report Form</t>
  </si>
  <si>
    <t>for Transmission Projects</t>
  </si>
  <si>
    <t>In Compliance With Substantive Rule §25.83</t>
  </si>
  <si>
    <t>Instructions</t>
  </si>
  <si>
    <t>File two printed copies and one electronic copy of this form in the Commission's Central Records</t>
  </si>
  <si>
    <t>Project 27250 - 2003 Construction Reporting</t>
  </si>
  <si>
    <t>Submit an electronic copy of this form to:</t>
  </si>
  <si>
    <t>mailto:monthlyreports@puc.state.tx.us</t>
  </si>
  <si>
    <t xml:space="preserve">The electronic file name shall have the acronym of the reporting utility followed by the two digit month and two digit year and then the letter "m."  </t>
  </si>
  <si>
    <t>File this form by the 15th of each month for activities occurring through the end of the previous month.  Interim reports may be filed as needed to comply with the 45 day advance notice reporting requirement of Substantive Rule 25.83(c).</t>
  </si>
  <si>
    <t>Direct any questions to:</t>
  </si>
  <si>
    <t>Column:</t>
  </si>
  <si>
    <t>General Instructions for Entering Information</t>
  </si>
  <si>
    <t xml:space="preserve">NOTE: Please use "na" whenever appropriate to reduce ambiguity. </t>
  </si>
  <si>
    <t>Utility's Project Number</t>
  </si>
  <si>
    <t>Enter the Utility's Project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</si>
  <si>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</si>
  <si>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</si>
  <si>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</si>
  <si>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estimated project starting date.  When construction begins, please replace the estimated date with the actual date of the start of construction.</t>
  </si>
  <si>
    <r>
      <t xml:space="preserve">Finish Date </t>
    </r>
    <r>
      <rPr>
        <sz val="8"/>
        <rFont val="Arial"/>
        <family val="2"/>
      </rPr>
      <t>(Construction Complete)</t>
    </r>
  </si>
  <si>
    <t>Enter the date (dd/mm/yy) when the construction related to the project has been completed.</t>
  </si>
  <si>
    <r>
      <t xml:space="preserve">Date Energized </t>
    </r>
    <r>
      <rPr>
        <sz val="8"/>
        <rFont val="Arial"/>
        <family val="2"/>
      </rPr>
      <t>(If Applicable)</t>
    </r>
  </si>
  <si>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</si>
  <si>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</si>
  <si>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</si>
  <si>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Enter the actual project cost after all final costs have been determined.</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</si>
  <si>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</si>
  <si>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State the construction progress of the report as a percent.  Please use only an integer and do not write"%."  Do not report the percent of money spent.</t>
  </si>
  <si>
    <t>Existing Voltage</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</si>
  <si>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</si>
  <si>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Upgraded or New Voltage</t>
  </si>
  <si>
    <t>Enter the nominal system voltage after upgrading or if new line construction is involved.  Please use the same practices described in the"Existing Voltage" column.</t>
  </si>
  <si>
    <t>Enter the total circuit length.  Example: For a new double-circuit line using 10 miles of new ROW, the circuit length would be 20 miles.  Please enter only a number, if possible.  Do not write "miles."</t>
  </si>
  <si>
    <t>Describe the conductor characteristics, including whether double or single circuit or mixed.  Length explanations should be made in the Project Description column.</t>
  </si>
  <si>
    <t>Describe structures types and materials used.</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</si>
  <si>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</si>
  <si>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</si>
  <si>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</si>
  <si>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</si>
  <si>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</si>
  <si>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Enter information not included elsewhere, including reimbursed costs.</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</si>
  <si>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</si>
  <si>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</si>
  <si>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</si>
  <si>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</si>
  <si>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</si>
  <si>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</si>
  <si>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</si>
  <si>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</si>
  <si>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In the "Rule Section...." column, enter the PUC assigned docket number (if project requires a CCN) or the PUC exemption qualifying section or sections (if the project is exempt from CCN requirements).  Do not enter "EXEMPT."</t>
  </si>
  <si>
    <t>Monthly Construction Progress Reports may be found at the PUCT website.  Individual utility MCPR worksheets for each utility are contained within each month's compiled report at: http://www.puc.state.tx.us/electric/reports/cpr/index.cfm.</t>
  </si>
  <si>
    <t>Please contact Allen Boling at (512)936-7402 or allen.boling@puc.state.tx.us for assistance or clarification, including questions about MS Excel spreadsheets.</t>
  </si>
  <si>
    <t>For Subst. Rule §25.83(c)(3) notice compliance purposes, the PUC contact will be Allen Boling, at (512) 936-7402 or (888) 782-8477.  Hearing and speech-impaired individuals with text telephones (TTY) may contact Mr. Boling at (512) 936-7136 or Relay Texas at (800) 75-2989.</t>
  </si>
  <si>
    <r>
      <t xml:space="preserve">Suggested Language </t>
    </r>
    <r>
      <rPr>
        <sz val="10"/>
        <rFont val="Arial"/>
        <family val="2"/>
      </rPr>
      <t xml:space="preserve">(after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 </t>
    </r>
  </si>
  <si>
    <t>Estimated cost included in CCN Application</t>
  </si>
  <si>
    <t>Estimated cost once route is determined and CCN is granted
(Elizabeth Creek – Brazos Tap WA# 07T62122)</t>
  </si>
  <si>
    <t>Estimated cost once route is determined and CCN is granted
(Brazos Tap – Roanoke WA# 16T62103)</t>
  </si>
  <si>
    <t>WA:07T62122 Approximately 6 months after construction is complete</t>
  </si>
  <si>
    <t>WA:09T62005 Approximately 6 months after construction is complete</t>
  </si>
  <si>
    <t>Transmission Facilities</t>
  </si>
  <si>
    <t>Right-of-Way (Cost is for the entire length of the project WA# 97T80012)</t>
  </si>
  <si>
    <t>Construction in progress</t>
  </si>
  <si>
    <t>Material and Supplies</t>
  </si>
  <si>
    <t>Labor and Transportation (Utility)</t>
  </si>
  <si>
    <t>Labor and Transportation (Contract)</t>
  </si>
  <si>
    <t>Stores</t>
  </si>
  <si>
    <t>Engineering and Administration (Utility)</t>
  </si>
  <si>
    <t>Engineering and Administration (Contract)</t>
  </si>
  <si>
    <t>Right-of-Way</t>
  </si>
  <si>
    <t>Estimated Subtotal Cost</t>
  </si>
  <si>
    <t>6,104,000*</t>
  </si>
  <si>
    <t>Contribution by Customer</t>
  </si>
  <si>
    <t>* Station work considered part of the transmission system in accordance with PUCT Subst. R. 23.67</t>
  </si>
  <si>
    <t>four 138 breakers at Intel Substation</t>
  </si>
  <si>
    <t xml:space="preserve">one 138kV breaker at Roanoke Switching Station </t>
  </si>
  <si>
    <t>Estimated cost included in CCN Application (Route 168)</t>
  </si>
  <si>
    <t>Estimated cost once a route is approved and CCN granted (Route 168)</t>
  </si>
  <si>
    <t>-</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</si>
  <si>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</si>
  <si>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</si>
  <si>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</si>
  <si>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r>
      <t xml:space="preserve">Project No.  16T80059 &amp; 16T63058 </t>
    </r>
    <r>
      <rPr>
        <b/>
        <i/>
        <sz val="12"/>
        <rFont val="Calibri"/>
        <family val="2"/>
      </rPr>
      <t>- McKenzie Draw - Texaco Mabee 138 kV Line -</t>
    </r>
    <r>
      <rPr>
        <b/>
        <sz val="12"/>
        <rFont val="Calibri"/>
        <family val="2"/>
      </rPr>
      <t xml:space="preserve">  Transmission Line Project</t>
    </r>
  </si>
  <si>
    <t>Estimated cost approved route and CCN Granted.</t>
  </si>
  <si>
    <t>Rockwall and Kaufman Counties</t>
  </si>
  <si>
    <t>17T65131 KF</t>
  </si>
  <si>
    <t>City of Midlothian, Ellis County</t>
  </si>
  <si>
    <t>Concrete and Steel H-frames</t>
  </si>
  <si>
    <t>17T62110 KF</t>
  </si>
  <si>
    <t>Ennis Switch - Ennis W Switch 138 kV Line - Rebuild 0.1 miles</t>
  </si>
  <si>
    <t>Concrete H-Frames</t>
  </si>
  <si>
    <t>17T65132 KF</t>
  </si>
  <si>
    <t>17T62175
BMcD/AC</t>
  </si>
  <si>
    <t xml:space="preserve">Existing 795 ACSR </t>
  </si>
  <si>
    <t>Existing Towers</t>
  </si>
  <si>
    <t>16T64077 IA</t>
  </si>
  <si>
    <t>Upgrade the existing 11.5-mile Elm Mott – Waco Northeast Tap 138 kV line section.</t>
  </si>
  <si>
    <t>1233.3 kcmil</t>
  </si>
  <si>
    <t xml:space="preserve">  Varies</t>
  </si>
  <si>
    <t xml:space="preserve"> na</t>
  </si>
  <si>
    <t xml:space="preserve">Corsicana - Ferris 69 kV Line: Corsicana Sw. Station line Work </t>
  </si>
  <si>
    <t xml:space="preserve">Navarro County </t>
  </si>
  <si>
    <t>This project is to re-route the existing 69 kV Ferris line to the new terminal at the Corsicana Station.</t>
  </si>
  <si>
    <t>Trinidad - Corsicana 69 kV - Retermination at Corsicana</t>
  </si>
  <si>
    <t>17T64057 JH/CB</t>
  </si>
  <si>
    <t>16T65110 JC/RS</t>
  </si>
  <si>
    <t>Amelia St. Sw. Sta. - E Levee Sta. 138 kV Line</t>
  </si>
  <si>
    <t>15T65113 JH/AB</t>
  </si>
  <si>
    <t>Cedar Hill, Dallas County</t>
  </si>
  <si>
    <t>Steel Towers, Steel Poles &amp; Wood Poles</t>
  </si>
  <si>
    <t>17T64073 JH/DN</t>
  </si>
  <si>
    <t>Steel &amp; Concrete Poles</t>
  </si>
  <si>
    <t>City of Pflugerville, Travis &amp; Williamson Counties</t>
  </si>
  <si>
    <t xml:space="preserve">Replace three (3) single-circuit wood H frames with three (3) single-circuit steel H frames. </t>
  </si>
  <si>
    <t>Replace two (2) single-circuit wood H frames with two (2) single-circuit steel H frames.</t>
  </si>
  <si>
    <t>Reroute the existing Trinidad - Corsicana 69 kV Line to a new line termination at the Corsicana Station</t>
  </si>
  <si>
    <t>Navarro - Montfort Switch 138 kV Line - Rebuild 0.2 Miles</t>
  </si>
  <si>
    <t>Hillsboro - Navarro 138 kV Line - Rebuild 0.2 Miles</t>
  </si>
  <si>
    <t>Royse Switch - Forney Switch 138 kV Line Rebuild</t>
  </si>
  <si>
    <t xml:space="preserve">This project is to rebuild the Royse Switch - Forney Switch 138 kV line. </t>
  </si>
  <si>
    <t>Venus Switch - Sardis Switch 138 kV Line - Rebuild 0.3 Miles</t>
  </si>
  <si>
    <t>Watermill - Seagoville Switch 138 kV Line - Rebuild 0.1 Miles</t>
  </si>
  <si>
    <t xml:space="preserve">Elm Mott - Waco/Waco East 138 kV Line </t>
  </si>
  <si>
    <t>Hutto Sw. - Taylor 138 kV Line - Upgrade 10.1 mi</t>
  </si>
  <si>
    <t>Replace existing 3/8 shield wire with OPGW 0.546 diameter.</t>
  </si>
  <si>
    <t xml:space="preserve">Upgrade the Hutto Sw. Sta - Taylor 138 kV Line.  The existing line is a single-circuit on double-circuit steel and concrete monopoles. </t>
  </si>
  <si>
    <t>Saginaw - Denton Ave (West) 69 kV Line Conversion to 138 kV</t>
  </si>
  <si>
    <t xml:space="preserve">Rebuild the Amelia St. Sw. Sta. - E. Levee Sta. 138 kV Line.  The existing line is three miles of single/double-circuit steel monopoles.  </t>
  </si>
  <si>
    <t>Saginaw - Denton Ave 69 kV line (West Circuit) will be converted and re-insulated to 138 kV using the existing conductor. No new structures are needed. Additional porcelain bells shall be added to the existing insulators to meeting Oncor's standard insulation requirements. The existing 69 kV autotransformer, the jumpers, the bus work and steel box deadend for the 69 kV transmission lines will be removed. The new 138 kV west circuit on the existing towers will be tied into the new Denton Ave Substation being built adjacent to the existing substation.</t>
  </si>
  <si>
    <t xml:space="preserve">Rebuild Venus Switch - Sardis Switch 138 kV Line. </t>
  </si>
  <si>
    <t>Rebuild Ennis Switch - Ennis W Switch 138 kV Line.</t>
  </si>
  <si>
    <t>Rebuild Watermill - Seagoville Switch 138 kV Line.</t>
  </si>
  <si>
    <t>Balding POD 138 kV Line</t>
  </si>
  <si>
    <t>Winkler County</t>
  </si>
  <si>
    <t xml:space="preserve">Estimated cost once a route is approved and CCN granted </t>
  </si>
  <si>
    <t xml:space="preserve">Rebuild the Nacogdoches (Camino) - Nacogdoches North 138 kV line segment of the Nacogdoches 138 kV Loop. The existing line is four miles of single/double-circuit wood and concrete H-frame and lattice towers.  The final build will be double-circuit steel monopoles with braced post insulators.  </t>
  </si>
  <si>
    <t>(2) 1590 kcmil ACSR</t>
  </si>
  <si>
    <t>Steel Monopoles and  H-frame, Concrete H-frame</t>
  </si>
  <si>
    <t>16T65069 JFO/OER</t>
  </si>
  <si>
    <t>Liggett-Euless 138 kV Line: Underground Transmission LA Replacements and Fiber Optic Installation</t>
  </si>
  <si>
    <t>Dallas County/Tarrant County</t>
  </si>
  <si>
    <t xml:space="preserve">Replace porcelain housed surged arresters with polymer housed surge arresters. Install approximately 0.55 miles of ADSS fiber optic cable. </t>
  </si>
  <si>
    <t>Underground Transmission Line</t>
  </si>
  <si>
    <t xml:space="preserve">Replacing shield wire with optical ground wire (OPGW) 
This is a CMPC project and was originally estimated to be less than $250,000. After bidding the project, the cost exceeded $250,000 which is why we are adding it to the list. 
</t>
  </si>
  <si>
    <t>6/15/2017
8/3/2017</t>
  </si>
  <si>
    <t>100
100</t>
  </si>
  <si>
    <t>18T65004 CL/AC</t>
  </si>
  <si>
    <t>Payne - Anna Sw 138 kV Line: Rebuild Payne to Van Alstyne</t>
  </si>
  <si>
    <t>Sherman, TX/Grayson County</t>
  </si>
  <si>
    <t>Bundled 959 ACSS/TW</t>
  </si>
  <si>
    <t>16T62079 ESA/AC</t>
  </si>
  <si>
    <t>Everman SW - Mansfield 138 kV Line: Reconductor</t>
  </si>
  <si>
    <t>1926.9 kcmil ACSS/TW and OPGW</t>
  </si>
  <si>
    <t>18T63054 MK</t>
  </si>
  <si>
    <t>Midessa South - Spraberry 138 kV Line cut in at Gravel Pit Substation</t>
  </si>
  <si>
    <t>1926 ACSS/TW</t>
  </si>
  <si>
    <t>17T62095 BC</t>
  </si>
  <si>
    <t>Bryan Ave - Forest Hill Sw. 69 kV Line: CMPC System Hardening</t>
  </si>
  <si>
    <t>Fort Worth, Tarrant County</t>
  </si>
  <si>
    <t>Relocate and replace 3 structures across I-35W for CMPC System Hardening</t>
  </si>
  <si>
    <t>556.5 kcmil ACSR</t>
  </si>
  <si>
    <t>17T62096 BC</t>
  </si>
  <si>
    <t>Duval - Bryan Ave. - Forest Hill Sw. 69 kV Line: CMPC System Hardening</t>
  </si>
  <si>
    <t>Relocate and replace 4 structures across I-35W for CMPC System Hardening</t>
  </si>
  <si>
    <t>17T62097 BC</t>
  </si>
  <si>
    <t>Forest Hill Sw. - Rolling Hills 138 kV Line: CMPC System Hardening</t>
  </si>
  <si>
    <t>Relocate and replace 2 structures across I-35W for CMPC System Hardening</t>
  </si>
  <si>
    <t>17T62098 BC</t>
  </si>
  <si>
    <t>Handley - Everman 138 kV Line: CMPC System Hardening</t>
  </si>
  <si>
    <t>Relocate and replace 3 structures across I-30 for CMPC System Hardening</t>
  </si>
  <si>
    <t>17T62100 BC</t>
  </si>
  <si>
    <t xml:space="preserve">Denton Ave. - Heritage - Duval 69 kV Line: CMPC System Hardening </t>
  </si>
  <si>
    <t>Relocate and replace 4 structures across TX-287 for CMPC System Hardening</t>
  </si>
  <si>
    <t>17T62131 BC</t>
  </si>
  <si>
    <t>Graham Plant - Leon 138 kV Line: CMPC System Hardening</t>
  </si>
  <si>
    <t>Eastland, Eastland County</t>
  </si>
  <si>
    <t>Relocate and replace 2 structures across I-20 for CMPC System Hardening</t>
  </si>
  <si>
    <t>18T62048 BC</t>
  </si>
  <si>
    <t>Forest Hill Sw. - Bourland 138 kV Line: Marrs Sw. Line Work</t>
  </si>
  <si>
    <t>Relocate structures to cut-in Marrs Switching Station</t>
  </si>
  <si>
    <t>959.6 kcmil ACSR</t>
  </si>
  <si>
    <t>18T62049 BC</t>
  </si>
  <si>
    <t>Marrs Sw. - Forest Hill Sw. 138 kV Line: Marrs Sw. Line Work</t>
  </si>
  <si>
    <t>18T62050 BC</t>
  </si>
  <si>
    <t>Forest Hill Sw. - Rolling Hills 138 kV Line: Marrs Sw. Line Work</t>
  </si>
  <si>
    <t>17T61044 SEI/MK</t>
  </si>
  <si>
    <t>17T61029 SEI/MK</t>
  </si>
  <si>
    <t>17T64027
JM/DN</t>
  </si>
  <si>
    <t>Groesbeck - Mexia Phase II 138 kV Line: Rebuild from Groesbeck Main to Mexia</t>
  </si>
  <si>
    <t xml:space="preserve"> City of Groesbeck and Mexia &amp;
Limestone County
and Falls County</t>
  </si>
  <si>
    <t>17T65164 SM</t>
  </si>
  <si>
    <t xml:space="preserve">Norwood - Denton Drive 138kV: Install OPGW </t>
  </si>
  <si>
    <t>Dallas/Dallas</t>
  </si>
  <si>
    <t xml:space="preserve"> OPGW</t>
  </si>
  <si>
    <t>Cedar Hill Sw - Sorcey - Cedar Hill 138 kV Line - Replace 4.3 Miles Of EHS W/ OPGW</t>
  </si>
  <si>
    <t>17T62117 JM/DN</t>
  </si>
  <si>
    <t>Wichita Falls- Henrietta 69 kV Line: Rebuild Section from 132/16 to 132/17</t>
  </si>
  <si>
    <t>Replace two structures on the Wichita Falls - Henrietta AFB 69 kV line.</t>
  </si>
  <si>
    <t>17T62163 JM/DN</t>
  </si>
  <si>
    <t>Wichita Falls - Sheppard AFB 69 kV: 2018 Sections Rebuild</t>
  </si>
  <si>
    <t>City of Grand Prairie, Dallas County</t>
  </si>
  <si>
    <t>16T65168 MK/MP</t>
  </si>
  <si>
    <t>Cedar Hill - Liggett 138kV Line: Shady Grove 138 kV Line Loop</t>
  </si>
  <si>
    <t>16T62098 PO/EA</t>
  </si>
  <si>
    <t>Wedgewood Sw. Sta. – Forest Hill 138 kV Line Upgrade</t>
  </si>
  <si>
    <t>Fort Worth/Tarrant</t>
  </si>
  <si>
    <t>16T62147 PO/EA</t>
  </si>
  <si>
    <t>Everman Sw. Sta. – Forest Hill 138 kV Line Reconductor</t>
  </si>
  <si>
    <t xml:space="preserve">Yucca Drive Sw. Sta. - AEP Barilla Junction 138 kV Line: Rebuild Yucca Drive – STR 8/5 </t>
  </si>
  <si>
    <t>Monahans / Ward County</t>
  </si>
  <si>
    <t xml:space="preserve">Yucca Drive Sw. Sta. - AEP Barilla Junction 138 kV Line: Rebuild STR 8/5 - AEP Barilla Junction 18/1 </t>
  </si>
  <si>
    <t>16T63098 TM/AC 18T63005</t>
  </si>
  <si>
    <t>City of Andrews, Andrews County and Ector County</t>
  </si>
  <si>
    <t>69</t>
  </si>
  <si>
    <t>75/80</t>
  </si>
  <si>
    <t xml:space="preserve">69 </t>
  </si>
  <si>
    <t>TxDOT US 175 Relocation, Athens-Jacksonville 69 kV</t>
  </si>
  <si>
    <t>Cedar Hill - Liggett 138 kV Line: Upgrade Venus Tap - Liggett Section</t>
  </si>
  <si>
    <t>TxDOT IH 635 at Skillman Relocation, Forestview Tap to the Kirkland Park - Garland Rd. 138 kV</t>
  </si>
  <si>
    <t xml:space="preserve"> Steel Pole</t>
  </si>
  <si>
    <t>Concrete poles</t>
  </si>
  <si>
    <t>Steel  Poles</t>
  </si>
  <si>
    <t>18T62051 18T62052 BC</t>
  </si>
  <si>
    <t>Forest Hill Sw. - Everman NO. 3 &amp; NO. 4 138 kV Line: Marrs Sw. Line Work</t>
  </si>
  <si>
    <t>25.101 (c)(5)(B)</t>
  </si>
  <si>
    <t>Rebuild and upgrade the Wedgewood Sw. Sta. – Forest Hill Sw. Sta. 138kV Transmission Line. This upgrade will be 7 miles of new double-circuit 959.6 kcmil ACSS/TW/HS operated at a maximum temperature of 180°C and 1649 amps.</t>
  </si>
  <si>
    <t xml:space="preserve">Rebuild the Shady Grove 138 kV Line Loop as part of upgrading the Cedar Hill Switch Station - Liggett 138 kV Line. The existing .5 mile line loop structures will be upgraded to steel poles. </t>
  </si>
  <si>
    <t>Rebuild and upgrade the Wichita Falls - Sheppard AFB 69 kV line.</t>
  </si>
  <si>
    <t>The removal of existing structures, and installation of two (2) self-supporting dead end steel poles at 13/10 and 14/2 locations. The existing conductor and OPGW will remain in place.</t>
  </si>
  <si>
    <t>Replace 3/8" shield wire with OPGW on the Norwood - Denton Drive138 kV Transmission Line.</t>
  </si>
  <si>
    <t>Rebuild and upgrade approximately 12 miles of the 138 kV transmission line from Groesbeck Main to Mexia.</t>
  </si>
  <si>
    <t>Install one (1) new single-circuit, concrete tangent H-frame structure at the request of TxDOT.</t>
  </si>
  <si>
    <t xml:space="preserve">Rebuild and upgrade a portion of the Payne - Anna Sw 138 kV Transmission Line. </t>
  </si>
  <si>
    <t>Replacement of guyed angle structures and the reconductor of a portion of the Everman SW to Mansfield Substation Transmission Line.</t>
  </si>
  <si>
    <t>TxDOT US 175 Relocation, Palestine Jct.-Palestine Alcoa-Cuney 138kV</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</si>
  <si>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</si>
  <si>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</si>
  <si>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</si>
  <si>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</si>
  <si>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</si>
  <si>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</si>
  <si>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0</t>
  </si>
  <si>
    <t>17T65133 BB/BC</t>
  </si>
  <si>
    <t>Terrell Sw. - Kaufman NW - Seagoville 138 kV Line: CMPC System Hardening</t>
  </si>
  <si>
    <t>City of Terrell, Kaufman County</t>
  </si>
  <si>
    <t>Relocate and replace 2 structures across I-20 on the Terrell Sw. - Kaufman NW - Seagoville 138 kV Line.</t>
  </si>
  <si>
    <t>17T62067 KF/DN</t>
  </si>
  <si>
    <t>Everman Switch - Cedar Hill Switch 345 kV Line (Everman Switch - Courtland Section): HT Upgrade</t>
  </si>
  <si>
    <t xml:space="preserve">City of Arlington, Tarrant County </t>
  </si>
  <si>
    <t>Steel Lattice</t>
  </si>
  <si>
    <t>17T64124
ER/CM</t>
  </si>
  <si>
    <t xml:space="preserve">Paris Switch  - Tenaska 138 kV Line: Paris Switch Line Work </t>
  </si>
  <si>
    <t>17T64125
ER/CM</t>
  </si>
  <si>
    <t xml:space="preserve">Commerce - Delta-Paris 138 kV Line: Paris Switch Line Work </t>
  </si>
  <si>
    <t>17T64123
ER/CM</t>
  </si>
  <si>
    <t xml:space="preserve">Valley - Paris 138 kV Line: Paris Switch Line Work </t>
  </si>
  <si>
    <t>17T65143  CB/EH</t>
  </si>
  <si>
    <t>Cedar Crest Switching Station - Industrial Blvd Switching Station - Wall Street Switching Station 138 kV Line Upgrade</t>
  </si>
  <si>
    <t xml:space="preserve">Steel or Concrete Poles </t>
  </si>
  <si>
    <t xml:space="preserve">
17T65216  CB/EH</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</si>
  <si>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</si>
  <si>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</si>
  <si>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</si>
  <si>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</si>
  <si>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16T65090  KD/JO</t>
  </si>
  <si>
    <t xml:space="preserve">Preston Road North - Renner Switching Station 138 kV Line Upgrade </t>
  </si>
  <si>
    <t>18T65013 JC/AB</t>
  </si>
  <si>
    <t>Denton Dr. Sw. Sta. - Maple Ave. Sta.138 kV Line</t>
  </si>
  <si>
    <t xml:space="preserve">Rebuild  the Denton Drive Station to Maple Avenue Station. The distribution underbuild will be transferred to the new steel monopoles. </t>
  </si>
  <si>
    <t>18T63057 BMcD/OR</t>
  </si>
  <si>
    <t>Leatherwood (Callon Fairway) 138 kV POD</t>
  </si>
  <si>
    <t>18T63053 BMcD/OR</t>
  </si>
  <si>
    <t>Blockline (Vista Sands) 138 kV POD</t>
  </si>
  <si>
    <t>18T63056 BMcD/OR</t>
  </si>
  <si>
    <t>Pemberton Draw (Navitas Newberry) 138 kV POD</t>
  </si>
  <si>
    <t>Midland County</t>
  </si>
  <si>
    <t>18T64006 BMcD/CL</t>
  </si>
  <si>
    <t>Flat Branch (LaTexo) 138 kV POI</t>
  </si>
  <si>
    <t>18T64007 BMcD/CL</t>
  </si>
  <si>
    <t>Jim English (Berea) 138 kV POI</t>
  </si>
  <si>
    <t>17T65179 JC/AB</t>
  </si>
  <si>
    <t>Empire Central East 138 kV Supply Line</t>
  </si>
  <si>
    <t>Modify the Empire Central East 138 kV Supply Line.  The final build will be the installation of the Denton Drive - Maple Avenue 138 kV Line on the open circuit on the Empire Central East 138 kV Supply Line. To accommodate the Denton Drive - Maple Avenue 138 kV Line.</t>
  </si>
  <si>
    <t>This project is to construct the new double-circuit 138 kV Line connecting the existing Wink - Loving 138 kV line to the Balding POD to serve Targa Midstream Services LLC's Wildcat oil and gas facilities.  One circuit will be installed initially.</t>
  </si>
  <si>
    <t>Upgrade the 7.1 mile Carrollton NW - Crown Road double-circuit line.  Upgrade the 138 kV terminal equipment to meet or exceed 2000 A.</t>
  </si>
  <si>
    <t>Upgrade the 4.0 mile Carrollton NW - Crown Road double-circuit line.  Upgrade the 138 kV terminal equipment to meet or exceed 2000 A.</t>
  </si>
  <si>
    <t>Install a new 138 kV point of delivery for Callon Fairway's new substation 138 kV substation on the Big Spring Switch - Big Spring West 138 kV Line.  Install three line sectionalizing switches.</t>
  </si>
  <si>
    <t>Install a new 138 kV point of delivery for Vista Sand's new substation 138 kV substation on the Yucca Switch - Holt Switch 138 kV Line.  Install three line sectionalizing switches.</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</si>
  <si>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</si>
  <si>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</si>
  <si>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Install a new 138 kV point of delivery for Navitas Newberry's new substation 138 kV substation on the Spraberry Switch - McDonald Road 138 kV Line.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</si>
  <si>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</si>
  <si>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</si>
  <si>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 xml:space="preserve">Upgrade the Everman Switching - Courtland section of Everman Switch - Cedar Hill Switch 345 kV Line. </t>
  </si>
  <si>
    <t xml:space="preserve">Reterminate the Paris Switch - Tenaska 138 kV Line at Paris Switching Station. </t>
  </si>
  <si>
    <t xml:space="preserve">Reterminate the Commerce - Delta-Paris 138 kV Line at Paris Switching Station. </t>
  </si>
  <si>
    <t xml:space="preserve">Reterminate the Valley - Paris 138 kV Line at Paris Switching Station. </t>
  </si>
  <si>
    <t>17T65228
16T65092  MK/MP</t>
  </si>
  <si>
    <t xml:space="preserve">
17T80077  BP</t>
  </si>
  <si>
    <t>Kent and Scurry Counties</t>
  </si>
  <si>
    <t>This project is to construct the new double-circuit 138 kV line connecting the Oncor existing Cogdell Substation to the Brazos Electric existing Clairemont Substation.  One circuit will be installed initially.</t>
  </si>
  <si>
    <t>10,197,500          (Oncor Portion)</t>
  </si>
  <si>
    <t>17T65225 KF</t>
  </si>
  <si>
    <t>City of Paris, Lamar County</t>
  </si>
  <si>
    <t>Phillips Andrews - Fullerton Sw 138 kV Line: Nix 138 kV POD (XTO/Exxon Fullerton)</t>
  </si>
  <si>
    <t xml:space="preserve">Install a new 138 kV point of interconnection for XTO/Exxon's Exxon Fullerton Substation. The tap line will be approximately 0.3 miles. </t>
  </si>
  <si>
    <t>18T63011 OR</t>
  </si>
  <si>
    <t>Yucca - Culberson 138 kV: Install Sand Tank POI (Callon Spur)</t>
  </si>
  <si>
    <t>Install a 138 kV point-of-interconnection (POI) for Texas New Mexico Power (TNMP) for the Callon Petroleum Substation</t>
  </si>
  <si>
    <t xml:space="preserve">Yucca - Culberson 138 kV: Pirate Cove Line Work </t>
  </si>
  <si>
    <t>City of Pyote, Ward County</t>
  </si>
  <si>
    <t>Yucca - Culberson 138 kV: Install Mcilvain POI (Eagle Claw)</t>
  </si>
  <si>
    <t>Install a 138 kV point-of-interconnection (POI) for Texas New Mexico Power (TNMP) for the Eagle Claw Midstream Substation.</t>
  </si>
  <si>
    <t>Crane - N Odessa  69 kV Relocation</t>
  </si>
  <si>
    <t xml:space="preserve">Relocation is at the request of the City of Odessa and is partially reimbursable. </t>
  </si>
  <si>
    <t>Steel Poles and Existing Lattice Towers</t>
  </si>
  <si>
    <t>17T65214 PO/EA</t>
  </si>
  <si>
    <t>Sulphur Springs</t>
  </si>
  <si>
    <t>17T65141 JH/ER</t>
  </si>
  <si>
    <t>18T61024 SM/DN</t>
  </si>
  <si>
    <t>18T63032 CW/AC</t>
  </si>
  <si>
    <t>18T63042 CW/IA</t>
  </si>
  <si>
    <t>18T63029 CW/AC</t>
  </si>
  <si>
    <t>16T65102 OR/RS</t>
  </si>
  <si>
    <t xml:space="preserve">Upgrade and rebuild existing 1.3 mile Paris Plant - Paris Switch Station 69 kV line to 138 kV line </t>
  </si>
  <si>
    <t>Eskota Sw. - Colorado City 69 kV Line: Plowboy Sub Line Work</t>
  </si>
  <si>
    <t>City of Roscoe, Nolan County</t>
  </si>
  <si>
    <t xml:space="preserve">Relocate 0.55 miles of the Eskota Sw. - Colorado City 69 kV Line to cut-in Plowboy Substation. </t>
  </si>
  <si>
    <t>4/0 kcmil ACSR</t>
  </si>
  <si>
    <t>Concrete and Steel Poles</t>
  </si>
  <si>
    <t>This project covers the cost for cut-in of an A-frame dead end for the Pirate Cove substation on the Yucca – Culberson 138 kV line.</t>
  </si>
  <si>
    <t>Watermill Sw Sta - Simpson Stuart 138 kV Ln - Upgrade 8.4 Miles</t>
  </si>
  <si>
    <t>Paris Plant - Paris Switch Station 69 kV Line Rebuild</t>
  </si>
  <si>
    <t xml:space="preserve">This project covers removing the existing wood H-frames  and installing new concrete poles on the Crane - North Odessa 69 kV Line due to modifications being
made to widen University Blvd, Odessa, TX. </t>
  </si>
  <si>
    <t xml:space="preserve">Installing Cash Switch 345 kV point of interconnection (POI) by cutting in the Royce Sw. Sta.- Sulphur Springs Sw. Sta. 345 kV Line. The POI will be located approximately 27.5 miles west of Sulphur Springs Sw. Station. </t>
  </si>
  <si>
    <t>Cash Switch formerly (WIELAND (RCEC) 345 kV POI)</t>
  </si>
  <si>
    <t xml:space="preserve">Reterminate the Paris Switch - Rivercrest Switch 138 kV Line at Paris Switch. </t>
  </si>
  <si>
    <t xml:space="preserve">Install a 138 kV point-of-delivery (POD) for Resolute Natural Resources on the Yucca – Culberson 138 kV double-circuit line. </t>
  </si>
  <si>
    <t xml:space="preserve">Upgrade the Watermill Switch Station - Simpson Stuart 138 kV Line section of the Cedar Hill - Watermill 138 kV Line. </t>
  </si>
  <si>
    <t>Cogdell - Clairemont 138 kV Line</t>
  </si>
  <si>
    <t xml:space="preserve">4/0 ACSR </t>
  </si>
  <si>
    <t>Application Filed 8/16/2017. Administrative Approval received on 10/27/2017.</t>
  </si>
  <si>
    <t xml:space="preserve">Paris Sw - Rivercrest Sw 138 kV Line: Paris Sw Line Work </t>
  </si>
  <si>
    <t>Upgrade the Oncor-owned portion of the Yucca Drive Sw. Sta. – AEP Barilla Junction 138 kV Line with a conductor rated at 3200 A or greater.  The construction will split into two phases; this WA covers the cost associated with Structure 2/4 through structure 8/5.</t>
  </si>
  <si>
    <t>17T63116 BC</t>
  </si>
  <si>
    <t>17T65203
CM/EH</t>
  </si>
  <si>
    <t>16T64098 RA/EH</t>
  </si>
  <si>
    <t>16T64095 RA/EH</t>
  </si>
  <si>
    <t>16T64097 RA/EH</t>
  </si>
  <si>
    <t>17T65012
CM/EH</t>
  </si>
  <si>
    <t>This is a joint project with Brazos Electric Power - only Oncor associated project costs are being reported.  Application Filed 12/11/2017.</t>
  </si>
  <si>
    <t xml:space="preserve">Replacing shield wire with optical ground wire (OPGW). </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</si>
  <si>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</si>
  <si>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</si>
  <si>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</si>
  <si>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</si>
  <si>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</si>
  <si>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</si>
  <si>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</si>
  <si>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</si>
  <si>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</si>
  <si>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</si>
  <si>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</si>
  <si>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</si>
  <si>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</si>
  <si>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</si>
  <si>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</si>
  <si>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</si>
  <si>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</si>
  <si>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</si>
  <si>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</si>
  <si>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</si>
  <si>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</si>
  <si>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</si>
  <si>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18T63060 SM/DN</t>
  </si>
  <si>
    <t>18T62025 SM/RS</t>
  </si>
  <si>
    <t>City of Walnut Springs, Bosque County</t>
  </si>
  <si>
    <t>City of Wichita Falls, Wichita County</t>
  </si>
  <si>
    <t>18T63058 OER/EH</t>
  </si>
  <si>
    <t>Moss - Permian Basin 138 kV Line: Ector Harper Retermination</t>
  </si>
  <si>
    <t>Wood and Concrete H-Frames, Steel Three-Pole</t>
  </si>
  <si>
    <t>13T47001 AB</t>
  </si>
  <si>
    <t>City of Cherokee, Nacogdoches County</t>
  </si>
  <si>
    <t xml:space="preserve">Rebuild the Stryker Creek - Gresham Road Sw. Sta. 138 kV Line. </t>
  </si>
  <si>
    <t>1926 ACSS</t>
  </si>
  <si>
    <t>Steel Monopole</t>
  </si>
  <si>
    <t>18T64002 AB</t>
  </si>
  <si>
    <t xml:space="preserve">(1)959.6 ACSS/TW </t>
  </si>
  <si>
    <t>17T63111 CM/IA</t>
  </si>
  <si>
    <t xml:space="preserve">Replace wood h-frame structures and replace a steel tower on the Stryker Creek - Lufkin 138 kV Line.  </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</si>
  <si>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</si>
  <si>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</si>
  <si>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</si>
  <si>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</si>
  <si>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</si>
  <si>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</si>
  <si>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</si>
  <si>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</si>
  <si>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</si>
  <si>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 xml:space="preserve">Reterminate the Wichita Falls - Lake Wichita 69 kV Line at Burnett Switch and the line will be upgraded to 138 kV.  Install a second autotransformer at Wichita Falls using a 150 MVA 138/69 kV autotransformer. </t>
  </si>
  <si>
    <t>Seldon - Walnut Springs 138 kV Line: Relocation - Strs 24/10 And 25/1</t>
  </si>
  <si>
    <t>Remove the existing two concrete poles and installing new steel poles on the  Seldon - Walnut Springs 138 kV Line due to modifications being with the BEPC’s rebuild line and providing adequate clearances.</t>
  </si>
  <si>
    <t>Install deadend structures on each side of Ector Harper Sub to reterminate Ector Harper Sub and raise any adjacent structures.</t>
  </si>
  <si>
    <t xml:space="preserve">Stryker Creek - Lufkin 138 kV Line </t>
  </si>
  <si>
    <t xml:space="preserve">Stryker Creek - Gresham Rd Sw Sta 138 kV Line - 138 kV </t>
  </si>
  <si>
    <t>Install a 69 kV POI for Goldenspread/Concho Valley on the Chalk – AEP Sterling City 69 kV Line.</t>
  </si>
  <si>
    <t>Kinnebrew POI Formerly (Goldenspread Electric Cooperative 69 kV POI)</t>
  </si>
  <si>
    <r>
      <t xml:space="preserve">Project No.  17T80052 &amp; 18T63027 </t>
    </r>
    <r>
      <rPr>
        <b/>
        <i/>
        <sz val="12"/>
        <rFont val="Calibri"/>
        <family val="2"/>
      </rPr>
      <t>- Balding POD 138 kV Line -</t>
    </r>
    <r>
      <rPr>
        <b/>
        <sz val="12"/>
        <rFont val="Calibri"/>
        <family val="2"/>
      </rPr>
      <t xml:space="preserve">  Transmission Line Project</t>
    </r>
  </si>
  <si>
    <t>17T63028 JM/ 18T63006  17T63204 17T63205 OR/EH</t>
  </si>
  <si>
    <t>Wink to Culberson 138 kV: POD for Reetone</t>
  </si>
  <si>
    <t>Wink to Culberson 138 kV: POD for Midcrest</t>
  </si>
  <si>
    <t xml:space="preserve">
09T62005 WB/EH
16T62103</t>
  </si>
  <si>
    <t xml:space="preserve">
17T80052 18T63027  BP/OR</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</si>
  <si>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</si>
  <si>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</si>
  <si>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</si>
  <si>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</si>
  <si>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</si>
  <si>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</si>
  <si>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</si>
  <si>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</si>
  <si>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</si>
  <si>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</si>
  <si>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</si>
  <si>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</si>
  <si>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</si>
  <si>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Morgan Creek Switch - Barber Lake Switch (West) 138 kV Line CMPC System Hardening</t>
  </si>
  <si>
    <t>18T65071 EH/CM</t>
  </si>
  <si>
    <t>Royse City - Trinidad 138 kV: Windmill Farms POI</t>
  </si>
  <si>
    <t>Wichita Falls - Sheppard AFB 69 kV: Rebuild .5 Miles</t>
  </si>
  <si>
    <t>Wink to Culberson 138kV:Lindley Ranch POD for Pecos Express and Pegasus</t>
  </si>
  <si>
    <t>Royse Switch - Garland Oates: Line Work To Establish Creekside Substation</t>
  </si>
  <si>
    <t>Terrell / Kaufman Counties</t>
  </si>
  <si>
    <t>Relocate a portion of the Forestview Tap - Kirkland Park - Garland Rd. 138 kV Transmission Line. Removal and installation of six (6) new single-circuit street structures at the request of TxDOT</t>
  </si>
  <si>
    <t xml:space="preserve"> Wink – Yukon 138 kV Line POD</t>
  </si>
  <si>
    <t xml:space="preserve">Line work associated with establishing a POI to Black Mountain Sand's El Dorado Substation and Vest Substation:  </t>
  </si>
  <si>
    <t> Steel Poles
H-Frame</t>
  </si>
  <si>
    <t>Install a 138 kV POI for Rayburn County Electric Cooperative's Windmill Farms Switch station on the Royse City - Trinidad 138 kV line.</t>
  </si>
  <si>
    <t>Line Loop to tap into the existing Royse Sw – Garland Oates 138 kV line</t>
  </si>
  <si>
    <t>17T63048 EA</t>
  </si>
  <si>
    <t>18T64039 JL</t>
  </si>
  <si>
    <t>Trinidad Sw - Long Lake 138 kV Line: CMPC Line Hardening US-287</t>
  </si>
  <si>
    <t>Anderson County</t>
  </si>
  <si>
    <t>Rebuild two (2) single-circuit wood H frames with two (2) single-circuit concrete H frames at US-287 crossing.</t>
  </si>
  <si>
    <t>18T61034 SEI/MK</t>
  </si>
  <si>
    <t>18T61033 SEI/MK</t>
  </si>
  <si>
    <t>18T61035 SEI/MK</t>
  </si>
  <si>
    <t>City of Roanoke, Denton County</t>
  </si>
  <si>
    <t xml:space="preserve">
18T63108  SM/EH</t>
  </si>
  <si>
    <t>This project is in conjunction with the Wolf - TNMP Wickett 138 kV POI project.</t>
  </si>
  <si>
    <t xml:space="preserve">
18T63109  SM/EH</t>
  </si>
  <si>
    <t xml:space="preserve">
18T63002  SM/EH</t>
  </si>
  <si>
    <t>Steel Pole</t>
  </si>
  <si>
    <t>TxDOT Relocation, Liggett-Saginaw 138 kV Line</t>
  </si>
  <si>
    <t>TxDOT Relocation, Liggett-Hackberry 138 kV Line</t>
  </si>
  <si>
    <t>TxDOT Relocation, Elizabeth Creek-Roanoke 138 kV Line</t>
  </si>
  <si>
    <t xml:space="preserve">Odessa - Permian Basin 138 kV
</t>
  </si>
  <si>
    <t xml:space="preserve">Moss - Permian Basin 138 kV
</t>
  </si>
  <si>
    <t xml:space="preserve">Wolf Sw. Sta. - TNMP Wickett 138 kV Line: POI
</t>
  </si>
  <si>
    <t>Install new double-circuit, steel tangent structures. Remove four (4) existing double-circuit steel tangent structures.</t>
  </si>
  <si>
    <t>Install new double-circuit, steel tangent structures. Remove two (2) existing double-circuit steel tangent structures.</t>
  </si>
  <si>
    <t xml:space="preserve">This project involves the replacement of structures on the Odessa – Permian Basin 138 kV line in order to accommodate clearance issues caused by crossing of the rebuilt Texas New Mexico Power’s (TNMP) Wickett– Wolf (Oncor) 138 kV line. </t>
  </si>
  <si>
    <t>Replace structures on the Moss – Permian Basin 138 kV line in order to accommodate clearance issues caused by crossing of the rebuilt Texas New Mexico Power’s (TNMP) Wickett– Wolf (Oncor) 138kV line.</t>
  </si>
  <si>
    <t>Construct the new double-circuit 138 kV line connecting the Oncor existing Cogdell Substation to the Brazos Electric existing Clairemont Substation.  One circuit will be installed initially.</t>
  </si>
  <si>
    <t xml:space="preserve">1033.5 kcmil ACSR </t>
  </si>
  <si>
    <t>18T62068 CH/AC</t>
  </si>
  <si>
    <t>General Motors - INT Airport 138 kV Line: Great Southwest Substation  Retermination</t>
  </si>
  <si>
    <t>City of Arlington, Tarrant County</t>
  </si>
  <si>
    <t>The transmission line re-termination will accommodate necessary substation layout configuration changes and modifications to reestablish the General Motors - International Airport 138 KV Line to the Great Southwest Substation rebuild.</t>
  </si>
  <si>
    <t>18T63051 CW/AC</t>
  </si>
  <si>
    <t>Yucca - Culberson 138 kV: Install Mchalam Pod (Resolute)</t>
  </si>
  <si>
    <t>Relocate a portion of the Athens - Jacksonville 69 kV Transmission Line. Removal and installation of four (4) new single-circuit street structures at the request of TxDOT</t>
  </si>
  <si>
    <t xml:space="preserve"> Wichita Falls Ses - Lake Wichita Ses - .15 Mile Reterminate</t>
  </si>
  <si>
    <t>*The Biomass circuit line was removed and decommissioned. The Lufkin -Lufkin line is still being rebuilt.</t>
  </si>
  <si>
    <t>Establish a point of delivery to Anadarko's Pecos Express on the southern circuit and Anadarko's Pegasus on the northern circuit of the Wink - Culberson 138 kV transmission line. The point of delivery will be located in the Elmar - Mason line section.</t>
  </si>
  <si>
    <t>Installation of interconnection is at the request of Texas New Mexico Power.</t>
  </si>
  <si>
    <t xml:space="preserve">Reterminate the existing Permian Basin - Wink 69 kV line to the new Yucca Dr. Sw. Sta. The retermination will consist of single-circuit standard monopole construction. </t>
  </si>
  <si>
    <t xml:space="preserve">Reterminate the existing Permian Basin - Wickett 138 kV line to the new Yucca Dr. Sw. Sta. The retermination will consist of single-circuit standard monopole construction. </t>
  </si>
  <si>
    <t xml:space="preserve">Rebuild  the existing Holt Sw. Sta. - Cowden North 69 kV Line. The existing line is 7.3 miles of single-circuit wood H-frame structures operating at 69 kV.  The final build will utilize 3 steel and 66 concrete single-circuit structures.  </t>
  </si>
  <si>
    <t>Install four (4) new single-circuit, concrete tangent H-frame structures. Remove four (4) existing  single-circuit, wood tangent H-frame structures.</t>
  </si>
  <si>
    <t xml:space="preserve">Reterminate the existing Permian Basin - Wink (East) 138 kV line to the new Yucca Dr. Sw. Sta. The retermination will consist of single-circuit standard monopole construction. </t>
  </si>
  <si>
    <t xml:space="preserve">Reterminate the existing Permian Basin - Holt 138 kV line to the new Yucca Dr. Sw. Sta. The retermination will consist of single-circuit standard monopole construction. </t>
  </si>
  <si>
    <t xml:space="preserve">Reterminate the existing Moss - Permian Basin 138 kV line to the new Wolf Sw. Sta. The retermination will consist of single-circuit standard monopole construction. </t>
  </si>
  <si>
    <t xml:space="preserve">Cut into the existing Permian Basin - General Rubber 138 kV Line to establish the new Wolf Sw. Sta.  The cut-in will consist of wood 3-pole guyed deadends, steel 3-pole deadends and wood H-frames.  </t>
  </si>
  <si>
    <t xml:space="preserve">Build the new Yucca Dr. Sw. Sta. - Wolf Sw. Sta.. The build will consist of double-circuit standard monopole construction. </t>
  </si>
  <si>
    <t xml:space="preserve">Build the new Aroya Sw. Sta. - Wolf Sw. Sta.. The build will consist of double-circuit standard monopole construction. </t>
  </si>
  <si>
    <t>Rebuild the 18.9-mile Andrews County South Sw. Sta. - North Andrews Sw. Sta. 138 kV line on double-circuit structures with both circuits in place using a conductor rated 2569 A or greater. Upgrade all line terminal  and associated equipment to meet or exceed 3200 A. Second circuit will be used for R8352 Holt - Andrews North/ Andrews County South 138 kV double-circuit line. Initially only one circuit will be installed; second circuit will be associated with WA 16T63091 and WA 16T63092.
The final build will utilize double-circuit steel poles with braced post insulators.</t>
  </si>
  <si>
    <t xml:space="preserve">This WA covers the cost to add a new circuit from Andrews Junction - North Andrews. This project will consist of installing 7.6 circuit miles of insulators and conductor on the new circuit created by the rebuild of the Holt - Emma - North Andrews Line section. The final build will utilize four (4) single-circuit dead-end steel monopoles. </t>
  </si>
  <si>
    <t xml:space="preserve">Rebuild the Norwood Sw. Sta. - Amelia St. 138 kV Line.  The existing line is five miles of double-circuit wood H-frame and lattice towers.  The final build will be double-circuit steel monopoles with braced post insulators. </t>
  </si>
  <si>
    <t xml:space="preserve">Rebuild the Texaco Mabee Tap - Texaco Mabee 138 kV line section. This line section is 12.4 miles of single-circuit wood H-frame structures. The final build will utilize 101 double-circuit monopoles with braced post insulators, 3 double-circuit dead end monopoles, 13 single-circuit dead end monopoles, 5 single-circuit 3 pole structures, and 1 H-frame switch structure. </t>
  </si>
  <si>
    <t xml:space="preserve">Rebuild the three mile 69 kV line from the new White Settlement West Substation to the intersection of the White Settlement - Hilltop 69 kV and Eagle Mountain - Calmont 138 kV Lines. This line will be three miles of double-circuit construction utilizing thirty four steel monopoles with the northern circuit operated at 69 kV and the southern circuit operated at 138 kV. </t>
  </si>
  <si>
    <t xml:space="preserve">This WA covers the cost to add a new circuit from Andrews County South - Andrews Junction. This project will consist of installing 11.3 circuit miles of insulators and conductor on the new circuit created by the rebuild of the Andrews County South - Holt 138 kV Line section. The final build will utilize one (1) 3-pole single-circuit deadend structure and four (4) single-circuit dead-end steel monopoles. </t>
  </si>
  <si>
    <t xml:space="preserve">Upgrade the Hutto – Pflugerville 138 kV Line.  This line is seven and six-tenths of a mile of double-circuit line operated at 138 kV.   The structure type to be utilized for this upgrade will be steel monopole structures.  </t>
  </si>
  <si>
    <t>Reterminate the existing Permian Basin - Moss (North) 138 kV line to the new Yucca Dr. Sw. Sta. The retermination will consist of single-circuit standard monopole construction.</t>
  </si>
  <si>
    <t xml:space="preserve">Reterminate the existing Permian Basin - Wink (West) 138 kV line to the new Wolf Sw. Sta. The retermination will consist of single-circuit standard monopole construction. </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</si>
  <si>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</si>
  <si>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</si>
  <si>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</si>
  <si>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</si>
  <si>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</si>
  <si>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</si>
  <si>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50'</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</si>
  <si>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</si>
  <si>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</si>
  <si>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</si>
  <si>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</si>
  <si>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</si>
  <si>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</si>
  <si>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</si>
  <si>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</si>
  <si>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</si>
  <si>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</si>
  <si>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</si>
  <si>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Establish a point of delivery to RSP Permian SHEP on the northern circuit of the Wink - Culberson 138 kV transmission line. The point of delivery will be located in the Loving - Elmar line section.</t>
  </si>
  <si>
    <t>1-1926.9 ACSS/TW/HS</t>
  </si>
  <si>
    <t>Steel Poles/  H-frame Switch</t>
  </si>
  <si>
    <t>18T63093 JO/JM</t>
  </si>
  <si>
    <t>Cheyenne Tap 138 kV Line: Structure Relocation</t>
  </si>
  <si>
    <t>City of Cheyenne, Winkler County</t>
  </si>
  <si>
    <t>This project is relocate Str. 3/9 on the Cheyenne Tap 138 kV Line due to the expansion of Cheyenne Sub.</t>
  </si>
  <si>
    <t>18T63079 OR</t>
  </si>
  <si>
    <t>336.4 kcmil ASCR</t>
  </si>
  <si>
    <t>Wood Pole</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</si>
  <si>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</si>
  <si>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</si>
  <si>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</si>
  <si>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</si>
  <si>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</si>
  <si>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Yucca Drive Switch - Barstow NW 138 kV Line: Barkett POI</t>
  </si>
  <si>
    <t>30</t>
  </si>
  <si>
    <t>Mitchell County</t>
  </si>
  <si>
    <t>16T64126 JC/RS</t>
  </si>
  <si>
    <t xml:space="preserve">959.6 kcmil, ACSS/TW
</t>
  </si>
  <si>
    <t>16T64140 JC/RS</t>
  </si>
  <si>
    <t>16T64125 JC/RS</t>
  </si>
  <si>
    <t>16T64124 JC/RS</t>
  </si>
  <si>
    <t>16T64086 JC/RS</t>
  </si>
  <si>
    <t>16T65092 MK/MP</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</si>
  <si>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</si>
  <si>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</si>
  <si>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</si>
  <si>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</si>
  <si>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</si>
  <si>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</si>
  <si>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</si>
  <si>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</si>
  <si>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Rebuild the Cedar Hill - Venus Tap 138 kV Line section of the Cedar Hill - Liggett 138kV Line. The existing line is 5.5 miles of double-circuit steel lattice towers and single-circuit wood h-frame structures. The final build will utilize 11 single-circuit steel monopoles and 42 double-circuit steel monopoles.</t>
  </si>
  <si>
    <t xml:space="preserve"> Loving County</t>
  </si>
  <si>
    <t xml:space="preserve">
Ward County</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</si>
  <si>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</si>
  <si>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</si>
  <si>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</si>
  <si>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</si>
  <si>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 xml:space="preserve"> $                           300,000 </t>
  </si>
  <si>
    <t xml:space="preserve"> Costs not yet available </t>
  </si>
  <si>
    <t xml:space="preserve"> $                           218,750 </t>
  </si>
  <si>
    <t xml:space="preserve"> $                           456,250 </t>
  </si>
  <si>
    <t xml:space="preserve"> $                        1,287,248 </t>
  </si>
  <si>
    <t xml:space="preserve">$                                         -   </t>
  </si>
  <si>
    <t xml:space="preserve">Costs not yet available </t>
  </si>
  <si>
    <t xml:space="preserve"> $                        3,949,354 </t>
  </si>
  <si>
    <t xml:space="preserve">$                            3,000,000 </t>
  </si>
  <si>
    <t xml:space="preserve"> $                        6,211,602 </t>
  </si>
  <si>
    <t xml:space="preserve">$                                         -   </t>
  </si>
  <si>
    <t xml:space="preserve"> $                                     -   </t>
  </si>
  <si>
    <t xml:space="preserve"> N/A </t>
  </si>
  <si>
    <t>$                                         -   </t>
  </si>
  <si>
    <t xml:space="preserve"> $                             14,000 </t>
  </si>
  <si>
    <t xml:space="preserve">$                               100,000 </t>
  </si>
  <si>
    <t xml:space="preserve"> $                             35,482 </t>
  </si>
  <si>
    <t xml:space="preserve"> $                               9,679 </t>
  </si>
  <si>
    <t xml:space="preserve">$                                 35,000 </t>
  </si>
  <si>
    <t xml:space="preserve"> $                             46,500 </t>
  </si>
  <si>
    <t xml:space="preserve">$                           105,661 </t>
  </si>
  <si>
    <t xml:space="preserve">$                               135,000 </t>
  </si>
  <si>
    <t xml:space="preserve"> $                           105,661 </t>
  </si>
  <si>
    <t>1/5/2018    2/20/2018</t>
  </si>
  <si>
    <t>1/5/2018
2/20/2018</t>
  </si>
  <si>
    <t>Rebuild the  Andrews Sw. Sta. - Holt Sw. Sta 69 kV line between Holt Sw. Sta. and the crossing of the Andrews County South - Andrews North 138 kV line.  Connect the two new circuits from holt 138 kV Sw. Sta. with one circuit towards Andrews County South, and the other towards Andrews North to create the new Holt - Andrews North / Andrews County South 138 kV double-circuit line.  De-energize and idle the remaining line section between Andrews 69 kV Sw. Sta. and the crossing of the Andrews County South - Andrews north 138 kV line.  Convert Emma Substation to operate at 138 kV. The installation of the west circuit will be covered by WA 18T63098.</t>
  </si>
  <si>
    <t>Nacogdoches (Camino) - Nacogdoches North 138 Ki Line: Rebuild - 4.0 Miles</t>
  </si>
  <si>
    <t xml:space="preserve">City of Sterling, Sterling County </t>
  </si>
  <si>
    <t>Wink to Culberson 138 kV: Rudd POD for RSP Permian SHEP</t>
  </si>
  <si>
    <t>Reterminate the Chireno – Nacogdoches SE Sta. 138 kV Line into the relocated Nacogdoches SE Sw. Station.</t>
  </si>
  <si>
    <t>This project is to reterminate the existing Lufkin Sw. Sta. - Lufkin/Biomass 138 kV Line into the expansion of the Lufkin Sw. Sta. Additionally, this project will include re-building the full transmission line.</t>
  </si>
  <si>
    <t>East Side Filtration Plant 138 kV Line: Line Relocation</t>
  </si>
  <si>
    <t>City of Mesquite, Dallas</t>
  </si>
  <si>
    <t>This project is relocate a 1.1 mile section of the East Side Filtration Plant 138 kV Line due to the City of Mesquite expanding the existing Scyene Road.</t>
  </si>
  <si>
    <t>Wood and/or Steel Poles</t>
  </si>
  <si>
    <t>18T63101 JM/CW</t>
  </si>
  <si>
    <t>18T63107 JM/CW</t>
  </si>
  <si>
    <t>4/16/2018         2/21/2018     3/15/2018</t>
  </si>
  <si>
    <t>4/3/2017
8/23/2017
4/17/2018</t>
  </si>
  <si>
    <t>17T63037 18T63089 CH</t>
  </si>
  <si>
    <t>17T62169
EH/CM</t>
  </si>
  <si>
    <t>17T64118
EH/CM</t>
  </si>
  <si>
    <t xml:space="preserve">
17T80032  BP</t>
  </si>
  <si>
    <t>18T63110 SP/JO</t>
  </si>
  <si>
    <t>Wink - Notrees Sw. 138 kV Line: Magwalt POD</t>
  </si>
  <si>
    <t>City of Kermit, Winkler county</t>
  </si>
  <si>
    <t>Concrete/Wood Poles</t>
  </si>
  <si>
    <t>18T63100 SP/JO</t>
  </si>
  <si>
    <t>Moss - Yucca Drive Sw. 138 kV Line: Penwell POD</t>
  </si>
  <si>
    <t>17T63126 JD/EA</t>
  </si>
  <si>
    <t>17T63157 RJ/RS</t>
  </si>
  <si>
    <t>17T63159 RJ/RS</t>
  </si>
  <si>
    <t>18T63080 JL/RS</t>
  </si>
  <si>
    <t>18T65205 OR/DN</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</si>
  <si>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</si>
  <si>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</si>
  <si>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</si>
  <si>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</si>
  <si>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</si>
  <si>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18T61037 SEI/MK</t>
  </si>
  <si>
    <t>City of Dodd, Fannin County</t>
  </si>
  <si>
    <t>Wood H-frame Structure</t>
  </si>
  <si>
    <t>25.101(C)(5)(F)</t>
  </si>
  <si>
    <t>NTMWD Relocation, Valley-Paris 138 kV Line</t>
  </si>
  <si>
    <t>18T61038 SEI/MK</t>
  </si>
  <si>
    <t>TxDOT Relocation, Judd Court 138kV Tap Line</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</si>
  <si>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</si>
  <si>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</si>
  <si>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</si>
  <si>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</si>
  <si>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</si>
  <si>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</si>
  <si>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</si>
  <si>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</si>
  <si>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</si>
  <si>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</si>
  <si>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</si>
  <si>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Corsicana-Mildred 69 kV Line Rebuild to 138 kV Line</t>
  </si>
  <si>
    <t>18T65209
EH/CM</t>
  </si>
  <si>
    <t>Navarro-Mildred 69 kV Line Rebuild to 138 kV Line</t>
  </si>
  <si>
    <t>18T62090
EH/CM</t>
  </si>
  <si>
    <t>Trinidad - Hillsboro 138 kV Line: Navarro Substation line Work</t>
  </si>
  <si>
    <t>18T65183
CM/EH</t>
  </si>
  <si>
    <t>Blackland Tap 138 kV</t>
  </si>
  <si>
    <t>100                  100                100</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</si>
  <si>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</si>
  <si>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</si>
  <si>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</si>
  <si>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</si>
  <si>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</si>
  <si>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</si>
  <si>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</si>
  <si>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</si>
  <si>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 xml:space="preserve"> AEP Lotebush-Blake Draw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</si>
  <si>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</si>
  <si>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</si>
  <si>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</si>
  <si>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</si>
  <si>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</si>
  <si>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</si>
  <si>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</si>
  <si>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</si>
  <si>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</si>
  <si>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5/4/2018
5/4/2018</t>
  </si>
  <si>
    <t>Holt - Andrews North / Andrews County South 138 kV Double-Circuit  Transmission Line rebuild</t>
  </si>
  <si>
    <t>Venus Sw. Sta. - Cedar Hill 138 kV Line</t>
  </si>
  <si>
    <t>Install new single-circuit, wood tangent H-frame structure. Remove one (1) existing single-circuit, wood tangent H-frame structure.</t>
  </si>
  <si>
    <t>Install new single-circuit, steel dead end and tangent structures. Remove four (4) existing single-circuit steel tangent structures.</t>
  </si>
  <si>
    <t>Install new single-circuit, steel dead end structures. Remove existing single-circuit temporary wood pole structures.</t>
  </si>
  <si>
    <t xml:space="preserve">Upgrade the Venus Tap - Liggett 138 kV Line section of the Cedar Hill - Liggett 138 kV Line. The existing line is 7.2 miles of triple-circuit steel monopoles and double-circuit steel lattice towers. The final build will utilize 5 single-circuit steel monopoles and existing structures. </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</si>
  <si>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</si>
  <si>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</si>
  <si>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</si>
  <si>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</si>
  <si>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</si>
  <si>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</si>
  <si>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</si>
  <si>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</si>
  <si>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</si>
  <si>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</si>
  <si>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</si>
  <si>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</si>
  <si>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4371 DN</t>
  </si>
  <si>
    <t xml:space="preserve">The scope of the work entails adding the second circuit  of the newly constructed Yukon Sw. Sta. to Wink Sw. Sta. 
</t>
  </si>
  <si>
    <t xml:space="preserve">Reconductor the north circuit only on the Everman Sw. Sta. – Forest Hill Sw. Sta. 138kV Transmission Line. The south circuit will be tied into the relocated Forest Hill Sw. Sta. and relocated termination at Everman Sw. Sta., which will require new structures. </t>
  </si>
  <si>
    <t>Relocation is at the request of the North Texas Municipal Water District and is 100% reimbursable by the North Texas Municipal Water District.</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</si>
  <si>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</si>
  <si>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</si>
  <si>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</si>
  <si>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</si>
  <si>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</si>
  <si>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</si>
  <si>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</si>
  <si>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</si>
  <si>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</si>
  <si>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</si>
  <si>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</si>
  <si>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</si>
  <si>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</si>
  <si>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</si>
  <si>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</si>
  <si>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WA split from Royse Switch -Forney, WA 17T65012</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</si>
  <si>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</si>
  <si>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</si>
  <si>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</si>
  <si>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</si>
  <si>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</si>
  <si>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</si>
  <si>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</si>
  <si>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</si>
  <si>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</si>
  <si>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</si>
  <si>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</si>
  <si>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</si>
  <si>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</si>
  <si>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</si>
  <si>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</si>
  <si>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</si>
  <si>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</si>
  <si>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Aledo - Dicey Brazos 138 kV line: Reconfigure tap for Oncor Aledo Sub</t>
  </si>
  <si>
    <t>Parker County, Texas</t>
  </si>
  <si>
    <t>Steel H frames, Steel monopoles</t>
  </si>
  <si>
    <t xml:space="preserve"> 959.6 ACSS/TW</t>
  </si>
  <si>
    <t>4/16/2018
2/21/2018 
3/15/2018</t>
  </si>
  <si>
    <t>90</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</si>
  <si>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</si>
  <si>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</si>
  <si>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</si>
  <si>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</si>
  <si>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</si>
  <si>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</si>
  <si>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</si>
  <si>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</si>
  <si>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</si>
  <si>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959.6 ACSS/TW 477 acsr   1926.9 ACSS/TW</t>
  </si>
  <si>
    <t>17T62069 KF/DN</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</si>
  <si>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</si>
  <si>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</si>
  <si>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</si>
  <si>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</si>
  <si>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</si>
  <si>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</si>
  <si>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</si>
  <si>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17T62050 18T62064 JM/DN</t>
  </si>
  <si>
    <t>Rebuild and upgrade the Wichita Falls - Sheppard AFB 69 kV line to include Wichita Falls Basin Tap Rebuild.</t>
  </si>
  <si>
    <t>6/11/2018
8/1/2018</t>
  </si>
  <si>
    <t>0PT37192</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</si>
  <si>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</si>
  <si>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</si>
  <si>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</si>
  <si>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0PT37426</t>
  </si>
  <si>
    <t>Tonkawa Sw. - Morgan Creek Sw. 345 kV Line: Storm Restoration</t>
  </si>
  <si>
    <t>125/150</t>
  </si>
  <si>
    <t>0PT37181 AF/AB</t>
  </si>
  <si>
    <t>Scyene Road Sub - Parkdale Switch 138 kV Line</t>
  </si>
  <si>
    <t>Replace existing 7/16" shield wire with OPGW 0.546 diameter</t>
  </si>
  <si>
    <t>Steel Tower</t>
  </si>
  <si>
    <t>125'</t>
  </si>
  <si>
    <t>Replacing shield wire with optical ground wire (OPGW). This project is tied to WA#0PT37183.  The project was originally 6.02 miles long and went from Parkdale Sw - Prairie Creek Switch.  The project has been broken into two (2) separate projects.</t>
  </si>
  <si>
    <t>0PT37183 AF/AB</t>
  </si>
  <si>
    <t>Scyene Road Sub - Prairie Creek Switch 138 kV Line </t>
  </si>
  <si>
    <t>Replacing shield wire with optical ground wire (OPGW). This project is tied to WA#0PT37181.  The project was originally 6.02 miles long and went from Parkdale Sw - Prairie Creek Switch.  The project has been broken into two (2) separate projects.</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</si>
  <si>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</si>
  <si>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</si>
  <si>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</si>
  <si>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</si>
  <si>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</si>
  <si>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</si>
  <si>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</si>
  <si>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</si>
  <si>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</si>
  <si>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</si>
  <si>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</si>
  <si>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</si>
  <si>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</si>
  <si>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</si>
  <si>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</si>
  <si>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</si>
  <si>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</si>
  <si>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</si>
  <si>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</si>
  <si>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</si>
  <si>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</si>
  <si>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</si>
  <si>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</si>
  <si>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</si>
  <si>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</si>
  <si>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</si>
  <si>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</si>
  <si>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</si>
  <si>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</si>
  <si>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</si>
  <si>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</si>
  <si>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</si>
  <si>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</si>
  <si>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</si>
  <si>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</si>
  <si>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</si>
  <si>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</si>
  <si>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</si>
  <si>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16T62080</t>
  </si>
  <si>
    <t>Burleson-Mansfield 138kV Line</t>
  </si>
  <si>
    <t>City of Burleson, Tarrant County</t>
  </si>
  <si>
    <t>City of Colorado City, Mitchell County</t>
  </si>
  <si>
    <t>0PT37335
CM/EH</t>
  </si>
  <si>
    <t>Blackland Sw. - RCEC Blackland Sub 138kV Line</t>
  </si>
  <si>
    <t>18T63007 SM/DN</t>
  </si>
  <si>
    <t>On Oncor Substation Property</t>
  </si>
  <si>
    <t>18T62161 SM/DN</t>
  </si>
  <si>
    <t>South Wichita - Wichita Falls 138 kV: Retermination</t>
  </si>
  <si>
    <t>Fisher Rd. Sw. Sta. - Wichita Falls    138 kV:  Retermination</t>
  </si>
  <si>
    <t>Reconfigure the existing tap from a single-tap to a double-tap into Aledo substation</t>
  </si>
  <si>
    <t xml:space="preserve">Sweetwater Downtown Tap 138 KV Line: CMPC System Hardening </t>
  </si>
  <si>
    <t>Relocate a section of this line to accommodate new base entrance construction onto Sheppard AFB.</t>
  </si>
  <si>
    <t>Emergency Restoration</t>
  </si>
  <si>
    <t>3500 kcmil Cu</t>
  </si>
  <si>
    <t>959 ACSS/TW</t>
  </si>
  <si>
    <t>959.6 kcmil ACSS/HS/TW</t>
  </si>
  <si>
    <t xml:space="preserve"> 959.6 kcmil ACSS/HS/TW</t>
  </si>
  <si>
    <t xml:space="preserve">959.6  ACSS/TW/HS </t>
  </si>
  <si>
    <t>959.6 ACSS/TW</t>
  </si>
  <si>
    <t xml:space="preserve">Rebuild the 138 kV switchyard in a ring bus arrangement and relocating the load-serving transformers #3 and #4 to the Burnett Switch – Fisher Road 138 kV Line at Burnett Switch. </t>
  </si>
  <si>
    <t xml:space="preserve">Reterminate the South Wichita Falls Switch -  Wichita Falls Switch 138 kV Line at  Burnett Switch 138kV (Formally Wichita Falls Switch).  This retermination will be 0.3 miles of single-circuit construction utilizing standard two monopoles construction. </t>
  </si>
  <si>
    <t xml:space="preserve">Rebuild approximately 18.8 miles of the 21.3 mile Tonkawa sw. - Morgan Creek sw. 345 kV line due to storm. Placing double-circuit "Texas V" towers and installing single-circuit bundled 1926.9 kcmil ACSS/TW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</si>
  <si>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</si>
  <si>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</si>
  <si>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Installation of interconnection is at the request of Oryx Midstream Services.</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</si>
  <si>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</si>
  <si>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</si>
  <si>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</si>
  <si>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</si>
  <si>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</si>
  <si>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 xml:space="preserve">Application Filed 11/20/2015. Administrative Approval received on 02/03/2016. Final Actual Project Cost adjusted to account for VM Expenditure. Project will be removed from report next month. </t>
  </si>
  <si>
    <t>Establish a point of interconnection to ORYX Delaware Oil Transport’s Pyote Station on the northern circuit of the Yucca Drive Switch - Barstow NW 138 kV transmission line by way of TNMP.  The point of interconnection will be located in the Yucca Drive Switch - Sand Lake Switch line section between structures 16/4 and 16/6.</t>
  </si>
  <si>
    <t>Relocation is at the request of Sheppard Air Force Base and is 100% reimbursable by the  United States Air Force.</t>
  </si>
  <si>
    <t>6/15/2017
8/3/17</t>
  </si>
  <si>
    <t>Eskota SW. - Flintkote -U.S. Gypsum 69 kV Line: 
CMPC Line Hardening</t>
  </si>
  <si>
    <t>16T63132  17T63203 JM/JO</t>
  </si>
  <si>
    <t>12/31/2017
7/31/2018</t>
  </si>
  <si>
    <t xml:space="preserve">16T63023 RS 18T63014 18T63015
</t>
  </si>
  <si>
    <t>17T63134  17T63216  JM/DG</t>
  </si>
  <si>
    <t>Riverton Sw. - Tunstill POD 138 kV Line</t>
  </si>
  <si>
    <t>Norwood Sw Sta - Amelia St 138kv Line: Rebuild Record Cross Cut In</t>
  </si>
  <si>
    <t>Cathey Creek Sub (formerly Holland) Emergency Capacitors</t>
  </si>
  <si>
    <t>This work will be completed on two separate sections of Oncor’s portion, of the Apollo (Garland Power &amp; Light) – East Richardson 138 kV line. Reconductor one section of the line, approximately 1.1 miles in length. Rebuild a second section of the line approximately 1.3 miles in length.</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</si>
  <si>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</si>
  <si>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</si>
  <si>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</si>
  <si>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</si>
  <si>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</si>
  <si>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</si>
  <si>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</si>
  <si>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</si>
  <si>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</si>
  <si>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</si>
  <si>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</si>
  <si>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</si>
  <si>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6/31/2019</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</si>
  <si>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</si>
  <si>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</si>
  <si>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</si>
  <si>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</si>
  <si>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</si>
  <si>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</si>
  <si>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</si>
  <si>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</si>
  <si>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</si>
  <si>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</si>
  <si>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</si>
  <si>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</si>
  <si>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</si>
  <si>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</si>
  <si>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</si>
  <si>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</si>
  <si>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</si>
  <si>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</si>
  <si>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</si>
  <si>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</si>
  <si>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</si>
  <si>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</si>
  <si>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</si>
  <si>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</si>
  <si>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</si>
  <si>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</si>
  <si>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</si>
  <si>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</si>
  <si>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</si>
  <si>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</si>
  <si>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</si>
  <si>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12/182017</t>
  </si>
  <si>
    <t>Upgrade the conductor on the 0.2 mile Benbrook North Tap 138kV Line, in order to relieve heavy winter loads</t>
  </si>
  <si>
    <t>25.101 (c)(5)(E)</t>
  </si>
  <si>
    <t>Replacement of shield wire with ADSS</t>
  </si>
  <si>
    <t>Application Filed 07/14/1997
Final Order Issued 04/01/1998
Other regulatory matters resolved in PUCT Docket #:46635, SOAH Docket #:473-17-2785, and Travis County District Court D-1-GN-17-006167</t>
  </si>
  <si>
    <r>
      <t>Temple - Belton 138 kV Line</t>
    </r>
    <r>
      <rPr>
        <b/>
        <sz val="18"/>
        <rFont val="Arial"/>
        <family val="2"/>
      </rPr>
      <t xml:space="preserve"> -</t>
    </r>
    <r>
      <rPr>
        <sz val="18"/>
        <rFont val="Arial"/>
        <family val="2"/>
      </rPr>
      <t xml:space="preserve"> Rebuild Sections</t>
    </r>
  </si>
  <si>
    <t xml:space="preserve">Upgrade the Temple – Belton 138 kV line is a hardening project for Oncor. Three (3) different
priority areas will be reviewed as part of this project. The upgraded areas will be rebuilt utilizing 138 kV
single-circuit concrete H-Frames predominantly. </t>
  </si>
  <si>
    <t xml:space="preserve"> Emergency maintenance work</t>
  </si>
  <si>
    <t>17T62061
KF/EH</t>
  </si>
  <si>
    <t>14T62120  JM/AB</t>
  </si>
  <si>
    <t>Bundled 336.4 ACSR</t>
  </si>
  <si>
    <t>Steel monopoles and concrete H-frame</t>
  </si>
  <si>
    <t>15T63127 JM/AB</t>
  </si>
  <si>
    <t>4/0 ACSR and 959.6 ACSS/TW</t>
  </si>
  <si>
    <t xml:space="preserve">Steel Towers </t>
  </si>
  <si>
    <t xml:space="preserve">City of Stephenville </t>
  </si>
  <si>
    <t>Stephenville - Stephenville (BEC) 138 kV Line: Reconductor</t>
  </si>
  <si>
    <t>City of Forney, City of Seagoville, Dallas County, Kaufman County</t>
  </si>
  <si>
    <t xml:space="preserve">Upton County </t>
  </si>
  <si>
    <t xml:space="preserve">Lonesome Draw 138 kV Tap </t>
  </si>
  <si>
    <t xml:space="preserve">Bundled 959.6 kcmil ACSS/TW, Bundled 795 ACSR "Drake" Conductor, 1590 KCMIL ACSR "Falcon" </t>
  </si>
  <si>
    <t>City of Round Rock,  Williamson County</t>
  </si>
  <si>
    <t xml:space="preserve">Round Rock - Round Rock South 138 kV Line: Round Rock Sw. Station Line Work </t>
  </si>
  <si>
    <t>19T64005 SB</t>
  </si>
  <si>
    <t>0PT04139 SB</t>
  </si>
  <si>
    <t>0PT04123 SB</t>
  </si>
  <si>
    <t>19T62007 SB</t>
  </si>
  <si>
    <t xml:space="preserve">
18T80036  BP</t>
  </si>
  <si>
    <t>Horseshoe Springs - Owl Hills 138 kV Line</t>
  </si>
  <si>
    <t>Application Filed 8/31/2018.</t>
  </si>
  <si>
    <t>Owl Hills - Tunstill POD 138 kV Line</t>
  </si>
  <si>
    <t>Culberson and Reeves Counties</t>
  </si>
  <si>
    <t>This project is to construct the new double-circuit 138 kV line connecting the proposed Owl Hills Substation to the Tunstill POD.  One circuit will be installed initially.</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</si>
  <si>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</si>
  <si>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</si>
  <si>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</si>
  <si>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</si>
  <si>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</si>
  <si>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</si>
  <si>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</si>
  <si>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</si>
  <si>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</si>
  <si>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 xml:space="preserve">Upgrade Forney Station to Tri Corner Station, as well as the spans into Seagoville Station. </t>
  </si>
  <si>
    <t>Upgrade the Oncor owned 1.5 mile section of the Stephenville – Stephenville (BEC) 138 kV Line.</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</si>
  <si>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</si>
  <si>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</si>
  <si>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</si>
  <si>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</si>
  <si>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</si>
  <si>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9/15/2018
9/15/2018
</t>
  </si>
  <si>
    <t>8//24/2018</t>
  </si>
  <si>
    <t xml:space="preserve">25.101(c)(3) </t>
  </si>
  <si>
    <t xml:space="preserve">
18T80016
18T63124 
BP/AB</t>
  </si>
  <si>
    <t xml:space="preserve">Forney - Tri Corner Switch 138 kV Line - Double: Circuit Reconductor </t>
  </si>
  <si>
    <t>Big Spring W - Stanton East</t>
  </si>
  <si>
    <t xml:space="preserve">Variance due to scope change resulting in addtitional material and labor costs; the project also required additional environmental controls than what was estimated due to extreme rainy conditions.  Final Actual Project Cost reported, project will be removed from report next month. </t>
  </si>
  <si>
    <t xml:space="preserve">Variance due to increased cost of labor. Final Actual Project Cost reported, project will be removed from report next month. </t>
  </si>
  <si>
    <t xml:space="preserve">Variance due to scope change resulting in increase in material and labor. Final Actual Project Cost reported, project will be removed from report next month. </t>
  </si>
  <si>
    <t xml:space="preserve">Final Actual Project Cost reported, project will be removed from report next month. </t>
  </si>
  <si>
    <r>
      <t>Replace leg extension members and one stub angle on the Handley Switch - Liggett Switch 138 kV Line due to public-vehicle impact damage on Tuesday, 8/7/2018 at approximately 1:00am.</t>
    </r>
    <r>
      <rPr>
        <sz val="18"/>
        <color rgb="FF1F497D"/>
        <rFont val="Calibri"/>
        <family val="2"/>
      </rPr>
      <t/>
    </r>
  </si>
  <si>
    <t xml:space="preserve">Initially, WA 16T63099 pertained to this entire project.  The project was subsequently split, and WA 16T63099 now pertains to only the North Leg of the Midland Farms Loop, while WA 17T63071 pertains to the remainder of the project. Final Actual Project Cost reported, project will be removed from report next month. 
</t>
  </si>
  <si>
    <t xml:space="preserve">Relocation is at the request of the Texas Department of Transportation and is 100% reimbursable by the Texas Department of Transportation. Final Actual Project Cost reported, project will be removed from report next month. </t>
  </si>
  <si>
    <t>6/12/2018
8/21/2018</t>
  </si>
  <si>
    <t>17T61030 0PT37516 SEI/MK</t>
  </si>
  <si>
    <t>17T62153 0PT37693 DN/EH</t>
  </si>
  <si>
    <t>Mitchell Bend - Rocky Creek HT Upgrade and Comanche Peak - Wolf Hollow 345kV line Reconductor</t>
  </si>
  <si>
    <t>City of Cresson &amp; Grandbury, Hood &amp; Somervell County</t>
  </si>
  <si>
    <t>Upgrade the Mitchell Bend - Benbrook Junction portion of the Comanche Peak - Benbrook 345 kV Line for High Temperature operation and reconductor south circuits of the Comanche Peak - Benbrook 345 kV Line into Wolf Hollow S.W.</t>
  </si>
  <si>
    <t>25.1     7.8</t>
  </si>
  <si>
    <t>(2) 795 kcmil ACSR &amp; (2) 1590 kcmil ACSR</t>
  </si>
  <si>
    <t>25.1        7.8</t>
  </si>
  <si>
    <t>0PT37350 GB/MK</t>
  </si>
  <si>
    <t>Application Filed on 10/12/2017.  Administrative approval received on 12/28/2017.</t>
  </si>
  <si>
    <r>
      <rPr>
        <sz val="18"/>
        <color rgb="FFFF0000"/>
        <rFont val="Arial"/>
        <family val="2"/>
      </rPr>
      <t>13T80013 BP</t>
    </r>
    <r>
      <rPr>
        <sz val="18"/>
        <rFont val="Arial"/>
        <family val="2"/>
      </rPr>
      <t xml:space="preserve">
16T80061 TB</t>
    </r>
  </si>
  <si>
    <r>
      <rPr>
        <sz val="18"/>
        <color rgb="FFFF0000"/>
        <rFont val="Arial"/>
        <family val="2"/>
      </rPr>
      <t>15T80031 BP</t>
    </r>
    <r>
      <rPr>
        <sz val="18"/>
        <rFont val="Arial"/>
        <family val="2"/>
      </rPr>
      <t xml:space="preserve">
16T63058  AB/EH</t>
    </r>
  </si>
  <si>
    <r>
      <rPr>
        <sz val="18"/>
        <color rgb="FFFF0000"/>
        <rFont val="Arial"/>
        <family val="2"/>
      </rPr>
      <t>16T80071 BP</t>
    </r>
    <r>
      <rPr>
        <sz val="18"/>
        <rFont val="Arial"/>
        <family val="2"/>
      </rPr>
      <t xml:space="preserve">
18T63018 CH/IA</t>
    </r>
  </si>
  <si>
    <r>
      <rPr>
        <sz val="18"/>
        <color rgb="FFFF0000"/>
        <rFont val="Arial"/>
        <family val="2"/>
      </rPr>
      <t>13T80003/BP</t>
    </r>
    <r>
      <rPr>
        <sz val="18"/>
        <rFont val="Arial"/>
        <family val="2"/>
      </rPr>
      <t xml:space="preserve">
15T63130 BH/CW</t>
    </r>
  </si>
  <si>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</si>
  <si>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</si>
  <si>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</si>
  <si>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</si>
  <si>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</si>
  <si>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</si>
  <si>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</si>
  <si>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</si>
  <si>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</si>
  <si>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</si>
  <si>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r>
      <t xml:space="preserve">Application Filed 3/16/2018.  </t>
    </r>
    <r>
      <rPr>
        <sz val="18"/>
        <color rgb="FFFF0000"/>
        <rFont val="Arial"/>
        <family val="2"/>
      </rPr>
      <t>Final Order issued on 9/17/18.</t>
    </r>
  </si>
  <si>
    <t>0PT37637 JM/DN</t>
  </si>
  <si>
    <t>Raise and move structure 7/3 on the Wichita Falls - Pleasant Valley 138 kV Line</t>
  </si>
  <si>
    <t>0PT37302  BP</t>
  </si>
  <si>
    <r>
      <t xml:space="preserve">
16T80079  BP
</t>
    </r>
    <r>
      <rPr>
        <sz val="18"/>
        <color rgb="FFFF0000"/>
        <rFont val="Arial"/>
        <family val="2"/>
      </rPr>
      <t>0PT04007 AB</t>
    </r>
  </si>
  <si>
    <t>17T65243 JC/RS</t>
  </si>
  <si>
    <t>16T65165  KD/RS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</si>
  <si>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</si>
  <si>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</si>
  <si>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</si>
  <si>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</si>
  <si>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</si>
  <si>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</si>
  <si>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</si>
  <si>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r>
      <t xml:space="preserve">100
100
</t>
    </r>
    <r>
      <rPr>
        <sz val="18"/>
        <color rgb="FFFF0000"/>
        <rFont val="Arial"/>
        <family val="2"/>
      </rPr>
      <t>90</t>
    </r>
  </si>
  <si>
    <r>
      <t xml:space="preserve">Application Filed 5/11/2018. </t>
    </r>
    <r>
      <rPr>
        <sz val="18"/>
        <color rgb="FFFF0000"/>
        <rFont val="Arial"/>
        <family val="2"/>
      </rPr>
      <t>Administrative</t>
    </r>
    <r>
      <rPr>
        <sz val="18"/>
        <rFont val="Arial"/>
        <family val="2"/>
      </rPr>
      <t xml:space="preserve"> Approval received 7/30/2018.</t>
    </r>
  </si>
  <si>
    <t xml:space="preserve">12/1/2018
</t>
  </si>
  <si>
    <t xml:space="preserve">4/30/2019
</t>
  </si>
  <si>
    <t xml:space="preserve">2,850,000
</t>
  </si>
  <si>
    <t>0PT37223 JM/DRC</t>
  </si>
  <si>
    <r>
      <t>Riverton - Sand Lake 345 kV Line</t>
    </r>
    <r>
      <rPr>
        <sz val="18"/>
        <color rgb="FFFF0000"/>
        <rFont val="Arial"/>
        <family val="2"/>
      </rPr>
      <t xml:space="preserve"> (Operating at 138 kV)</t>
    </r>
  </si>
  <si>
    <t>Project No.  07T62122 &amp; 16T62103 Elizabeth Creek - Roanoke 138kV New Double Circuit line to Elizabeth Creek</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</si>
  <si>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</si>
  <si>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18T80036 </t>
    </r>
    <r>
      <rPr>
        <b/>
        <i/>
        <sz val="12"/>
        <color theme="1"/>
        <rFont val="Calibri"/>
        <family val="2"/>
      </rPr>
      <t>- Horseshoe Springs - Owl Hills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</si>
  <si>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</si>
  <si>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13T80003, 15T80026, 15T80027, 15T63131, &amp; 15T63130 </t>
    </r>
    <r>
      <rPr>
        <b/>
        <i/>
        <sz val="12"/>
        <rFont val="Calibri"/>
        <family val="2"/>
      </rPr>
      <t>- Permian Basin - Culberson 138 kV Line -</t>
    </r>
    <r>
      <rPr>
        <b/>
        <sz val="12"/>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</si>
  <si>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</si>
  <si>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</si>
  <si>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r>
      <t xml:space="preserve">Project No.  OPT37302 - Owl </t>
    </r>
    <r>
      <rPr>
        <b/>
        <i/>
        <sz val="12"/>
        <color theme="1"/>
        <rFont val="Calibri"/>
        <family val="2"/>
      </rPr>
      <t>Hills - Tunstill POD 138 kV Line -</t>
    </r>
    <r>
      <rPr>
        <b/>
        <sz val="12"/>
        <color theme="1"/>
        <rFont val="Calibri"/>
        <family val="2"/>
      </rPr>
      <t xml:space="preserve">  Transmission Line Project</t>
    </r>
  </si>
  <si>
    <r>
      <rPr>
        <b/>
        <sz val="12"/>
        <color theme="1"/>
        <rFont val="Calibri"/>
        <family val="2"/>
      </rPr>
      <t>Project No.  16T80079</t>
    </r>
    <r>
      <rPr>
        <b/>
        <sz val="12"/>
        <color rgb="FFFF0000"/>
        <rFont val="Calibri"/>
        <family val="2"/>
      </rPr>
      <t xml:space="preserve"> &amp; 0PT04007</t>
    </r>
    <r>
      <rPr>
        <b/>
        <i/>
        <sz val="12"/>
        <color rgb="FFFF0000"/>
        <rFont val="Calibri"/>
        <family val="2"/>
      </rPr>
      <t xml:space="preserve">- </t>
    </r>
    <r>
      <rPr>
        <b/>
        <i/>
        <sz val="12"/>
        <color theme="1"/>
        <rFont val="Calibri"/>
        <family val="2"/>
      </rPr>
      <t>Riverton - Sand Lake 345 kV Line -</t>
    </r>
    <r>
      <rPr>
        <b/>
        <sz val="12"/>
        <color theme="1"/>
        <rFont val="Calibri"/>
        <family val="2"/>
      </rPr>
      <t xml:space="preserve">  Transmission Line Project </t>
    </r>
    <r>
      <rPr>
        <b/>
        <sz val="12"/>
        <color rgb="FFFF0000"/>
        <rFont val="Calibri"/>
        <family val="2"/>
      </rPr>
      <t>(Operating at 138 kV)</t>
    </r>
  </si>
  <si>
    <t>Estimated cost once a route is approved and CCN granted (Route 54)</t>
  </si>
  <si>
    <t xml:space="preserve">8/23/2017
2/15/2018
</t>
  </si>
  <si>
    <t>8/3/2017
2/15/2018
11/1/2018</t>
  </si>
  <si>
    <t xml:space="preserve">2-959.6 kcmil ACSS/TW &amp; 2-795 kcmil ACSR
</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</si>
  <si>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</si>
  <si>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</si>
  <si>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</si>
  <si>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</si>
  <si>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</si>
  <si>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</si>
  <si>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</si>
  <si>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</si>
  <si>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</si>
  <si>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 xml:space="preserve">This line work is to support the establishment of Bird Nest substation in Pflugerville, TX. </t>
  </si>
  <si>
    <t>The scope of the work entails rebuilding 36 miles of the Odessa North – Wink 69 kV line from the newly constructed Yukon Sw. Sta. to Wink Sw. Sta.  The rebuilt line will include 69 kV and 138 kV circuits from Yukon Sw to Midway Sub. The 69 kV line will consist of 959.6 ACSS/TW/HS conductor and the 138 kV circuit will consist of 1926.9 ACSS/TW/HS conductor and 0.546 OD 48 count DNO-9759 OPGW.  The existing line has a single-circuit 4/0 ACSR conductor and 3/8” steel shield wire on wood monopoles from Odessa Basin Sw. Sta. to Wink.  The majority of the existing line carries a 12.5kV distribution circuit.  The new alignment for the rebuild will offset the existing centerline by 35 feet for the majority of the areas that contain distribution underbuild.</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</si>
</sst>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409]mmmm\ d\,\ yyyy;@"/>
    <numFmt numFmtId="167" formatCode="0.00\ &quot;mi&quot;"/>
    <numFmt numFmtId="168" formatCode="[$-F400]h:mm:ss\ AM/PM"/>
    <numFmt numFmtId="169" formatCode="0.0"/>
  </numFmts>
  <fonts count="7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2"/>
      <color rgb="FFFF0000"/>
      <name val="Calibri"/>
      <family val="2"/>
    </font>
    <font>
      <b/>
      <i/>
      <sz val="12"/>
      <color rgb="FFFF0000"/>
      <name val="Calibri"/>
      <family val="2"/>
    </font>
    <font>
      <b/>
      <sz val="24"/>
      <name val="Times New Roman"/>
      <family val="1"/>
    </font>
    <font>
      <b/>
      <sz val="20"/>
      <name val="Times New Roman"/>
      <family val="1"/>
    </font>
    <font>
      <b/>
      <sz val="14"/>
      <name val="Times New Roman"/>
      <family val="1"/>
    </font>
    <font>
      <sz val="12"/>
      <name val="Times New Roman"/>
      <family val="1"/>
    </font>
    <font>
      <u/>
      <sz val="10"/>
      <color indexed="12"/>
      <name val="Arial"/>
      <family val="2"/>
    </font>
    <font>
      <u/>
      <sz val="12"/>
      <color indexed="12"/>
      <name val="Arial"/>
      <family val="2"/>
    </font>
    <font>
      <sz val="10"/>
      <name val="Times New Roman"/>
      <family val="1"/>
    </font>
    <font>
      <sz val="11"/>
      <name val="Arial"/>
      <family val="2"/>
    </font>
    <font>
      <sz val="8"/>
      <name val="Arial"/>
      <family val="2"/>
    </font>
    <font>
      <i/>
      <sz val="10"/>
      <name val="Arial"/>
      <family val="2"/>
    </font>
    <font>
      <b/>
      <u/>
      <sz val="12"/>
      <name val="Arial"/>
      <family val="2"/>
    </font>
    <font>
      <b/>
      <sz val="10"/>
      <name val="Arial"/>
      <family val="2"/>
    </font>
    <font>
      <sz val="10"/>
      <name val="Arial"/>
      <family val="2"/>
    </font>
    <font>
      <sz val="10"/>
      <color indexed="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b/>
      <sz val="18"/>
      <name val="Arial"/>
      <family val="2"/>
    </font>
    <font>
      <sz val="18"/>
      <color rgb="FFFF0000"/>
      <name val="Arial"/>
      <family val="2"/>
    </font>
    <font>
      <sz val="18"/>
      <color rgb="FF1F497D"/>
      <name val="Calibri"/>
      <family val="2"/>
    </font>
    <font>
      <b/>
      <sz val="10"/>
      <color theme="1"/>
      <name val="Arial"/>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s>
  <fills count="26">
    <fill>
      <patternFill patternType="none"/>
    </fill>
    <fill>
      <patternFill patternType="gray125"/>
    </fill>
    <fill>
      <patternFill patternType="solid">
        <fgColor theme="0"/>
        <bgColor indexed="64"/>
      </patternFill>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rgb="FFCCFFFF"/>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hair">
        <color indexed="64"/>
      </top>
      <bottom/>
      <diagonal/>
    </border>
    <border>
      <left style="thin">
        <color indexed="64"/>
      </left>
      <right style="thin">
        <color indexed="64"/>
      </right>
      <top/>
      <bottom/>
      <diagonal/>
    </border>
    <border>
      <left/>
      <right style="hair">
        <color indexed="64"/>
      </right>
      <top/>
      <bottom style="hair">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47673">
    <xf numFmtId="0" fontId="0" fillId="0" borderId="0"/>
    <xf numFmtId="0" fontId="11" fillId="0" borderId="0"/>
    <xf numFmtId="0" fontId="11" fillId="0" borderId="0" applyFill="0"/>
    <xf numFmtId="0" fontId="11" fillId="0" borderId="0"/>
    <xf numFmtId="9" fontId="11" fillId="0" borderId="0" applyFont="0" applyFill="0" applyBorder="0" applyAlignment="0" applyProtection="0"/>
    <xf numFmtId="43"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4" fillId="0" borderId="0"/>
    <xf numFmtId="0" fontId="14" fillId="0" borderId="0"/>
    <xf numFmtId="0" fontId="11" fillId="0" borderId="0" applyFill="0"/>
    <xf numFmtId="0" fontId="11" fillId="0" borderId="0" applyFill="0"/>
    <xf numFmtId="0" fontId="11" fillId="0" borderId="0" applyFill="0"/>
    <xf numFmtId="0" fontId="11" fillId="0" borderId="0" applyFill="0"/>
    <xf numFmtId="0" fontId="11" fillId="0" borderId="0" applyFill="0"/>
    <xf numFmtId="0" fontId="15" fillId="0" borderId="0"/>
    <xf numFmtId="0" fontId="11" fillId="0" borderId="0" applyFill="0"/>
    <xf numFmtId="0" fontId="11" fillId="0" borderId="0" applyFill="0"/>
    <xf numFmtId="0" fontId="11"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Fill="0"/>
    <xf numFmtId="0" fontId="11" fillId="3" borderId="3" applyNumberFormat="0" applyFont="0" applyAlignment="0" applyProtection="0"/>
    <xf numFmtId="0" fontId="9" fillId="0" borderId="0"/>
    <xf numFmtId="0" fontId="16"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7" borderId="12" applyNumberFormat="0" applyAlignment="0" applyProtection="0"/>
    <xf numFmtId="0" fontId="29" fillId="8" borderId="0" applyNumberFormat="0" applyBorder="0" applyAlignment="0" applyProtection="0"/>
    <xf numFmtId="0" fontId="28" fillId="0" borderId="11" applyNumberFormat="0" applyFill="0" applyAlignment="0" applyProtection="0"/>
    <xf numFmtId="0" fontId="27" fillId="8"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7" borderId="0" applyNumberFormat="0" applyBorder="0" applyAlignment="0" applyProtection="0"/>
    <xf numFmtId="0" fontId="22" fillId="0" borderId="0" applyNumberFormat="0" applyFill="0" applyBorder="0" applyAlignment="0" applyProtection="0"/>
    <xf numFmtId="0" fontId="21" fillId="18" borderId="7" applyNumberFormat="0" applyAlignment="0" applyProtection="0"/>
    <xf numFmtId="0" fontId="20" fillId="17" borderId="6" applyNumberFormat="0" applyAlignment="0" applyProtection="0"/>
    <xf numFmtId="0" fontId="19" fillId="16" borderId="0" applyNumberFormat="0" applyBorder="0" applyAlignment="0" applyProtection="0"/>
    <xf numFmtId="0" fontId="18"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1"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18" fillId="5" borderId="0" applyNumberFormat="0" applyBorder="0" applyAlignment="0" applyProtection="0"/>
    <xf numFmtId="0" fontId="18" fillId="7"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0" borderId="0" applyNumberFormat="0" applyBorder="0" applyAlignment="0" applyProtection="0"/>
    <xf numFmtId="0" fontId="18" fillId="7"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7" fillId="9" borderId="0" applyNumberFormat="0" applyBorder="0" applyAlignment="0" applyProtection="0"/>
    <xf numFmtId="0" fontId="17" fillId="8" borderId="0" applyNumberFormat="0" applyBorder="0" applyAlignment="0" applyProtection="0"/>
    <xf numFmtId="0" fontId="17" fillId="5" borderId="0" applyNumberFormat="0" applyBorder="0" applyAlignment="0" applyProtection="0"/>
    <xf numFmtId="0" fontId="17" fillId="7"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4" borderId="0" applyNumberFormat="0" applyBorder="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6" fillId="0" borderId="0" applyNumberFormat="0" applyFill="0" applyBorder="0" applyAlignment="0" applyProtection="0">
      <alignment vertical="top"/>
      <protection locked="0"/>
    </xf>
    <xf numFmtId="0" fontId="54" fillId="0" borderId="0"/>
    <xf numFmtId="0" fontId="11" fillId="0" borderId="0" applyFill="0"/>
    <xf numFmtId="0" fontId="11"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applyFill="0"/>
    <xf numFmtId="0" fontId="11" fillId="0" borderId="0" applyFill="0"/>
    <xf numFmtId="0" fontId="11"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applyFill="0"/>
    <xf numFmtId="0" fontId="11" fillId="0" borderId="0" applyFill="0"/>
    <xf numFmtId="0" fontId="11" fillId="0" borderId="0" applyFill="0"/>
    <xf numFmtId="0" fontId="59" fillId="0" borderId="0"/>
    <xf numFmtId="0" fontId="60" fillId="0" borderId="0" applyFill="0"/>
    <xf numFmtId="0" fontId="11" fillId="0" borderId="0" applyFill="0"/>
  </cellStyleXfs>
  <cellXfs count="340">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9" borderId="4" xfId="1" applyFont="1" applyFill="1" applyBorder="1" applyAlignment="1" applyProtection="1">
      <alignment horizontal="center" vertical="center" wrapText="1"/>
      <protection locked="0"/>
    </xf>
    <xf numFmtId="0" fontId="34" fillId="21"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2" borderId="2" xfId="1" applyNumberFormat="1" applyFont="1" applyFill="1" applyBorder="1" applyAlignment="1" applyProtection="1">
      <alignment horizontal="center" vertical="center" wrapText="1"/>
      <protection locked="0"/>
    </xf>
    <xf numFmtId="0" fontId="33" fillId="22" borderId="2" xfId="1" applyFont="1" applyFill="1" applyBorder="1"/>
    <xf numFmtId="3" fontId="33" fillId="0" borderId="1" xfId="1" applyNumberFormat="1" applyFont="1" applyFill="1" applyBorder="1" applyAlignment="1" applyProtection="1">
      <alignment horizontal="center" vertical="center" wrapText="1"/>
      <protection locked="0"/>
    </xf>
    <xf numFmtId="0" fontId="11" fillId="0" borderId="0" xfId="1"/>
    <xf numFmtId="0" fontId="11" fillId="0" borderId="0" xfId="1" applyFont="1"/>
    <xf numFmtId="0" fontId="34" fillId="20"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2" borderId="2" xfId="1" applyFont="1" applyFill="1" applyBorder="1"/>
    <xf numFmtId="164" fontId="39" fillId="0" borderId="2" xfId="3997" applyNumberFormat="1" applyFont="1" applyBorder="1" applyAlignment="1" applyProtection="1">
      <alignment horizontal="center" vertical="center" wrapText="1"/>
      <protection locked="0"/>
    </xf>
    <xf numFmtId="0" fontId="40" fillId="0" borderId="0" xfId="1" applyFont="1" applyFill="1"/>
    <xf numFmtId="0" fontId="12" fillId="0" borderId="2" xfId="0" applyFont="1" applyFill="1" applyBorder="1" applyAlignment="1" applyProtection="1">
      <alignment horizontal="center" vertical="center" wrapText="1"/>
      <protection locked="0"/>
    </xf>
    <xf numFmtId="0" fontId="42" fillId="0" borderId="0" xfId="0" applyFont="1" applyBorder="1" applyAlignment="1">
      <alignment horizontal="center"/>
    </xf>
    <xf numFmtId="0" fontId="0" fillId="0" borderId="0" xfId="0" applyBorder="1"/>
    <xf numFmtId="0" fontId="43" fillId="0" borderId="0" xfId="0" applyFont="1" applyBorder="1" applyAlignment="1">
      <alignment horizontal="center"/>
    </xf>
    <xf numFmtId="0" fontId="44" fillId="0" borderId="0" xfId="0" applyFont="1" applyBorder="1" applyAlignment="1">
      <alignment horizontal="center"/>
    </xf>
    <xf numFmtId="0" fontId="45" fillId="0" borderId="0" xfId="0" applyFont="1" applyBorder="1"/>
    <xf numFmtId="0" fontId="47" fillId="0" borderId="0" xfId="8002" applyFont="1" applyAlignment="1" applyProtection="1"/>
    <xf numFmtId="0" fontId="45" fillId="0" borderId="0" xfId="0" applyFont="1" applyBorder="1" applyAlignment="1">
      <alignment vertical="center" wrapText="1"/>
    </xf>
    <xf numFmtId="0" fontId="0" fillId="0" borderId="0" xfId="0" applyBorder="1" applyAlignment="1">
      <alignment wrapText="1"/>
    </xf>
    <xf numFmtId="166" fontId="45" fillId="0" borderId="0" xfId="0" applyNumberFormat="1" applyFont="1" applyBorder="1" applyAlignment="1">
      <alignment horizontal="left" indent="5"/>
    </xf>
    <xf numFmtId="0" fontId="0" fillId="0" borderId="0" xfId="0" applyBorder="1" applyAlignment="1">
      <alignment horizontal="justify" vertical="center" wrapText="1"/>
    </xf>
    <xf numFmtId="0" fontId="45" fillId="0" borderId="0" xfId="0" applyFont="1"/>
    <xf numFmtId="0" fontId="45" fillId="0" borderId="0" xfId="0" applyFont="1" applyBorder="1" applyAlignment="1">
      <alignment horizontal="justify" vertical="center" wrapText="1"/>
    </xf>
    <xf numFmtId="0" fontId="48" fillId="0" borderId="0" xfId="0" applyFont="1" applyBorder="1"/>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0" fillId="0" borderId="2" xfId="0" applyBorder="1"/>
    <xf numFmtId="0" fontId="12" fillId="0" borderId="2" xfId="0" applyFont="1" applyBorder="1" applyAlignment="1">
      <alignment horizontal="left" vertical="center" wrapText="1"/>
    </xf>
    <xf numFmtId="0" fontId="49" fillId="0" borderId="2" xfId="0"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14" fontId="49" fillId="0" borderId="2" xfId="0" applyNumberFormat="1" applyFont="1" applyFill="1" applyBorder="1" applyAlignment="1" applyProtection="1">
      <alignment horizontal="center" vertical="center" wrapText="1"/>
      <protection locked="0"/>
    </xf>
    <xf numFmtId="0" fontId="0" fillId="0" borderId="2" xfId="0" applyFill="1" applyBorder="1" applyAlignment="1">
      <alignment horizontal="left" vertical="center" wrapText="1"/>
    </xf>
    <xf numFmtId="42" fontId="49" fillId="0" borderId="2" xfId="0" applyNumberFormat="1" applyFont="1" applyFill="1" applyBorder="1" applyAlignment="1" applyProtection="1">
      <alignment horizontal="center" vertical="center" wrapText="1"/>
      <protection locked="0"/>
    </xf>
    <xf numFmtId="9" fontId="49" fillId="0" borderId="2" xfId="0" applyNumberFormat="1" applyFont="1" applyFill="1" applyBorder="1" applyAlignment="1" applyProtection="1">
      <alignment horizontal="center" vertical="center" wrapText="1"/>
      <protection locked="0"/>
    </xf>
    <xf numFmtId="167" fontId="49" fillId="0" borderId="2"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wrapText="1"/>
    </xf>
    <xf numFmtId="0" fontId="0" fillId="0" borderId="0" xfId="0" applyAlignment="1">
      <alignment horizontal="center" vertical="center" wrapText="1"/>
    </xf>
    <xf numFmtId="0" fontId="54" fillId="0" borderId="0" xfId="8003"/>
    <xf numFmtId="0" fontId="53" fillId="19" borderId="4" xfId="8003" applyFont="1" applyFill="1" applyBorder="1" applyAlignment="1" applyProtection="1">
      <alignment horizontal="center" vertical="center" wrapText="1"/>
      <protection locked="0"/>
    </xf>
    <xf numFmtId="0" fontId="53" fillId="20" borderId="4" xfId="8003" applyFont="1" applyFill="1" applyBorder="1" applyAlignment="1" applyProtection="1">
      <alignment horizontal="center" vertical="center" wrapText="1"/>
      <protection locked="0"/>
    </xf>
    <xf numFmtId="0" fontId="53" fillId="21" borderId="4" xfId="8003" applyFont="1" applyFill="1" applyBorder="1" applyAlignment="1">
      <alignment horizontal="center" vertical="center" wrapText="1"/>
    </xf>
    <xf numFmtId="0" fontId="55" fillId="0" borderId="2" xfId="8003" applyFont="1" applyBorder="1" applyAlignment="1" applyProtection="1">
      <alignment horizontal="center" vertical="center" wrapText="1"/>
      <protection locked="0"/>
    </xf>
    <xf numFmtId="0" fontId="53" fillId="0" borderId="2" xfId="8003" applyFont="1" applyBorder="1" applyAlignment="1">
      <alignment horizontal="center" wrapText="1"/>
    </xf>
    <xf numFmtId="0" fontId="53" fillId="0" borderId="2" xfId="8003" applyFont="1" applyBorder="1" applyAlignment="1" applyProtection="1">
      <alignment horizontal="center" wrapText="1"/>
      <protection locked="0"/>
    </xf>
    <xf numFmtId="0" fontId="55" fillId="0" borderId="24" xfId="8003" applyFont="1" applyBorder="1" applyAlignment="1" applyProtection="1">
      <alignment horizontal="center" vertical="center" wrapText="1"/>
      <protection locked="0"/>
    </xf>
    <xf numFmtId="0" fontId="53" fillId="0" borderId="2" xfId="8003" applyFont="1" applyBorder="1" applyAlignment="1" applyProtection="1">
      <alignment horizontal="center" vertical="center" wrapText="1"/>
      <protection locked="0"/>
    </xf>
    <xf numFmtId="0" fontId="11" fillId="0" borderId="2" xfId="8003" applyFont="1" applyBorder="1" applyAlignment="1" applyProtection="1">
      <alignment horizontal="center" vertical="center" wrapText="1"/>
      <protection locked="0"/>
    </xf>
    <xf numFmtId="164" fontId="11" fillId="0" borderId="2" xfId="3997" applyNumberFormat="1" applyFont="1" applyBorder="1" applyAlignment="1" applyProtection="1">
      <alignment horizontal="center" vertical="center" wrapText="1"/>
      <protection locked="0"/>
    </xf>
    <xf numFmtId="44" fontId="11" fillId="0" borderId="2" xfId="3997" applyFont="1" applyFill="1" applyBorder="1" applyAlignment="1" applyProtection="1">
      <alignment horizontal="center" vertical="center" wrapText="1"/>
      <protection locked="0"/>
    </xf>
    <xf numFmtId="0" fontId="11" fillId="0" borderId="2" xfId="8003" applyFont="1" applyFill="1" applyBorder="1" applyAlignment="1" applyProtection="1">
      <alignment horizontal="center" vertical="center" wrapText="1"/>
      <protection locked="0"/>
    </xf>
    <xf numFmtId="0" fontId="49" fillId="0" borderId="2" xfId="8003" applyFont="1" applyBorder="1" applyAlignment="1">
      <alignment horizontal="center" vertical="center" wrapText="1"/>
    </xf>
    <xf numFmtId="164" fontId="11" fillId="0" borderId="2" xfId="3997" applyNumberFormat="1" applyFont="1" applyFill="1" applyBorder="1" applyAlignment="1" applyProtection="1">
      <alignment horizontal="center" vertical="center" wrapText="1"/>
      <protection locked="0"/>
    </xf>
    <xf numFmtId="164" fontId="11" fillId="0" borderId="2" xfId="3997" applyNumberFormat="1" applyFont="1" applyFill="1" applyBorder="1" applyAlignment="1" applyProtection="1">
      <alignment vertical="center" wrapText="1"/>
      <protection locked="0"/>
    </xf>
    <xf numFmtId="0" fontId="11" fillId="0" borderId="0" xfId="8003" applyFont="1"/>
    <xf numFmtId="0" fontId="11" fillId="0" borderId="0" xfId="8003" applyFont="1" applyFill="1"/>
    <xf numFmtId="0" fontId="11" fillId="0" borderId="2" xfId="8003" applyFont="1" applyBorder="1"/>
    <xf numFmtId="0" fontId="53" fillId="0" borderId="2" xfId="8003" applyFont="1" applyBorder="1" applyAlignment="1">
      <alignment horizontal="center"/>
    </xf>
    <xf numFmtId="0" fontId="53" fillId="0" borderId="2" xfId="8003" applyFont="1" applyFill="1" applyBorder="1" applyAlignment="1">
      <alignment horizontal="center"/>
    </xf>
    <xf numFmtId="164" fontId="11" fillId="0" borderId="2" xfId="3997" applyNumberFormat="1" applyFont="1" applyBorder="1"/>
    <xf numFmtId="0" fontId="11" fillId="0" borderId="2" xfId="8003" applyFont="1" applyFill="1" applyBorder="1" applyAlignment="1" applyProtection="1">
      <alignment horizontal="right" wrapText="1"/>
      <protection locked="0"/>
    </xf>
    <xf numFmtId="0" fontId="11" fillId="2" borderId="2" xfId="8003" applyFont="1" applyFill="1" applyBorder="1" applyAlignment="1" applyProtection="1">
      <alignment horizontal="center" vertical="center" wrapText="1"/>
      <protection locked="0"/>
    </xf>
    <xf numFmtId="4" fontId="11" fillId="0" borderId="2" xfId="8003" applyNumberFormat="1" applyFont="1" applyFill="1" applyBorder="1" applyAlignment="1" applyProtection="1">
      <alignment horizontal="right" wrapText="1"/>
      <protection locked="0"/>
    </xf>
    <xf numFmtId="164" fontId="11" fillId="0" borderId="2" xfId="3997" applyNumberFormat="1" applyFont="1" applyBorder="1" applyAlignment="1" applyProtection="1">
      <alignment horizontal="right" vertical="center" wrapText="1"/>
      <protection locked="0"/>
    </xf>
    <xf numFmtId="164" fontId="11" fillId="0" borderId="2" xfId="3997" applyNumberFormat="1" applyFont="1" applyFill="1" applyBorder="1"/>
    <xf numFmtId="164" fontId="11" fillId="0" borderId="25" xfId="3997" applyNumberFormat="1" applyFont="1" applyFill="1" applyBorder="1"/>
    <xf numFmtId="164" fontId="54" fillId="0" borderId="0" xfId="8003" applyNumberFormat="1"/>
    <xf numFmtId="0" fontId="54" fillId="0" borderId="0" xfId="8003" applyAlignment="1">
      <alignment wrapText="1"/>
    </xf>
    <xf numFmtId="164" fontId="11" fillId="0" borderId="0" xfId="3997" applyNumberFormat="1"/>
    <xf numFmtId="3" fontId="11" fillId="0" borderId="0" xfId="8003" applyNumberFormat="1" applyFont="1"/>
    <xf numFmtId="0" fontId="53" fillId="22" borderId="2" xfId="8003" applyFont="1" applyFill="1" applyBorder="1"/>
    <xf numFmtId="164" fontId="11" fillId="23" borderId="2" xfId="3997" applyNumberFormat="1" applyFont="1" applyFill="1" applyBorder="1" applyAlignment="1">
      <alignment horizontal="center" vertical="center" wrapText="1"/>
    </xf>
    <xf numFmtId="3" fontId="11" fillId="22" borderId="2" xfId="8003" applyNumberFormat="1" applyFont="1" applyFill="1" applyBorder="1" applyAlignment="1" applyProtection="1">
      <alignment horizontal="center" vertical="center" wrapText="1"/>
      <protection locked="0"/>
    </xf>
    <xf numFmtId="164" fontId="54" fillId="22" borderId="2" xfId="8003" applyNumberFormat="1" applyFill="1" applyBorder="1"/>
    <xf numFmtId="0" fontId="54" fillId="22" borderId="2" xfId="8003" applyFill="1" applyBorder="1"/>
    <xf numFmtId="0" fontId="55" fillId="0" borderId="0" xfId="8003" applyFont="1" applyFill="1"/>
    <xf numFmtId="0" fontId="34" fillId="0" borderId="0" xfId="1" applyFont="1" applyFill="1"/>
    <xf numFmtId="164" fontId="33" fillId="0" borderId="2" xfId="1" applyNumberFormat="1" applyFont="1" applyBorder="1"/>
    <xf numFmtId="164" fontId="33" fillId="22"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164" fontId="33" fillId="0" borderId="2" xfId="7" applyNumberFormat="1" applyFont="1" applyBorder="1" applyAlignment="1" applyProtection="1">
      <alignment horizontal="center" vertical="center" wrapText="1"/>
      <protection locked="0"/>
    </xf>
    <xf numFmtId="164" fontId="33" fillId="22" borderId="2" xfId="7" applyNumberFormat="1" applyFont="1" applyFill="1" applyBorder="1" applyAlignment="1">
      <alignment horizontal="center" vertical="center" wrapText="1"/>
    </xf>
    <xf numFmtId="5" fontId="57" fillId="0" borderId="16" xfId="28" applyNumberFormat="1" applyFont="1" applyFill="1" applyBorder="1" applyAlignment="1">
      <alignment horizontal="right" vertical="center"/>
    </xf>
    <xf numFmtId="6" fontId="33" fillId="0" borderId="28" xfId="0" applyNumberFormat="1" applyFont="1" applyBorder="1" applyAlignment="1">
      <alignment horizontal="right" vertical="center"/>
    </xf>
    <xf numFmtId="0" fontId="33" fillId="0" borderId="28"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8" xfId="0" applyFont="1" applyBorder="1" applyAlignment="1">
      <alignment vertical="center"/>
    </xf>
    <xf numFmtId="0" fontId="48" fillId="0" borderId="0" xfId="0" applyFont="1"/>
    <xf numFmtId="0" fontId="34" fillId="0" borderId="29" xfId="0" applyFont="1" applyBorder="1" applyAlignment="1">
      <alignment horizontal="center" vertical="center"/>
    </xf>
    <xf numFmtId="3" fontId="33" fillId="25" borderId="29" xfId="0" applyNumberFormat="1" applyFont="1" applyFill="1" applyBorder="1" applyAlignment="1">
      <alignment horizontal="center" vertical="center" wrapText="1"/>
    </xf>
    <xf numFmtId="0" fontId="33" fillId="25" borderId="29" xfId="0" applyFont="1" applyFill="1" applyBorder="1" applyAlignment="1">
      <alignment vertical="center"/>
    </xf>
    <xf numFmtId="164" fontId="33" fillId="24" borderId="2" xfId="7" applyNumberFormat="1" applyFont="1" applyFill="1" applyBorder="1" applyAlignment="1" applyProtection="1">
      <alignment horizontal="center" vertical="center" wrapText="1"/>
      <protection locked="0"/>
    </xf>
    <xf numFmtId="0" fontId="33" fillId="25" borderId="29" xfId="0" applyFont="1" applyFill="1" applyBorder="1" applyAlignment="1">
      <alignment horizontal="center" vertical="center" wrapText="1"/>
    </xf>
    <xf numFmtId="0" fontId="11" fillId="0" borderId="0" xfId="15936"/>
    <xf numFmtId="164" fontId="33" fillId="0" borderId="2" xfId="7" applyNumberFormat="1" applyFont="1" applyFill="1" applyBorder="1" applyAlignment="1" applyProtection="1">
      <alignment horizontal="center" vertical="center" wrapText="1"/>
      <protection locked="0"/>
    </xf>
    <xf numFmtId="164" fontId="33" fillId="22" borderId="2" xfId="1" applyNumberFormat="1" applyFont="1" applyFill="1" applyBorder="1"/>
    <xf numFmtId="0" fontId="61" fillId="0" borderId="2" xfId="0" applyFont="1" applyFill="1" applyBorder="1" applyAlignment="1" applyProtection="1">
      <alignment horizontal="center" vertical="center" wrapText="1"/>
      <protection locked="0"/>
    </xf>
    <xf numFmtId="0" fontId="61" fillId="0" borderId="2" xfId="0" applyFont="1" applyFill="1" applyBorder="1" applyAlignment="1" applyProtection="1">
      <alignment horizontal="left" vertical="center" wrapText="1"/>
      <protection locked="0"/>
    </xf>
    <xf numFmtId="14" fontId="61" fillId="0" borderId="2" xfId="0" applyNumberFormat="1" applyFont="1" applyFill="1" applyBorder="1" applyAlignment="1" applyProtection="1">
      <alignment horizontal="center" vertical="center" wrapText="1"/>
      <protection locked="0"/>
    </xf>
    <xf numFmtId="3" fontId="61" fillId="0" borderId="2" xfId="0" applyNumberFormat="1" applyFont="1" applyFill="1" applyBorder="1" applyAlignment="1" applyProtection="1">
      <alignment horizontal="center" vertical="center" wrapText="1"/>
      <protection locked="0"/>
    </xf>
    <xf numFmtId="42" fontId="61" fillId="0" borderId="2" xfId="0" applyNumberFormat="1" applyFont="1" applyFill="1" applyBorder="1" applyAlignment="1" applyProtection="1">
      <alignment horizontal="center" vertical="center" wrapText="1"/>
      <protection locked="0"/>
    </xf>
    <xf numFmtId="10" fontId="61" fillId="0" borderId="2" xfId="0" applyNumberFormat="1" applyFont="1" applyFill="1" applyBorder="1" applyAlignment="1" applyProtection="1">
      <alignment horizontal="center" vertical="center" wrapText="1"/>
      <protection locked="0"/>
    </xf>
    <xf numFmtId="1" fontId="61" fillId="0" borderId="2" xfId="0" applyNumberFormat="1" applyFont="1" applyFill="1" applyBorder="1" applyAlignment="1" applyProtection="1">
      <alignment horizontal="center" vertical="center" wrapText="1"/>
      <protection locked="0"/>
    </xf>
    <xf numFmtId="9" fontId="61" fillId="0" borderId="2" xfId="0" applyNumberFormat="1" applyFont="1" applyFill="1" applyBorder="1" applyAlignment="1" applyProtection="1">
      <alignment horizontal="center" vertical="center" wrapText="1"/>
      <protection locked="0"/>
    </xf>
    <xf numFmtId="169" fontId="61" fillId="0" borderId="2" xfId="0" applyNumberFormat="1" applyFont="1" applyFill="1" applyBorder="1" applyAlignment="1" applyProtection="1">
      <alignment horizontal="center" vertical="center" wrapText="1"/>
      <protection locked="0"/>
    </xf>
    <xf numFmtId="2" fontId="61" fillId="0" borderId="2"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wrapText="1"/>
      <protection locked="0"/>
    </xf>
    <xf numFmtId="0" fontId="61" fillId="0" borderId="2" xfId="3" applyFont="1" applyFill="1" applyBorder="1" applyAlignment="1" applyProtection="1">
      <alignment horizontal="center" vertical="center" wrapText="1"/>
      <protection locked="0"/>
    </xf>
    <xf numFmtId="0" fontId="61" fillId="0" borderId="2" xfId="3" applyFont="1" applyFill="1" applyBorder="1" applyAlignment="1" applyProtection="1">
      <alignment horizontal="left" vertical="center" wrapText="1"/>
      <protection locked="0"/>
    </xf>
    <xf numFmtId="14" fontId="61" fillId="0" borderId="2" xfId="3" applyNumberFormat="1" applyFont="1" applyFill="1" applyBorder="1" applyAlignment="1" applyProtection="1">
      <alignment horizontal="center" vertical="center" wrapText="1"/>
      <protection locked="0"/>
    </xf>
    <xf numFmtId="38" fontId="61" fillId="0" borderId="2" xfId="3" applyNumberFormat="1" applyFont="1" applyFill="1" applyBorder="1" applyAlignment="1" applyProtection="1">
      <alignment horizontal="center" vertical="center" wrapText="1"/>
      <protection locked="0"/>
    </xf>
    <xf numFmtId="3" fontId="61" fillId="0" borderId="2" xfId="3" applyNumberFormat="1" applyFont="1" applyFill="1" applyBorder="1" applyAlignment="1" applyProtection="1">
      <alignment horizontal="center" vertical="center" wrapText="1"/>
      <protection locked="0"/>
    </xf>
    <xf numFmtId="10" fontId="61" fillId="0" borderId="2" xfId="3" applyNumberFormat="1" applyFont="1" applyFill="1" applyBorder="1" applyAlignment="1" applyProtection="1">
      <alignment horizontal="center" vertical="center" wrapText="1"/>
      <protection locked="0"/>
    </xf>
    <xf numFmtId="1" fontId="61" fillId="0" borderId="2" xfId="3" applyNumberFormat="1" applyFont="1" applyFill="1" applyBorder="1" applyAlignment="1" applyProtection="1">
      <alignment horizontal="center" vertical="center" wrapText="1"/>
      <protection locked="0"/>
    </xf>
    <xf numFmtId="169" fontId="61" fillId="0" borderId="2" xfId="1" applyNumberFormat="1" applyFont="1" applyFill="1" applyBorder="1" applyAlignment="1" applyProtection="1">
      <alignment horizontal="center" vertical="center" wrapText="1"/>
      <protection locked="0"/>
    </xf>
    <xf numFmtId="0" fontId="61" fillId="0" borderId="2" xfId="1"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wrapText="1"/>
      <protection locked="0"/>
    </xf>
    <xf numFmtId="14" fontId="61" fillId="0" borderId="2" xfId="1" applyNumberFormat="1" applyFont="1" applyFill="1" applyBorder="1" applyAlignment="1" applyProtection="1">
      <alignment horizontal="center" vertical="center" wrapText="1"/>
      <protection locked="0"/>
    </xf>
    <xf numFmtId="0" fontId="61" fillId="0" borderId="2" xfId="0" applyNumberFormat="1" applyFont="1" applyFill="1" applyBorder="1" applyAlignment="1" applyProtection="1">
      <alignment horizontal="center" vertical="center" wrapText="1"/>
      <protection locked="0"/>
    </xf>
    <xf numFmtId="0" fontId="61" fillId="0" borderId="2" xfId="1" applyFont="1" applyFill="1" applyBorder="1" applyAlignment="1" applyProtection="1">
      <alignment horizontal="center" vertical="center" wrapText="1"/>
      <protection locked="0"/>
    </xf>
    <xf numFmtId="49" fontId="61" fillId="0" borderId="2" xfId="1" applyNumberFormat="1" applyFont="1" applyFill="1" applyBorder="1" applyAlignment="1" applyProtection="1">
      <alignment horizontal="center" vertical="center" wrapText="1"/>
      <protection locked="0"/>
    </xf>
    <xf numFmtId="0" fontId="61" fillId="0" borderId="2" xfId="1" applyFont="1" applyFill="1" applyBorder="1" applyAlignment="1">
      <alignment horizontal="left" vertical="center" wrapText="1"/>
    </xf>
    <xf numFmtId="14" fontId="61" fillId="0" borderId="2" xfId="1" applyNumberFormat="1" applyFont="1" applyFill="1" applyBorder="1" applyAlignment="1">
      <alignment horizontal="center" vertical="center" wrapText="1"/>
    </xf>
    <xf numFmtId="14" fontId="61" fillId="0" borderId="2" xfId="1" applyNumberFormat="1" applyFont="1" applyFill="1" applyBorder="1" applyAlignment="1">
      <alignment horizontal="center" vertical="center"/>
    </xf>
    <xf numFmtId="165" fontId="61" fillId="0" borderId="2" xfId="1" applyNumberFormat="1" applyFont="1" applyFill="1" applyBorder="1" applyAlignment="1" applyProtection="1">
      <alignment horizontal="center" vertical="center" wrapText="1"/>
      <protection locked="0"/>
    </xf>
    <xf numFmtId="3" fontId="61" fillId="0" borderId="2" xfId="1" applyNumberFormat="1" applyFont="1" applyFill="1" applyBorder="1" applyAlignment="1" applyProtection="1">
      <alignment horizontal="center" vertical="center" wrapText="1"/>
      <protection locked="0"/>
    </xf>
    <xf numFmtId="10" fontId="61" fillId="0" borderId="2" xfId="1" applyNumberFormat="1" applyFont="1" applyFill="1" applyBorder="1" applyAlignment="1" applyProtection="1">
      <alignment horizontal="center" vertical="center" wrapText="1"/>
      <protection locked="0"/>
    </xf>
    <xf numFmtId="1" fontId="61" fillId="0" borderId="2" xfId="1" applyNumberFormat="1" applyFont="1" applyFill="1" applyBorder="1" applyAlignment="1" applyProtection="1">
      <alignment horizontal="center" vertical="center" wrapText="1"/>
      <protection locked="0"/>
    </xf>
    <xf numFmtId="2" fontId="61" fillId="0" borderId="2" xfId="1" applyNumberFormat="1" applyFont="1" applyFill="1" applyBorder="1" applyAlignment="1" applyProtection="1">
      <alignment horizontal="center" vertical="center" wrapText="1"/>
      <protection locked="0"/>
    </xf>
    <xf numFmtId="0" fontId="61" fillId="0" borderId="2" xfId="1" applyFont="1" applyFill="1" applyBorder="1" applyAlignment="1">
      <alignment horizontal="center" vertical="center" wrapText="1"/>
    </xf>
    <xf numFmtId="14" fontId="61" fillId="0" borderId="2" xfId="0" applyNumberFormat="1" applyFont="1" applyFill="1" applyBorder="1" applyAlignment="1">
      <alignment horizontal="center" vertical="center"/>
    </xf>
    <xf numFmtId="3" fontId="61" fillId="0" borderId="2" xfId="1" applyNumberFormat="1" applyFont="1" applyFill="1" applyBorder="1" applyAlignment="1">
      <alignment horizontal="center" vertical="center" wrapText="1"/>
    </xf>
    <xf numFmtId="10" fontId="61" fillId="0" borderId="2" xfId="1" applyNumberFormat="1" applyFont="1" applyFill="1" applyBorder="1" applyAlignment="1">
      <alignment horizontal="center" vertical="center" wrapText="1"/>
    </xf>
    <xf numFmtId="1" fontId="61" fillId="0" borderId="2" xfId="1" applyNumberFormat="1" applyFont="1" applyFill="1" applyBorder="1" applyAlignment="1">
      <alignment horizontal="center" vertical="center" wrapText="1"/>
    </xf>
    <xf numFmtId="169" fontId="61" fillId="0" borderId="2" xfId="1" applyNumberFormat="1" applyFont="1" applyFill="1" applyBorder="1" applyAlignment="1">
      <alignment horizontal="center" vertical="center" wrapText="1"/>
    </xf>
    <xf numFmtId="49" fontId="61" fillId="0" borderId="2" xfId="0" applyNumberFormat="1" applyFont="1" applyFill="1" applyBorder="1" applyAlignment="1" applyProtection="1">
      <alignment horizontal="center" vertical="center" wrapText="1"/>
      <protection locked="0"/>
    </xf>
    <xf numFmtId="0" fontId="61" fillId="0" borderId="2" xfId="1" applyFont="1" applyFill="1" applyBorder="1" applyAlignment="1" applyProtection="1">
      <alignment horizontal="left" vertical="center" wrapText="1"/>
      <protection locked="0"/>
    </xf>
    <xf numFmtId="1" fontId="61" fillId="0" borderId="2" xfId="1" quotePrefix="1" applyNumberFormat="1" applyFont="1" applyFill="1" applyBorder="1" applyAlignment="1" applyProtection="1">
      <alignment horizontal="center" vertical="center" wrapText="1"/>
      <protection locked="0"/>
    </xf>
    <xf numFmtId="1" fontId="61" fillId="0" borderId="2" xfId="4" applyNumberFormat="1" applyFont="1" applyFill="1" applyBorder="1" applyAlignment="1" applyProtection="1">
      <alignment horizontal="center" vertical="center" wrapText="1"/>
      <protection locked="0"/>
    </xf>
    <xf numFmtId="37" fontId="61" fillId="0" borderId="2" xfId="1" applyNumberFormat="1" applyFont="1" applyFill="1" applyBorder="1" applyAlignment="1" applyProtection="1">
      <alignment horizontal="center" vertical="center" wrapText="1"/>
      <protection locked="0"/>
    </xf>
    <xf numFmtId="14" fontId="61" fillId="0" borderId="0" xfId="0" applyNumberFormat="1" applyFont="1" applyFill="1" applyBorder="1" applyAlignment="1">
      <alignment horizontal="center" vertical="center"/>
    </xf>
    <xf numFmtId="0" fontId="61" fillId="0" borderId="2" xfId="8004" applyFont="1" applyFill="1" applyBorder="1" applyAlignment="1" applyProtection="1">
      <alignment horizontal="center" vertical="center" wrapText="1"/>
      <protection locked="0"/>
    </xf>
    <xf numFmtId="0" fontId="61" fillId="0" borderId="5" xfId="8004" applyFont="1" applyFill="1" applyBorder="1" applyAlignment="1">
      <alignment horizontal="center" vertical="center" wrapText="1"/>
    </xf>
    <xf numFmtId="0" fontId="61" fillId="0" borderId="2" xfId="5979" applyFont="1" applyFill="1" applyBorder="1" applyAlignment="1" applyProtection="1">
      <alignment horizontal="center" vertical="center" wrapText="1"/>
      <protection locked="0"/>
    </xf>
    <xf numFmtId="0" fontId="61" fillId="0" borderId="2" xfId="8004" applyNumberFormat="1" applyFont="1" applyFill="1" applyBorder="1" applyAlignment="1">
      <alignment horizontal="left" vertical="center" wrapText="1"/>
    </xf>
    <xf numFmtId="14" fontId="61" fillId="0" borderId="2" xfId="8004" applyNumberFormat="1" applyFont="1" applyFill="1" applyBorder="1" applyAlignment="1">
      <alignment horizontal="center" vertical="center" wrapText="1"/>
    </xf>
    <xf numFmtId="14" fontId="61" fillId="0" borderId="2" xfId="8004" applyNumberFormat="1" applyFont="1" applyFill="1" applyBorder="1" applyAlignment="1">
      <alignment horizontal="center" vertical="center"/>
    </xf>
    <xf numFmtId="3" fontId="61" fillId="0" borderId="2" xfId="8004" applyNumberFormat="1" applyFont="1" applyFill="1" applyBorder="1" applyAlignment="1" applyProtection="1">
      <alignment horizontal="center" vertical="center" wrapText="1"/>
      <protection locked="0"/>
    </xf>
    <xf numFmtId="10" fontId="61" fillId="0" borderId="2" xfId="8004" applyNumberFormat="1" applyFont="1" applyFill="1" applyBorder="1" applyAlignment="1" applyProtection="1">
      <alignment horizontal="center" vertical="center" wrapText="1"/>
      <protection locked="0"/>
    </xf>
    <xf numFmtId="1" fontId="61" fillId="0" borderId="2" xfId="8004" applyNumberFormat="1" applyFont="1" applyFill="1" applyBorder="1" applyAlignment="1" applyProtection="1">
      <alignment horizontal="center" vertical="center" wrapText="1"/>
      <protection locked="0"/>
    </xf>
    <xf numFmtId="169" fontId="61" fillId="0" borderId="2" xfId="8004" applyNumberFormat="1" applyFont="1" applyFill="1" applyBorder="1" applyAlignment="1" applyProtection="1">
      <alignment horizontal="center" vertical="center" wrapText="1"/>
      <protection locked="0"/>
    </xf>
    <xf numFmtId="0" fontId="61" fillId="0" borderId="5" xfId="5979" applyFont="1" applyFill="1" applyBorder="1" applyAlignment="1">
      <alignment horizontal="center" vertical="center" wrapText="1"/>
    </xf>
    <xf numFmtId="0" fontId="61" fillId="0" borderId="2" xfId="5979" applyNumberFormat="1" applyFont="1" applyFill="1" applyBorder="1" applyAlignment="1">
      <alignment horizontal="left" vertical="center" wrapText="1"/>
    </xf>
    <xf numFmtId="14" fontId="61" fillId="0" borderId="2" xfId="5979" applyNumberFormat="1" applyFont="1" applyFill="1" applyBorder="1" applyAlignment="1">
      <alignment horizontal="center" vertical="center" wrapText="1"/>
    </xf>
    <xf numFmtId="14" fontId="61" fillId="0" borderId="2" xfId="5979" applyNumberFormat="1" applyFont="1" applyFill="1" applyBorder="1" applyAlignment="1">
      <alignment horizontal="center" vertical="center"/>
    </xf>
    <xf numFmtId="3" fontId="61" fillId="0" borderId="2" xfId="5979" applyNumberFormat="1" applyFont="1" applyFill="1" applyBorder="1" applyAlignment="1" applyProtection="1">
      <alignment horizontal="center" vertical="center" wrapText="1"/>
      <protection locked="0"/>
    </xf>
    <xf numFmtId="10" fontId="61" fillId="0" borderId="2" xfId="5979" applyNumberFormat="1" applyFont="1" applyFill="1" applyBorder="1" applyAlignment="1" applyProtection="1">
      <alignment horizontal="center" vertical="center" wrapText="1"/>
      <protection locked="0"/>
    </xf>
    <xf numFmtId="1" fontId="61" fillId="0" borderId="2" xfId="5979" applyNumberFormat="1" applyFont="1" applyFill="1" applyBorder="1" applyAlignment="1" applyProtection="1">
      <alignment horizontal="center" vertical="center" wrapText="1"/>
      <protection locked="0"/>
    </xf>
    <xf numFmtId="169" fontId="61" fillId="0" borderId="2" xfId="5979" applyNumberFormat="1" applyFont="1" applyFill="1" applyBorder="1" applyAlignment="1" applyProtection="1">
      <alignment horizontal="center" vertical="center" wrapText="1"/>
      <protection locked="0"/>
    </xf>
    <xf numFmtId="0" fontId="61" fillId="0" borderId="2" xfId="5979" applyFont="1" applyFill="1" applyBorder="1" applyAlignment="1"/>
    <xf numFmtId="3" fontId="61" fillId="0" borderId="2" xfId="8004" applyNumberFormat="1" applyFont="1" applyFill="1" applyBorder="1" applyAlignment="1">
      <alignment horizontal="center" vertical="center" wrapText="1"/>
    </xf>
    <xf numFmtId="4" fontId="61" fillId="0" borderId="2" xfId="8004" applyNumberFormat="1" applyFont="1" applyFill="1" applyBorder="1" applyAlignment="1">
      <alignment horizontal="center" vertical="center" wrapText="1"/>
    </xf>
    <xf numFmtId="0" fontId="61" fillId="0" borderId="5" xfId="1" applyFont="1" applyFill="1" applyBorder="1" applyAlignment="1" applyProtection="1">
      <alignment horizontal="center" vertical="center" wrapText="1"/>
      <protection locked="0"/>
    </xf>
    <xf numFmtId="0" fontId="61" fillId="0" borderId="5" xfId="3" applyFont="1" applyFill="1" applyBorder="1" applyAlignment="1" applyProtection="1">
      <alignment horizontal="center" vertical="center" wrapText="1"/>
      <protection locked="0"/>
    </xf>
    <xf numFmtId="0" fontId="61" fillId="0" borderId="2" xfId="8005" applyFont="1" applyFill="1" applyBorder="1" applyAlignment="1" applyProtection="1">
      <alignment horizontal="center" vertical="center" wrapText="1"/>
      <protection locked="0"/>
    </xf>
    <xf numFmtId="3" fontId="61" fillId="0" borderId="2" xfId="8005" applyNumberFormat="1" applyFont="1" applyFill="1" applyBorder="1" applyAlignment="1">
      <alignment horizontal="center" vertical="center"/>
    </xf>
    <xf numFmtId="169" fontId="61" fillId="0" borderId="2" xfId="8005" applyNumberFormat="1" applyFont="1" applyFill="1" applyBorder="1" applyAlignment="1" applyProtection="1">
      <alignment horizontal="center" vertical="center" wrapText="1"/>
      <protection locked="0"/>
    </xf>
    <xf numFmtId="0" fontId="61" fillId="0" borderId="5" xfId="3" applyNumberFormat="1" applyFont="1" applyFill="1" applyBorder="1" applyAlignment="1">
      <alignment horizontal="center" vertical="center" wrapText="1"/>
    </xf>
    <xf numFmtId="0" fontId="61" fillId="0" borderId="2" xfId="3" applyNumberFormat="1" applyFont="1" applyFill="1" applyBorder="1" applyAlignment="1">
      <alignment horizontal="center" vertical="center" wrapText="1"/>
    </xf>
    <xf numFmtId="0" fontId="61" fillId="0" borderId="2" xfId="8005" applyNumberFormat="1" applyFont="1" applyFill="1" applyBorder="1" applyAlignment="1">
      <alignment horizontal="center" vertical="center" wrapText="1"/>
    </xf>
    <xf numFmtId="0" fontId="61" fillId="0" borderId="2" xfId="3" applyNumberFormat="1" applyFont="1" applyFill="1" applyBorder="1" applyAlignment="1">
      <alignment horizontal="left" vertical="center" wrapText="1"/>
    </xf>
    <xf numFmtId="14" fontId="61" fillId="0" borderId="2" xfId="3" applyNumberFormat="1" applyFont="1" applyFill="1" applyBorder="1" applyAlignment="1">
      <alignment horizontal="center" vertical="center" wrapText="1"/>
    </xf>
    <xf numFmtId="3" fontId="61" fillId="0" borderId="2" xfId="3" applyNumberFormat="1" applyFont="1" applyFill="1" applyBorder="1" applyAlignment="1">
      <alignment horizontal="center" vertical="center" wrapText="1"/>
    </xf>
    <xf numFmtId="169" fontId="61" fillId="0" borderId="2" xfId="8005" applyNumberFormat="1" applyFont="1" applyFill="1" applyBorder="1" applyAlignment="1">
      <alignment horizontal="center" vertical="center" wrapText="1"/>
    </xf>
    <xf numFmtId="0" fontId="61" fillId="0" borderId="2" xfId="1" applyNumberFormat="1" applyFont="1" applyFill="1" applyBorder="1" applyAlignment="1">
      <alignment horizontal="center" vertical="center" wrapText="1"/>
    </xf>
    <xf numFmtId="0" fontId="61" fillId="0" borderId="5" xfId="0" applyFont="1" applyFill="1" applyBorder="1" applyAlignment="1" applyProtection="1">
      <alignment horizontal="center" vertical="center" wrapText="1"/>
      <protection locked="0"/>
    </xf>
    <xf numFmtId="9" fontId="61" fillId="0" borderId="5" xfId="4" applyFont="1" applyFill="1" applyBorder="1" applyAlignment="1" applyProtection="1">
      <alignment horizontal="center" vertical="center" wrapText="1"/>
      <protection locked="0"/>
    </xf>
    <xf numFmtId="3" fontId="61" fillId="0" borderId="2" xfId="0" applyNumberFormat="1" applyFont="1" applyFill="1" applyBorder="1" applyAlignment="1">
      <alignment horizontal="center" vertical="center" wrapText="1"/>
    </xf>
    <xf numFmtId="49" fontId="61" fillId="0" borderId="2" xfId="3" applyNumberFormat="1" applyFont="1" applyFill="1" applyBorder="1" applyAlignment="1" applyProtection="1">
      <alignment horizontal="center" vertical="center" wrapText="1"/>
      <protection locked="0"/>
    </xf>
    <xf numFmtId="1" fontId="61" fillId="0" borderId="2" xfId="0" quotePrefix="1" applyNumberFormat="1" applyFont="1" applyFill="1" applyBorder="1" applyAlignment="1" applyProtection="1">
      <alignment horizontal="center" vertical="center" wrapText="1"/>
      <protection locked="0"/>
    </xf>
    <xf numFmtId="0" fontId="61" fillId="0" borderId="5" xfId="0" applyFont="1" applyFill="1" applyBorder="1" applyAlignment="1">
      <alignment horizontal="center" vertical="center" wrapText="1"/>
    </xf>
    <xf numFmtId="0" fontId="61" fillId="0" borderId="2" xfId="0" applyFont="1" applyFill="1" applyBorder="1" applyAlignment="1">
      <alignment horizontal="center" vertical="center" wrapText="1"/>
    </xf>
    <xf numFmtId="14" fontId="61" fillId="0" borderId="2" xfId="0" applyNumberFormat="1" applyFont="1" applyFill="1" applyBorder="1" applyAlignment="1">
      <alignment horizontal="center" vertical="center" wrapText="1"/>
    </xf>
    <xf numFmtId="10" fontId="61" fillId="0" borderId="2" xfId="0" applyNumberFormat="1" applyFont="1" applyFill="1" applyBorder="1" applyAlignment="1">
      <alignment horizontal="center" vertical="center" wrapText="1"/>
    </xf>
    <xf numFmtId="0" fontId="61" fillId="0" borderId="2" xfId="0" applyFont="1" applyFill="1" applyBorder="1" applyAlignment="1" applyProtection="1">
      <alignment horizontal="center" wrapText="1"/>
      <protection locked="0"/>
    </xf>
    <xf numFmtId="0" fontId="61" fillId="0" borderId="5" xfId="1" applyFont="1" applyFill="1" applyBorder="1" applyAlignment="1">
      <alignment horizontal="center" vertical="center" wrapText="1"/>
    </xf>
    <xf numFmtId="0" fontId="61" fillId="0" borderId="2" xfId="1" applyFont="1" applyFill="1" applyBorder="1" applyAlignment="1" applyProtection="1">
      <alignment horizontal="center" wrapText="1"/>
      <protection locked="0"/>
    </xf>
    <xf numFmtId="49" fontId="61" fillId="0" borderId="2" xfId="4" applyNumberFormat="1" applyFont="1" applyFill="1" applyBorder="1" applyAlignment="1" applyProtection="1">
      <alignment horizontal="center" vertical="center" wrapText="1"/>
      <protection locked="0"/>
    </xf>
    <xf numFmtId="37" fontId="61" fillId="0" borderId="2" xfId="8004" applyNumberFormat="1" applyFont="1" applyFill="1" applyBorder="1" applyAlignment="1" applyProtection="1">
      <alignment horizontal="center" vertical="center" wrapText="1"/>
      <protection locked="0"/>
    </xf>
    <xf numFmtId="0" fontId="61" fillId="0" borderId="26" xfId="3" applyFont="1" applyFill="1" applyBorder="1" applyAlignment="1" applyProtection="1">
      <alignment horizontal="left" vertical="center" wrapText="1"/>
      <protection locked="0"/>
    </xf>
    <xf numFmtId="0" fontId="61" fillId="0" borderId="5" xfId="8005" applyFont="1" applyFill="1" applyBorder="1" applyAlignment="1" applyProtection="1">
      <alignment horizontal="center" vertical="center" wrapText="1"/>
      <protection locked="0"/>
    </xf>
    <xf numFmtId="0" fontId="61" fillId="0" borderId="15" xfId="3" applyFont="1" applyFill="1" applyBorder="1" applyAlignment="1" applyProtection="1">
      <alignment horizontal="center" vertical="center" wrapText="1"/>
      <protection locked="0"/>
    </xf>
    <xf numFmtId="1" fontId="61" fillId="0" borderId="2" xfId="4" applyNumberFormat="1" applyFont="1" applyFill="1" applyBorder="1" applyAlignment="1">
      <alignment horizontal="center" vertical="center" wrapText="1"/>
    </xf>
    <xf numFmtId="42" fontId="61" fillId="0" borderId="0" xfId="0" applyNumberFormat="1" applyFont="1" applyFill="1" applyBorder="1" applyAlignment="1" applyProtection="1">
      <alignment horizontal="center" vertical="center" wrapText="1"/>
      <protection locked="0"/>
    </xf>
    <xf numFmtId="169" fontId="61" fillId="0" borderId="0" xfId="0" applyNumberFormat="1" applyFont="1" applyFill="1" applyBorder="1" applyAlignment="1" applyProtection="1">
      <alignment horizontal="center" vertical="center" wrapText="1"/>
      <protection locked="0"/>
    </xf>
    <xf numFmtId="0" fontId="61" fillId="0" borderId="15" xfId="8004" applyNumberFormat="1" applyFont="1" applyFill="1" applyBorder="1" applyAlignment="1">
      <alignment horizontal="left" vertical="center" wrapText="1"/>
    </xf>
    <xf numFmtId="1" fontId="61" fillId="0" borderId="2" xfId="0" applyNumberFormat="1" applyFont="1" applyFill="1" applyBorder="1" applyAlignment="1">
      <alignment horizontal="center" vertical="center" wrapText="1"/>
    </xf>
    <xf numFmtId="169" fontId="61" fillId="0" borderId="2" xfId="0" applyNumberFormat="1" applyFont="1" applyFill="1" applyBorder="1" applyAlignment="1">
      <alignment horizontal="center" vertical="center" wrapText="1"/>
    </xf>
    <xf numFmtId="2" fontId="61" fillId="0" borderId="2" xfId="0" applyNumberFormat="1" applyFont="1" applyFill="1" applyBorder="1" applyAlignment="1">
      <alignment horizontal="center" vertical="center" wrapText="1"/>
    </xf>
    <xf numFmtId="0" fontId="61" fillId="0" borderId="15" xfId="8005" applyNumberFormat="1" applyFont="1" applyFill="1" applyBorder="1" applyAlignment="1">
      <alignment horizontal="center" vertical="center" wrapText="1"/>
    </xf>
    <xf numFmtId="14" fontId="61" fillId="0" borderId="15" xfId="3" applyNumberFormat="1" applyFont="1" applyFill="1" applyBorder="1" applyAlignment="1">
      <alignment horizontal="center" vertical="center" wrapText="1"/>
    </xf>
    <xf numFmtId="3" fontId="61" fillId="0" borderId="15" xfId="8005" applyNumberFormat="1" applyFont="1" applyFill="1" applyBorder="1" applyAlignment="1">
      <alignment horizontal="center" vertical="center"/>
    </xf>
    <xf numFmtId="3" fontId="61" fillId="0" borderId="15" xfId="1" applyNumberFormat="1" applyFont="1" applyFill="1" applyBorder="1" applyAlignment="1">
      <alignment horizontal="center" vertical="center" wrapText="1"/>
    </xf>
    <xf numFmtId="3" fontId="61" fillId="0" borderId="15" xfId="3" applyNumberFormat="1" applyFont="1" applyFill="1" applyBorder="1" applyAlignment="1">
      <alignment horizontal="center" vertical="center" wrapText="1"/>
    </xf>
    <xf numFmtId="10" fontId="61" fillId="0" borderId="15" xfId="3" applyNumberFormat="1" applyFont="1" applyFill="1" applyBorder="1" applyAlignment="1" applyProtection="1">
      <alignment horizontal="center" vertical="center" wrapText="1"/>
      <protection locked="0"/>
    </xf>
    <xf numFmtId="1" fontId="61" fillId="0" borderId="15" xfId="4" applyNumberFormat="1" applyFont="1" applyFill="1" applyBorder="1" applyAlignment="1">
      <alignment horizontal="center" vertical="center" wrapText="1"/>
    </xf>
    <xf numFmtId="0" fontId="61" fillId="0" borderId="15" xfId="3" applyNumberFormat="1" applyFont="1" applyFill="1" applyBorder="1" applyAlignment="1">
      <alignment horizontal="center" vertical="center" wrapText="1"/>
    </xf>
    <xf numFmtId="169" fontId="61" fillId="0" borderId="15" xfId="8005" applyNumberFormat="1" applyFont="1" applyFill="1" applyBorder="1" applyAlignment="1">
      <alignment horizontal="center" vertical="center" wrapText="1"/>
    </xf>
    <xf numFmtId="3" fontId="61" fillId="0" borderId="2" xfId="8005" applyNumberFormat="1" applyFont="1" applyFill="1" applyBorder="1" applyAlignment="1">
      <alignment horizontal="center" vertical="center" wrapText="1"/>
    </xf>
    <xf numFmtId="0" fontId="61" fillId="0" borderId="0" xfId="0" applyFont="1" applyFill="1" applyAlignment="1"/>
    <xf numFmtId="0" fontId="61" fillId="0" borderId="0" xfId="0" applyFont="1" applyFill="1"/>
    <xf numFmtId="0" fontId="61" fillId="0" borderId="0" xfId="0" applyFont="1" applyFill="1" applyBorder="1" applyAlignment="1" applyProtection="1">
      <alignment horizontal="center" wrapText="1"/>
      <protection locked="0"/>
    </xf>
    <xf numFmtId="0" fontId="61" fillId="0" borderId="4" xfId="1" applyFont="1" applyFill="1" applyBorder="1" applyAlignment="1" applyProtection="1">
      <alignment horizontal="center" vertical="center" wrapText="1"/>
      <protection locked="0"/>
    </xf>
    <xf numFmtId="0" fontId="61" fillId="0" borderId="0" xfId="0" applyFont="1" applyFill="1" applyBorder="1" applyAlignment="1" applyProtection="1">
      <alignment vertical="center" wrapText="1"/>
      <protection locked="0"/>
    </xf>
    <xf numFmtId="0" fontId="61" fillId="0" borderId="2" xfId="0" applyFont="1" applyFill="1" applyBorder="1" applyAlignment="1" applyProtection="1">
      <alignment vertical="center" wrapText="1"/>
      <protection locked="0"/>
    </xf>
    <xf numFmtId="0" fontId="61" fillId="0" borderId="4" xfId="3" applyFont="1" applyFill="1" applyBorder="1" applyAlignment="1" applyProtection="1">
      <alignment horizontal="center" vertical="center" wrapText="1"/>
      <protection locked="0"/>
    </xf>
    <xf numFmtId="0" fontId="61" fillId="0" borderId="4" xfId="0" applyFont="1" applyFill="1" applyBorder="1" applyAlignment="1" applyProtection="1">
      <alignment horizontal="center" vertical="center" wrapText="1"/>
      <protection locked="0"/>
    </xf>
    <xf numFmtId="0" fontId="61" fillId="0" borderId="4" xfId="0" applyFont="1" applyFill="1" applyBorder="1" applyAlignment="1" applyProtection="1">
      <alignment horizontal="left" vertical="center" wrapText="1"/>
      <protection locked="0"/>
    </xf>
    <xf numFmtId="14" fontId="61" fillId="0" borderId="4" xfId="1" applyNumberFormat="1" applyFont="1" applyFill="1" applyBorder="1" applyAlignment="1" applyProtection="1">
      <alignment horizontal="center" vertical="center" wrapText="1"/>
      <protection locked="0"/>
    </xf>
    <xf numFmtId="14" fontId="61" fillId="0" borderId="4" xfId="0" applyNumberFormat="1" applyFont="1" applyFill="1" applyBorder="1" applyAlignment="1" applyProtection="1">
      <alignment horizontal="center" vertical="center" wrapText="1"/>
      <protection locked="0"/>
    </xf>
    <xf numFmtId="3" fontId="61" fillId="0" borderId="4" xfId="0" applyNumberFormat="1" applyFont="1" applyFill="1" applyBorder="1" applyAlignment="1" applyProtection="1">
      <alignment horizontal="center" vertical="center" wrapText="1"/>
      <protection locked="0"/>
    </xf>
    <xf numFmtId="10" fontId="61" fillId="0" borderId="4" xfId="0" applyNumberFormat="1" applyFont="1" applyFill="1" applyBorder="1" applyAlignment="1" applyProtection="1">
      <alignment horizontal="center" vertical="center" wrapText="1"/>
      <protection locked="0"/>
    </xf>
    <xf numFmtId="1" fontId="61" fillId="0" borderId="4" xfId="0" applyNumberFormat="1" applyFont="1" applyFill="1" applyBorder="1" applyAlignment="1" applyProtection="1">
      <alignment horizontal="center" vertical="center" wrapText="1"/>
      <protection locked="0"/>
    </xf>
    <xf numFmtId="2" fontId="61" fillId="0" borderId="4" xfId="1" applyNumberFormat="1" applyFont="1" applyFill="1" applyBorder="1" applyAlignment="1" applyProtection="1">
      <alignment horizontal="center" vertical="center" wrapText="1"/>
      <protection locked="0"/>
    </xf>
    <xf numFmtId="0" fontId="61" fillId="0" borderId="4" xfId="1" applyNumberFormat="1" applyFont="1" applyFill="1" applyBorder="1" applyAlignment="1" applyProtection="1">
      <alignment horizontal="center" vertical="center" wrapText="1"/>
      <protection locked="0"/>
    </xf>
    <xf numFmtId="0" fontId="61" fillId="0" borderId="0" xfId="0" applyFont="1" applyFill="1" applyAlignment="1" applyProtection="1">
      <alignment wrapText="1"/>
      <protection locked="0"/>
    </xf>
    <xf numFmtId="0" fontId="61" fillId="0" borderId="2" xfId="8005" applyFont="1" applyFill="1" applyBorder="1" applyAlignment="1">
      <alignment horizontal="left" vertical="center" wrapText="1"/>
    </xf>
    <xf numFmtId="0" fontId="62" fillId="0" borderId="5" xfId="0" applyFont="1" applyFill="1" applyBorder="1" applyAlignment="1">
      <alignment horizontal="center" vertical="center" wrapText="1"/>
    </xf>
    <xf numFmtId="0" fontId="62" fillId="0" borderId="2" xfId="0" applyFont="1" applyFill="1" applyBorder="1" applyAlignment="1">
      <alignment horizontal="center" vertical="center"/>
    </xf>
    <xf numFmtId="0" fontId="62" fillId="0" borderId="2" xfId="0" applyFont="1" applyFill="1" applyBorder="1" applyAlignment="1">
      <alignment horizontal="center" vertical="center" wrapText="1"/>
    </xf>
    <xf numFmtId="0" fontId="61" fillId="0" borderId="2" xfId="0" applyFont="1" applyFill="1" applyBorder="1" applyAlignment="1">
      <alignment horizontal="left" vertical="center" wrapText="1"/>
    </xf>
    <xf numFmtId="0" fontId="61" fillId="0" borderId="2" xfId="0" applyNumberFormat="1" applyFont="1" applyFill="1" applyBorder="1" applyAlignment="1">
      <alignment horizontal="left" vertical="center" wrapText="1"/>
    </xf>
    <xf numFmtId="14" fontId="61" fillId="0" borderId="0" xfId="0" applyNumberFormat="1" applyFont="1" applyFill="1" applyBorder="1" applyAlignment="1" applyProtection="1">
      <alignment horizontal="center" vertical="center" wrapText="1"/>
      <protection locked="0"/>
    </xf>
    <xf numFmtId="37" fontId="61" fillId="0" borderId="2" xfId="1" applyNumberFormat="1" applyFont="1" applyFill="1" applyBorder="1" applyAlignment="1">
      <alignment horizontal="center" vertical="center"/>
    </xf>
    <xf numFmtId="0" fontId="61" fillId="0" borderId="0" xfId="0" applyFont="1" applyFill="1" applyBorder="1" applyAlignment="1" applyProtection="1">
      <alignment horizontal="center" vertical="center" wrapText="1"/>
      <protection locked="0"/>
    </xf>
    <xf numFmtId="0" fontId="61" fillId="0" borderId="0" xfId="0" applyFont="1" applyFill="1" applyBorder="1" applyAlignment="1" applyProtection="1">
      <alignment horizontal="left" vertical="center" wrapText="1"/>
      <protection locked="0"/>
    </xf>
    <xf numFmtId="3" fontId="61" fillId="0" borderId="0" xfId="0" applyNumberFormat="1" applyFont="1" applyFill="1" applyBorder="1" applyAlignment="1" applyProtection="1">
      <alignment horizontal="center" vertical="center" wrapText="1"/>
      <protection locked="0"/>
    </xf>
    <xf numFmtId="10" fontId="61" fillId="0" borderId="0" xfId="0" applyNumberFormat="1" applyFont="1" applyFill="1" applyBorder="1" applyAlignment="1" applyProtection="1">
      <alignment horizontal="center" vertical="center" wrapText="1"/>
      <protection locked="0"/>
    </xf>
    <xf numFmtId="1" fontId="61" fillId="0" borderId="0" xfId="0" applyNumberFormat="1" applyFont="1" applyFill="1" applyBorder="1" applyAlignment="1" applyProtection="1">
      <alignment horizontal="center" vertical="center" wrapText="1"/>
      <protection locked="0"/>
    </xf>
    <xf numFmtId="9" fontId="61" fillId="0" borderId="0" xfId="0" applyNumberFormat="1" applyFont="1" applyFill="1" applyBorder="1" applyAlignment="1" applyProtection="1">
      <alignment horizontal="center" vertical="center" wrapText="1"/>
      <protection locked="0"/>
    </xf>
    <xf numFmtId="0" fontId="61" fillId="0" borderId="0" xfId="0" applyNumberFormat="1" applyFont="1" applyFill="1" applyBorder="1" applyAlignment="1" applyProtection="1">
      <alignment horizontal="left" vertical="center" wrapText="1"/>
      <protection locked="0"/>
    </xf>
    <xf numFmtId="168" fontId="61" fillId="0" borderId="0" xfId="0" applyNumberFormat="1" applyFont="1" applyFill="1" applyBorder="1" applyAlignment="1" applyProtection="1">
      <alignment horizontal="left" vertical="center" wrapText="1"/>
      <protection locked="0"/>
    </xf>
    <xf numFmtId="0" fontId="61" fillId="0" borderId="2" xfId="0" applyFont="1" applyFill="1" applyBorder="1" applyAlignment="1">
      <alignment vertical="center" wrapText="1"/>
    </xf>
    <xf numFmtId="0" fontId="61" fillId="2" borderId="0" xfId="0" applyFont="1" applyFill="1" applyBorder="1" applyAlignment="1" applyProtection="1">
      <alignment wrapText="1"/>
      <protection locked="0"/>
    </xf>
    <xf numFmtId="0" fontId="65" fillId="0" borderId="0" xfId="8003" applyFont="1"/>
    <xf numFmtId="0" fontId="66" fillId="0" borderId="0" xfId="1" applyFont="1" applyFill="1"/>
    <xf numFmtId="0" fontId="68" fillId="0" borderId="0" xfId="1" applyFont="1"/>
    <xf numFmtId="0" fontId="66" fillId="19" borderId="4" xfId="1" applyFont="1" applyFill="1" applyBorder="1" applyAlignment="1" applyProtection="1">
      <alignment horizontal="center" vertical="center" wrapText="1"/>
      <protection locked="0"/>
    </xf>
    <xf numFmtId="5" fontId="69" fillId="0" borderId="16" xfId="28" applyNumberFormat="1" applyFont="1" applyFill="1" applyBorder="1" applyAlignment="1">
      <alignment horizontal="right" vertical="center"/>
    </xf>
    <xf numFmtId="164" fontId="68" fillId="0" borderId="2" xfId="3997" applyNumberFormat="1" applyFont="1" applyBorder="1" applyAlignment="1" applyProtection="1">
      <alignment horizontal="center" vertical="center" wrapText="1"/>
      <protection locked="0"/>
    </xf>
    <xf numFmtId="164" fontId="68" fillId="0" borderId="2" xfId="1" applyNumberFormat="1" applyFont="1" applyBorder="1"/>
    <xf numFmtId="0" fontId="66" fillId="0" borderId="5" xfId="1" applyFont="1" applyBorder="1" applyAlignment="1">
      <alignment horizontal="center"/>
    </xf>
    <xf numFmtId="164" fontId="68" fillId="22" borderId="2" xfId="3997" applyNumberFormat="1" applyFont="1" applyFill="1" applyBorder="1" applyAlignment="1">
      <alignment horizontal="center" vertical="center" wrapText="1"/>
    </xf>
    <xf numFmtId="0" fontId="66" fillId="0" borderId="5" xfId="1" applyFont="1" applyBorder="1" applyAlignment="1">
      <alignment horizontal="center" wrapText="1"/>
    </xf>
    <xf numFmtId="3" fontId="68" fillId="0" borderId="1" xfId="1" applyNumberFormat="1" applyFont="1" applyFill="1" applyBorder="1" applyAlignment="1" applyProtection="1">
      <alignment horizontal="center" vertical="center" wrapText="1"/>
      <protection locked="0"/>
    </xf>
    <xf numFmtId="0" fontId="66" fillId="20" borderId="4" xfId="1" applyFont="1" applyFill="1" applyBorder="1" applyAlignment="1" applyProtection="1">
      <alignment horizontal="center" vertical="center" wrapText="1"/>
      <protection locked="0"/>
    </xf>
    <xf numFmtId="3" fontId="39" fillId="22" borderId="2" xfId="1" applyNumberFormat="1" applyFont="1" applyFill="1" applyBorder="1" applyAlignment="1" applyProtection="1">
      <alignment horizontal="center" vertical="center" wrapText="1"/>
      <protection locked="0"/>
    </xf>
    <xf numFmtId="0" fontId="63" fillId="0" borderId="5" xfId="8004" applyFont="1" applyFill="1" applyBorder="1" applyAlignment="1">
      <alignment horizontal="center" vertical="center" wrapText="1"/>
    </xf>
    <xf numFmtId="0" fontId="63" fillId="0" borderId="2" xfId="8004" applyFont="1" applyFill="1" applyBorder="1" applyAlignment="1" applyProtection="1">
      <alignment horizontal="center" vertical="center" wrapText="1"/>
      <protection locked="0"/>
    </xf>
    <xf numFmtId="0" fontId="63" fillId="0" borderId="2" xfId="8004" applyNumberFormat="1" applyFont="1" applyFill="1" applyBorder="1" applyAlignment="1">
      <alignment horizontal="left" vertical="center" wrapText="1"/>
    </xf>
    <xf numFmtId="14" fontId="63" fillId="0" borderId="2" xfId="8004" applyNumberFormat="1" applyFont="1" applyFill="1" applyBorder="1" applyAlignment="1">
      <alignment horizontal="center" vertical="center" wrapText="1"/>
    </xf>
    <xf numFmtId="14" fontId="63" fillId="0" borderId="2" xfId="8004" applyNumberFormat="1" applyFont="1" applyFill="1" applyBorder="1" applyAlignment="1">
      <alignment horizontal="center" vertical="center"/>
    </xf>
    <xf numFmtId="3" fontId="63" fillId="0" borderId="2" xfId="8004" applyNumberFormat="1" applyFont="1" applyFill="1" applyBorder="1" applyAlignment="1">
      <alignment horizontal="center" vertical="center" wrapText="1"/>
    </xf>
    <xf numFmtId="3" fontId="63" fillId="0" borderId="2" xfId="8004" applyNumberFormat="1" applyFont="1" applyFill="1" applyBorder="1" applyAlignment="1" applyProtection="1">
      <alignment horizontal="center" vertical="center" wrapText="1"/>
      <protection locked="0"/>
    </xf>
    <xf numFmtId="10" fontId="63" fillId="0" borderId="2" xfId="8004" applyNumberFormat="1" applyFont="1" applyFill="1" applyBorder="1" applyAlignment="1" applyProtection="1">
      <alignment horizontal="center" vertical="center" wrapText="1"/>
      <protection locked="0"/>
    </xf>
    <xf numFmtId="1" fontId="63" fillId="0" borderId="2" xfId="8004" applyNumberFormat="1" applyFont="1" applyFill="1" applyBorder="1" applyAlignment="1" applyProtection="1">
      <alignment horizontal="center" vertical="center" wrapText="1"/>
      <protection locked="0"/>
    </xf>
    <xf numFmtId="169" fontId="63" fillId="0" borderId="2" xfId="8004" applyNumberFormat="1" applyFont="1" applyFill="1" applyBorder="1" applyAlignment="1" applyProtection="1">
      <alignment horizontal="center" vertical="center" wrapText="1"/>
      <protection locked="0"/>
    </xf>
    <xf numFmtId="37" fontId="63" fillId="0" borderId="2" xfId="8004" applyNumberFormat="1" applyFont="1" applyFill="1" applyBorder="1" applyAlignment="1" applyProtection="1">
      <alignment horizontal="center" vertical="center" wrapText="1"/>
      <protection locked="0"/>
    </xf>
    <xf numFmtId="0" fontId="63" fillId="0" borderId="2" xfId="0" applyFont="1" applyFill="1" applyBorder="1" applyAlignment="1" applyProtection="1">
      <alignment horizontal="left" vertical="center" wrapText="1"/>
      <protection locked="0"/>
    </xf>
    <xf numFmtId="14" fontId="63" fillId="0" borderId="2" xfId="3" applyNumberFormat="1" applyFont="1" applyFill="1" applyBorder="1" applyAlignment="1" applyProtection="1">
      <alignment horizontal="center" vertical="center" wrapText="1"/>
      <protection locked="0"/>
    </xf>
    <xf numFmtId="14" fontId="63" fillId="0" borderId="2" xfId="3" applyNumberFormat="1" applyFont="1" applyFill="1" applyBorder="1" applyAlignment="1">
      <alignment horizontal="center" vertical="center" wrapText="1"/>
    </xf>
    <xf numFmtId="2" fontId="61" fillId="0" borderId="2" xfId="3" applyNumberFormat="1" applyFont="1" applyFill="1" applyBorder="1" applyAlignment="1" applyProtection="1">
      <alignment horizontal="center" vertical="center" wrapText="1"/>
      <protection locked="0"/>
    </xf>
    <xf numFmtId="2" fontId="61" fillId="0" borderId="2" xfId="8004" applyNumberFormat="1" applyFont="1" applyFill="1" applyBorder="1" applyAlignment="1" applyProtection="1">
      <alignment horizontal="center" vertical="center" wrapText="1"/>
      <protection locked="0"/>
    </xf>
    <xf numFmtId="169" fontId="63" fillId="0" borderId="2" xfId="8005" applyNumberFormat="1" applyFont="1" applyFill="1" applyBorder="1" applyAlignment="1" applyProtection="1">
      <alignment horizontal="center" vertical="center" wrapText="1"/>
      <protection locked="0"/>
    </xf>
    <xf numFmtId="14" fontId="63" fillId="0" borderId="2" xfId="1" applyNumberFormat="1" applyFont="1" applyFill="1" applyBorder="1" applyAlignment="1">
      <alignment horizontal="center" vertical="center"/>
    </xf>
    <xf numFmtId="1" fontId="63" fillId="0" borderId="2" xfId="1" applyNumberFormat="1" applyFont="1" applyFill="1" applyBorder="1" applyAlignment="1" applyProtection="1">
      <alignment horizontal="center" vertical="center" wrapText="1"/>
      <protection locked="0"/>
    </xf>
    <xf numFmtId="1" fontId="63" fillId="0" borderId="2" xfId="4" applyNumberFormat="1" applyFont="1" applyFill="1" applyBorder="1" applyAlignment="1" applyProtection="1">
      <alignment horizontal="center" vertical="center" wrapText="1"/>
      <protection locked="0"/>
    </xf>
    <xf numFmtId="0" fontId="63" fillId="0" borderId="2" xfId="3" applyFont="1" applyFill="1" applyBorder="1" applyAlignment="1" applyProtection="1">
      <alignment horizontal="center" vertical="center" wrapText="1"/>
      <protection locked="0"/>
    </xf>
    <xf numFmtId="0" fontId="63" fillId="0" borderId="2" xfId="3" applyFont="1" applyFill="1" applyBorder="1" applyAlignment="1" applyProtection="1">
      <alignment horizontal="left" vertical="center" wrapText="1"/>
      <protection locked="0"/>
    </xf>
    <xf numFmtId="38" fontId="63" fillId="0" borderId="2" xfId="3" applyNumberFormat="1" applyFont="1" applyFill="1" applyBorder="1" applyAlignment="1" applyProtection="1">
      <alignment horizontal="center" vertical="center" wrapText="1"/>
      <protection locked="0"/>
    </xf>
    <xf numFmtId="3" fontId="63" fillId="0" borderId="2" xfId="3" applyNumberFormat="1" applyFont="1" applyFill="1" applyBorder="1" applyAlignment="1" applyProtection="1">
      <alignment horizontal="center" vertical="center" wrapText="1"/>
      <protection locked="0"/>
    </xf>
    <xf numFmtId="10" fontId="63" fillId="0" borderId="2" xfId="3" applyNumberFormat="1" applyFont="1" applyFill="1" applyBorder="1" applyAlignment="1" applyProtection="1">
      <alignment horizontal="center" vertical="center" wrapText="1"/>
      <protection locked="0"/>
    </xf>
    <xf numFmtId="1" fontId="63" fillId="0" borderId="2" xfId="3" applyNumberFormat="1" applyFont="1" applyFill="1" applyBorder="1" applyAlignment="1" applyProtection="1">
      <alignment horizontal="center" vertical="center" wrapText="1"/>
      <protection locked="0"/>
    </xf>
    <xf numFmtId="169" fontId="63" fillId="0" borderId="2" xfId="1" applyNumberFormat="1" applyFont="1" applyFill="1" applyBorder="1" applyAlignment="1" applyProtection="1">
      <alignment horizontal="center" vertical="center" wrapText="1"/>
      <protection locked="0"/>
    </xf>
    <xf numFmtId="0" fontId="63" fillId="0" borderId="2" xfId="1" applyNumberFormat="1" applyFont="1" applyFill="1" applyBorder="1" applyAlignment="1" applyProtection="1">
      <alignment horizontal="center" vertical="center" wrapText="1"/>
      <protection locked="0"/>
    </xf>
    <xf numFmtId="0" fontId="63" fillId="0" borderId="2" xfId="1" applyFont="1" applyFill="1" applyBorder="1" applyAlignment="1" applyProtection="1">
      <alignment horizontal="center" vertical="center" wrapText="1"/>
      <protection locked="0"/>
    </xf>
    <xf numFmtId="49" fontId="63" fillId="0" borderId="2" xfId="1" applyNumberFormat="1" applyFont="1" applyFill="1" applyBorder="1" applyAlignment="1" applyProtection="1">
      <alignment horizontal="center" vertical="center" wrapText="1"/>
      <protection locked="0"/>
    </xf>
    <xf numFmtId="0" fontId="63" fillId="0" borderId="2" xfId="1" applyFont="1" applyFill="1" applyBorder="1" applyAlignment="1">
      <alignment horizontal="left" vertical="center" wrapText="1"/>
    </xf>
    <xf numFmtId="14" fontId="63" fillId="0" borderId="2" xfId="1" applyNumberFormat="1" applyFont="1" applyFill="1" applyBorder="1" applyAlignment="1">
      <alignment horizontal="center" vertical="center" wrapText="1"/>
    </xf>
    <xf numFmtId="165" fontId="63" fillId="0" borderId="2" xfId="1" applyNumberFormat="1" applyFont="1" applyFill="1" applyBorder="1" applyAlignment="1" applyProtection="1">
      <alignment horizontal="center" vertical="center" wrapText="1"/>
      <protection locked="0"/>
    </xf>
    <xf numFmtId="3" fontId="63" fillId="0" borderId="2" xfId="1" applyNumberFormat="1" applyFont="1" applyFill="1" applyBorder="1" applyAlignment="1" applyProtection="1">
      <alignment horizontal="center" vertical="center" wrapText="1"/>
      <protection locked="0"/>
    </xf>
    <xf numFmtId="10" fontId="63" fillId="0" borderId="2" xfId="1" applyNumberFormat="1" applyFont="1" applyFill="1" applyBorder="1" applyAlignment="1" applyProtection="1">
      <alignment horizontal="center" vertical="center" wrapText="1"/>
      <protection locked="0"/>
    </xf>
    <xf numFmtId="0" fontId="63" fillId="0" borderId="2" xfId="0" applyFont="1" applyFill="1" applyBorder="1" applyAlignment="1" applyProtection="1">
      <alignment horizontal="center" vertical="center" wrapText="1"/>
      <protection locked="0"/>
    </xf>
    <xf numFmtId="49" fontId="63" fillId="0" borderId="2" xfId="0" applyNumberFormat="1" applyFont="1" applyFill="1" applyBorder="1" applyAlignment="1" applyProtection="1">
      <alignment horizontal="center" vertical="center" wrapText="1"/>
      <protection locked="0"/>
    </xf>
    <xf numFmtId="14" fontId="63" fillId="0" borderId="2" xfId="0" applyNumberFormat="1" applyFont="1" applyFill="1" applyBorder="1" applyAlignment="1">
      <alignment horizontal="center" vertical="center"/>
    </xf>
    <xf numFmtId="14" fontId="63" fillId="0" borderId="2" xfId="0" applyNumberFormat="1" applyFont="1" applyFill="1" applyBorder="1" applyAlignment="1" applyProtection="1">
      <alignment horizontal="center" vertical="center" wrapText="1"/>
      <protection locked="0"/>
    </xf>
    <xf numFmtId="3" fontId="63" fillId="0" borderId="2" xfId="0" applyNumberFormat="1" applyFont="1" applyFill="1" applyBorder="1" applyAlignment="1" applyProtection="1">
      <alignment horizontal="center" vertical="center" wrapText="1"/>
      <protection locked="0"/>
    </xf>
    <xf numFmtId="42" fontId="63" fillId="0" borderId="2" xfId="0" applyNumberFormat="1" applyFont="1" applyFill="1" applyBorder="1" applyAlignment="1" applyProtection="1">
      <alignment horizontal="center" vertical="center" wrapText="1"/>
      <protection locked="0"/>
    </xf>
    <xf numFmtId="10" fontId="63" fillId="0" borderId="2" xfId="0" applyNumberFormat="1" applyFont="1" applyFill="1" applyBorder="1" applyAlignment="1" applyProtection="1">
      <alignment horizontal="center" vertical="center" wrapText="1"/>
      <protection locked="0"/>
    </xf>
    <xf numFmtId="1" fontId="63" fillId="0" borderId="2" xfId="0" applyNumberFormat="1" applyFont="1" applyFill="1" applyBorder="1" applyAlignment="1" applyProtection="1">
      <alignment horizontal="center" vertical="center" wrapText="1"/>
      <protection locked="0"/>
    </xf>
    <xf numFmtId="9" fontId="63" fillId="0" borderId="2" xfId="0" applyNumberFormat="1" applyFont="1" applyFill="1" applyBorder="1" applyAlignment="1" applyProtection="1">
      <alignment horizontal="center" vertical="center" wrapText="1"/>
      <protection locked="0"/>
    </xf>
    <xf numFmtId="169" fontId="63" fillId="0" borderId="2" xfId="0" applyNumberFormat="1" applyFont="1" applyFill="1" applyBorder="1" applyAlignment="1" applyProtection="1">
      <alignment horizontal="center" vertical="center" wrapText="1"/>
      <protection locked="0"/>
    </xf>
    <xf numFmtId="0" fontId="63" fillId="0" borderId="4" xfId="1" applyFont="1" applyFill="1" applyBorder="1" applyAlignment="1" applyProtection="1">
      <alignment horizontal="center" vertical="center" wrapText="1"/>
      <protection locked="0"/>
    </xf>
    <xf numFmtId="0" fontId="63" fillId="0" borderId="5" xfId="3" applyFont="1" applyFill="1" applyBorder="1" applyAlignment="1" applyProtection="1">
      <alignment horizontal="center" vertical="center" wrapText="1"/>
      <protection locked="0"/>
    </xf>
    <xf numFmtId="0" fontId="63" fillId="0" borderId="2" xfId="8005" applyFont="1" applyFill="1" applyBorder="1" applyAlignment="1" applyProtection="1">
      <alignment horizontal="center" vertical="center" wrapText="1"/>
      <protection locked="0"/>
    </xf>
    <xf numFmtId="0" fontId="61" fillId="0" borderId="2" xfId="1" applyFont="1" applyFill="1" applyBorder="1" applyAlignment="1" applyProtection="1">
      <alignment horizontal="left" vertical="top" wrapText="1"/>
      <protection locked="0"/>
    </xf>
    <xf numFmtId="0" fontId="53"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14" xfId="0" applyBorder="1" applyAlignment="1">
      <alignment horizontal="left" vertical="center" wrapText="1"/>
    </xf>
    <xf numFmtId="0" fontId="0" fillId="0" borderId="2" xfId="0" applyBorder="1" applyAlignment="1">
      <alignment horizontal="left" vertical="center" wrapText="1"/>
    </xf>
    <xf numFmtId="0" fontId="11" fillId="0" borderId="17" xfId="0" applyFont="1" applyBorder="1" applyAlignment="1">
      <alignment horizontal="left" vertical="center" wrapText="1"/>
    </xf>
    <xf numFmtId="0" fontId="0" fillId="0" borderId="18"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52" fillId="0" borderId="2" xfId="0" applyFont="1" applyBorder="1" applyAlignment="1">
      <alignment horizontal="center" vertical="center" wrapText="1"/>
    </xf>
    <xf numFmtId="0" fontId="53" fillId="0" borderId="2" xfId="0" applyFont="1" applyBorder="1" applyAlignment="1">
      <alignment horizontal="left" vertical="center" wrapText="1"/>
    </xf>
    <xf numFmtId="0" fontId="11" fillId="0" borderId="18" xfId="0" applyFont="1" applyBorder="1" applyAlignment="1">
      <alignment horizontal="left" vertical="center" wrapText="1"/>
    </xf>
    <xf numFmtId="0" fontId="11" fillId="0" borderId="5" xfId="0" applyFont="1" applyBorder="1" applyAlignment="1">
      <alignment horizontal="left" vertical="center" wrapText="1"/>
    </xf>
    <xf numFmtId="0" fontId="0" fillId="0" borderId="17" xfId="0" applyBorder="1" applyAlignment="1">
      <alignment horizontal="left" vertical="center" wrapText="1"/>
    </xf>
    <xf numFmtId="0" fontId="70" fillId="0" borderId="0" xfId="1" applyFont="1" applyFill="1" applyAlignment="1">
      <alignment horizontal="left"/>
    </xf>
  </cellXfs>
  <cellStyles count="47673">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Hyperlink" xfId="8002" builtinId="8"/>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3"/>
    <cellStyle name="Normal 19 2 2 2" xfId="35768"/>
    <cellStyle name="Normal 19 2 3" xfId="19904"/>
    <cellStyle name="Normal 19 2 3 2" xfId="43698"/>
    <cellStyle name="Normal 19 2 4" xfId="27837"/>
    <cellStyle name="Normal 19 3" xfId="5978"/>
    <cellStyle name="Normal 19 3 2" xfId="13954"/>
    <cellStyle name="Normal 19 3 2 2" xfId="37749"/>
    <cellStyle name="Normal 19 3 3" xfId="21885"/>
    <cellStyle name="Normal 19 3 3 2" xfId="45679"/>
    <cellStyle name="Normal 19 3 4" xfId="29818"/>
    <cellStyle name="Normal 19 4" xfId="8001"/>
    <cellStyle name="Normal 19 4 2" xfId="15935"/>
    <cellStyle name="Normal 19 4 2 2" xfId="39730"/>
    <cellStyle name="Normal 19 4 3" xfId="23866"/>
    <cellStyle name="Normal 19 4 3 2" xfId="47660"/>
    <cellStyle name="Normal 19 4 4" xfId="31800"/>
    <cellStyle name="Normal 19 5" xfId="9992"/>
    <cellStyle name="Normal 19 5 2" xfId="33787"/>
    <cellStyle name="Normal 19 6" xfId="17923"/>
    <cellStyle name="Normal 19 6 2" xfId="41717"/>
    <cellStyle name="Normal 19 7" xfId="25856"/>
    <cellStyle name="Normal 2" xfId="28"/>
    <cellStyle name="Normal 2 2" xfId="8007"/>
    <cellStyle name="Normal 2 2 2" xfId="8010"/>
    <cellStyle name="Normal 2 2 2 2" xfId="15941"/>
    <cellStyle name="Normal 2 2 2 2 2" xfId="39735"/>
    <cellStyle name="Normal 2 2 2 3" xfId="23871"/>
    <cellStyle name="Normal 2 2 2 3 2" xfId="47665"/>
    <cellStyle name="Normal 2 2 2 4" xfId="31805"/>
    <cellStyle name="Normal 2 2 3" xfId="15938"/>
    <cellStyle name="Normal 2 2 3 2" xfId="39732"/>
    <cellStyle name="Normal 2 2 4" xfId="23868"/>
    <cellStyle name="Normal 2 2 4 2" xfId="47662"/>
    <cellStyle name="Normal 2 2 5" xfId="31802"/>
    <cellStyle name="Normal 2 3" xfId="8008"/>
    <cellStyle name="Normal 2 3 2" xfId="8011"/>
    <cellStyle name="Normal 2 3 2 2" xfId="15942"/>
    <cellStyle name="Normal 2 3 2 2 2" xfId="39736"/>
    <cellStyle name="Normal 2 3 2 3" xfId="23872"/>
    <cellStyle name="Normal 2 3 2 3 2" xfId="47666"/>
    <cellStyle name="Normal 2 3 2 4" xfId="31806"/>
    <cellStyle name="Normal 2 3 3" xfId="15939"/>
    <cellStyle name="Normal 2 3 3 2" xfId="39733"/>
    <cellStyle name="Normal 2 3 4" xfId="23869"/>
    <cellStyle name="Normal 2 3 4 2" xfId="47663"/>
    <cellStyle name="Normal 2 3 5" xfId="31803"/>
    <cellStyle name="Normal 2 4" xfId="8006"/>
    <cellStyle name="Normal 2 4 2" xfId="15937"/>
    <cellStyle name="Normal 2 4 2 2" xfId="39731"/>
    <cellStyle name="Normal 2 4 3" xfId="23867"/>
    <cellStyle name="Normal 2 4 3 2" xfId="47661"/>
    <cellStyle name="Normal 2 4 4" xfId="31801"/>
    <cellStyle name="Normal 2 5" xfId="8009"/>
    <cellStyle name="Normal 2 5 2" xfId="15940"/>
    <cellStyle name="Normal 2 5 2 2" xfId="39734"/>
    <cellStyle name="Normal 2 5 3" xfId="23870"/>
    <cellStyle name="Normal 2 5 3 2" xfId="47664"/>
    <cellStyle name="Normal 2 5 4" xfId="31804"/>
    <cellStyle name="Normal 20" xfId="2015"/>
    <cellStyle name="Normal 20 2" xfId="8004"/>
    <cellStyle name="Normal 21" xfId="6020"/>
    <cellStyle name="Normal 21 2" xfId="8005"/>
    <cellStyle name="Normal 22" xfId="5979"/>
    <cellStyle name="Normal 23" xfId="8003"/>
    <cellStyle name="Normal 23 2" xfId="15936"/>
    <cellStyle name="Normal 24" xfId="23874"/>
    <cellStyle name="Normal 25" xfId="23875"/>
    <cellStyle name="Normal 26" xfId="23873"/>
    <cellStyle name="Normal 27" xfId="29819"/>
    <cellStyle name="Normal 28" xfId="47667"/>
    <cellStyle name="Normal 29" xfId="47668"/>
    <cellStyle name="Normal 3" xfId="1"/>
    <cellStyle name="Normal 30" xfId="47669"/>
    <cellStyle name="Normal 31" xfId="47670"/>
    <cellStyle name="Normal 32" xfId="47671"/>
    <cellStyle name="Normal 33" xfId="47672"/>
    <cellStyle name="Normal 4" xfId="3"/>
    <cellStyle name="Normal 5" xfId="29"/>
    <cellStyle name="Normal 6" xfId="30"/>
    <cellStyle name="Normal 7" xfId="31"/>
    <cellStyle name="Normal 8" xfId="32"/>
    <cellStyle name="Normal 8 10" xfId="33"/>
    <cellStyle name="Normal 8 10 10" xfId="8013"/>
    <cellStyle name="Normal 8 10 10 2" xfId="31808"/>
    <cellStyle name="Normal 8 10 11" xfId="15944"/>
    <cellStyle name="Normal 8 10 11 2" xfId="39738"/>
    <cellStyle name="Normal 8 10 12" xfId="23877"/>
    <cellStyle name="Normal 8 10 2" xfId="34"/>
    <cellStyle name="Normal 8 10 2 10" xfId="15945"/>
    <cellStyle name="Normal 8 10 2 10 2" xfId="39739"/>
    <cellStyle name="Normal 8 10 2 11" xfId="23878"/>
    <cellStyle name="Normal 8 10 2 2" xfId="35"/>
    <cellStyle name="Normal 8 10 2 2 2" xfId="2019"/>
    <cellStyle name="Normal 8 10 2 2 2 2" xfId="9996"/>
    <cellStyle name="Normal 8 10 2 2 2 2 2" xfId="33791"/>
    <cellStyle name="Normal 8 10 2 2 2 3" xfId="17927"/>
    <cellStyle name="Normal 8 10 2 2 2 3 2" xfId="41721"/>
    <cellStyle name="Normal 8 10 2 2 2 4" xfId="25860"/>
    <cellStyle name="Normal 8 10 2 2 3" xfId="4001"/>
    <cellStyle name="Normal 8 10 2 2 3 2" xfId="11977"/>
    <cellStyle name="Normal 8 10 2 2 3 2 2" xfId="35772"/>
    <cellStyle name="Normal 8 10 2 2 3 3" xfId="19908"/>
    <cellStyle name="Normal 8 10 2 2 3 3 2" xfId="43702"/>
    <cellStyle name="Normal 8 10 2 2 3 4" xfId="27841"/>
    <cellStyle name="Normal 8 10 2 2 4" xfId="6024"/>
    <cellStyle name="Normal 8 10 2 2 4 2" xfId="13958"/>
    <cellStyle name="Normal 8 10 2 2 4 2 2" xfId="37753"/>
    <cellStyle name="Normal 8 10 2 2 4 3" xfId="21889"/>
    <cellStyle name="Normal 8 10 2 2 4 3 2" xfId="45683"/>
    <cellStyle name="Normal 8 10 2 2 4 4" xfId="29823"/>
    <cellStyle name="Normal 8 10 2 2 5" xfId="8015"/>
    <cellStyle name="Normal 8 10 2 2 5 2" xfId="31810"/>
    <cellStyle name="Normal 8 10 2 2 6" xfId="15946"/>
    <cellStyle name="Normal 8 10 2 2 6 2" xfId="39740"/>
    <cellStyle name="Normal 8 10 2 2 7" xfId="23879"/>
    <cellStyle name="Normal 8 10 2 3" xfId="36"/>
    <cellStyle name="Normal 8 10 2 3 2" xfId="2020"/>
    <cellStyle name="Normal 8 10 2 3 2 2" xfId="9997"/>
    <cellStyle name="Normal 8 10 2 3 2 2 2" xfId="33792"/>
    <cellStyle name="Normal 8 10 2 3 2 3" xfId="17928"/>
    <cellStyle name="Normal 8 10 2 3 2 3 2" xfId="41722"/>
    <cellStyle name="Normal 8 10 2 3 2 4" xfId="25861"/>
    <cellStyle name="Normal 8 10 2 3 3" xfId="4002"/>
    <cellStyle name="Normal 8 10 2 3 3 2" xfId="11978"/>
    <cellStyle name="Normal 8 10 2 3 3 2 2" xfId="35773"/>
    <cellStyle name="Normal 8 10 2 3 3 3" xfId="19909"/>
    <cellStyle name="Normal 8 10 2 3 3 3 2" xfId="43703"/>
    <cellStyle name="Normal 8 10 2 3 3 4" xfId="27842"/>
    <cellStyle name="Normal 8 10 2 3 4" xfId="6025"/>
    <cellStyle name="Normal 8 10 2 3 4 2" xfId="13959"/>
    <cellStyle name="Normal 8 10 2 3 4 2 2" xfId="37754"/>
    <cellStyle name="Normal 8 10 2 3 4 3" xfId="21890"/>
    <cellStyle name="Normal 8 10 2 3 4 3 2" xfId="45684"/>
    <cellStyle name="Normal 8 10 2 3 4 4" xfId="29824"/>
    <cellStyle name="Normal 8 10 2 3 5" xfId="8016"/>
    <cellStyle name="Normal 8 10 2 3 5 2" xfId="31811"/>
    <cellStyle name="Normal 8 10 2 3 6" xfId="15947"/>
    <cellStyle name="Normal 8 10 2 3 6 2" xfId="39741"/>
    <cellStyle name="Normal 8 10 2 3 7" xfId="23880"/>
    <cellStyle name="Normal 8 10 2 4" xfId="37"/>
    <cellStyle name="Normal 8 10 2 4 2" xfId="2021"/>
    <cellStyle name="Normal 8 10 2 4 2 2" xfId="9998"/>
    <cellStyle name="Normal 8 10 2 4 2 2 2" xfId="33793"/>
    <cellStyle name="Normal 8 10 2 4 2 3" xfId="17929"/>
    <cellStyle name="Normal 8 10 2 4 2 3 2" xfId="41723"/>
    <cellStyle name="Normal 8 10 2 4 2 4" xfId="25862"/>
    <cellStyle name="Normal 8 10 2 4 3" xfId="4003"/>
    <cellStyle name="Normal 8 10 2 4 3 2" xfId="11979"/>
    <cellStyle name="Normal 8 10 2 4 3 2 2" xfId="35774"/>
    <cellStyle name="Normal 8 10 2 4 3 3" xfId="19910"/>
    <cellStyle name="Normal 8 10 2 4 3 3 2" xfId="43704"/>
    <cellStyle name="Normal 8 10 2 4 3 4" xfId="27843"/>
    <cellStyle name="Normal 8 10 2 4 4" xfId="6026"/>
    <cellStyle name="Normal 8 10 2 4 4 2" xfId="13960"/>
    <cellStyle name="Normal 8 10 2 4 4 2 2" xfId="37755"/>
    <cellStyle name="Normal 8 10 2 4 4 3" xfId="21891"/>
    <cellStyle name="Normal 8 10 2 4 4 3 2" xfId="45685"/>
    <cellStyle name="Normal 8 10 2 4 4 4" xfId="29825"/>
    <cellStyle name="Normal 8 10 2 4 5" xfId="8017"/>
    <cellStyle name="Normal 8 10 2 4 5 2" xfId="31812"/>
    <cellStyle name="Normal 8 10 2 4 6" xfId="15948"/>
    <cellStyle name="Normal 8 10 2 4 6 2" xfId="39742"/>
    <cellStyle name="Normal 8 10 2 4 7" xfId="23881"/>
    <cellStyle name="Normal 8 10 2 5" xfId="38"/>
    <cellStyle name="Normal 8 10 2 5 2" xfId="2022"/>
    <cellStyle name="Normal 8 10 2 5 2 2" xfId="9999"/>
    <cellStyle name="Normal 8 10 2 5 2 2 2" xfId="33794"/>
    <cellStyle name="Normal 8 10 2 5 2 3" xfId="17930"/>
    <cellStyle name="Normal 8 10 2 5 2 3 2" xfId="41724"/>
    <cellStyle name="Normal 8 10 2 5 2 4" xfId="25863"/>
    <cellStyle name="Normal 8 10 2 5 3" xfId="4004"/>
    <cellStyle name="Normal 8 10 2 5 3 2" xfId="11980"/>
    <cellStyle name="Normal 8 10 2 5 3 2 2" xfId="35775"/>
    <cellStyle name="Normal 8 10 2 5 3 3" xfId="19911"/>
    <cellStyle name="Normal 8 10 2 5 3 3 2" xfId="43705"/>
    <cellStyle name="Normal 8 10 2 5 3 4" xfId="27844"/>
    <cellStyle name="Normal 8 10 2 5 4" xfId="6027"/>
    <cellStyle name="Normal 8 10 2 5 4 2" xfId="13961"/>
    <cellStyle name="Normal 8 10 2 5 4 2 2" xfId="37756"/>
    <cellStyle name="Normal 8 10 2 5 4 3" xfId="21892"/>
    <cellStyle name="Normal 8 10 2 5 4 3 2" xfId="45686"/>
    <cellStyle name="Normal 8 10 2 5 4 4" xfId="29826"/>
    <cellStyle name="Normal 8 10 2 5 5" xfId="8018"/>
    <cellStyle name="Normal 8 10 2 5 5 2" xfId="31813"/>
    <cellStyle name="Normal 8 10 2 5 6" xfId="15949"/>
    <cellStyle name="Normal 8 10 2 5 6 2" xfId="39743"/>
    <cellStyle name="Normal 8 10 2 5 7" xfId="23882"/>
    <cellStyle name="Normal 8 10 2 6" xfId="2018"/>
    <cellStyle name="Normal 8 10 2 6 2" xfId="9995"/>
    <cellStyle name="Normal 8 10 2 6 2 2" xfId="33790"/>
    <cellStyle name="Normal 8 10 2 6 3" xfId="17926"/>
    <cellStyle name="Normal 8 10 2 6 3 2" xfId="41720"/>
    <cellStyle name="Normal 8 10 2 6 4" xfId="25859"/>
    <cellStyle name="Normal 8 10 2 7" xfId="4000"/>
    <cellStyle name="Normal 8 10 2 7 2" xfId="11976"/>
    <cellStyle name="Normal 8 10 2 7 2 2" xfId="35771"/>
    <cellStyle name="Normal 8 10 2 7 3" xfId="19907"/>
    <cellStyle name="Normal 8 10 2 7 3 2" xfId="43701"/>
    <cellStyle name="Normal 8 10 2 7 4" xfId="27840"/>
    <cellStyle name="Normal 8 10 2 8" xfId="6023"/>
    <cellStyle name="Normal 8 10 2 8 2" xfId="13957"/>
    <cellStyle name="Normal 8 10 2 8 2 2" xfId="37752"/>
    <cellStyle name="Normal 8 10 2 8 3" xfId="21888"/>
    <cellStyle name="Normal 8 10 2 8 3 2" xfId="45682"/>
    <cellStyle name="Normal 8 10 2 8 4" xfId="29822"/>
    <cellStyle name="Normal 8 10 2 9" xfId="8014"/>
    <cellStyle name="Normal 8 10 2 9 2" xfId="31809"/>
    <cellStyle name="Normal 8 10 3" xfId="39"/>
    <cellStyle name="Normal 8 10 3 2" xfId="2023"/>
    <cellStyle name="Normal 8 10 3 2 2" xfId="10000"/>
    <cellStyle name="Normal 8 10 3 2 2 2" xfId="33795"/>
    <cellStyle name="Normal 8 10 3 2 3" xfId="17931"/>
    <cellStyle name="Normal 8 10 3 2 3 2" xfId="41725"/>
    <cellStyle name="Normal 8 10 3 2 4" xfId="25864"/>
    <cellStyle name="Normal 8 10 3 3" xfId="4005"/>
    <cellStyle name="Normal 8 10 3 3 2" xfId="11981"/>
    <cellStyle name="Normal 8 10 3 3 2 2" xfId="35776"/>
    <cellStyle name="Normal 8 10 3 3 3" xfId="19912"/>
    <cellStyle name="Normal 8 10 3 3 3 2" xfId="43706"/>
    <cellStyle name="Normal 8 10 3 3 4" xfId="27845"/>
    <cellStyle name="Normal 8 10 3 4" xfId="6028"/>
    <cellStyle name="Normal 8 10 3 4 2" xfId="13962"/>
    <cellStyle name="Normal 8 10 3 4 2 2" xfId="37757"/>
    <cellStyle name="Normal 8 10 3 4 3" xfId="21893"/>
    <cellStyle name="Normal 8 10 3 4 3 2" xfId="45687"/>
    <cellStyle name="Normal 8 10 3 4 4" xfId="29827"/>
    <cellStyle name="Normal 8 10 3 5" xfId="8019"/>
    <cellStyle name="Normal 8 10 3 5 2" xfId="31814"/>
    <cellStyle name="Normal 8 10 3 6" xfId="15950"/>
    <cellStyle name="Normal 8 10 3 6 2" xfId="39744"/>
    <cellStyle name="Normal 8 10 3 7" xfId="23883"/>
    <cellStyle name="Normal 8 10 4" xfId="40"/>
    <cellStyle name="Normal 8 10 4 2" xfId="2024"/>
    <cellStyle name="Normal 8 10 4 2 2" xfId="10001"/>
    <cellStyle name="Normal 8 10 4 2 2 2" xfId="33796"/>
    <cellStyle name="Normal 8 10 4 2 3" xfId="17932"/>
    <cellStyle name="Normal 8 10 4 2 3 2" xfId="41726"/>
    <cellStyle name="Normal 8 10 4 2 4" xfId="25865"/>
    <cellStyle name="Normal 8 10 4 3" xfId="4006"/>
    <cellStyle name="Normal 8 10 4 3 2" xfId="11982"/>
    <cellStyle name="Normal 8 10 4 3 2 2" xfId="35777"/>
    <cellStyle name="Normal 8 10 4 3 3" xfId="19913"/>
    <cellStyle name="Normal 8 10 4 3 3 2" xfId="43707"/>
    <cellStyle name="Normal 8 10 4 3 4" xfId="27846"/>
    <cellStyle name="Normal 8 10 4 4" xfId="6029"/>
    <cellStyle name="Normal 8 10 4 4 2" xfId="13963"/>
    <cellStyle name="Normal 8 10 4 4 2 2" xfId="37758"/>
    <cellStyle name="Normal 8 10 4 4 3" xfId="21894"/>
    <cellStyle name="Normal 8 10 4 4 3 2" xfId="45688"/>
    <cellStyle name="Normal 8 10 4 4 4" xfId="29828"/>
    <cellStyle name="Normal 8 10 4 5" xfId="8020"/>
    <cellStyle name="Normal 8 10 4 5 2" xfId="31815"/>
    <cellStyle name="Normal 8 10 4 6" xfId="15951"/>
    <cellStyle name="Normal 8 10 4 6 2" xfId="39745"/>
    <cellStyle name="Normal 8 10 4 7" xfId="23884"/>
    <cellStyle name="Normal 8 10 5" xfId="41"/>
    <cellStyle name="Normal 8 10 5 2" xfId="2025"/>
    <cellStyle name="Normal 8 10 5 2 2" xfId="10002"/>
    <cellStyle name="Normal 8 10 5 2 2 2" xfId="33797"/>
    <cellStyle name="Normal 8 10 5 2 3" xfId="17933"/>
    <cellStyle name="Normal 8 10 5 2 3 2" xfId="41727"/>
    <cellStyle name="Normal 8 10 5 2 4" xfId="25866"/>
    <cellStyle name="Normal 8 10 5 3" xfId="4007"/>
    <cellStyle name="Normal 8 10 5 3 2" xfId="11983"/>
    <cellStyle name="Normal 8 10 5 3 2 2" xfId="35778"/>
    <cellStyle name="Normal 8 10 5 3 3" xfId="19914"/>
    <cellStyle name="Normal 8 10 5 3 3 2" xfId="43708"/>
    <cellStyle name="Normal 8 10 5 3 4" xfId="27847"/>
    <cellStyle name="Normal 8 10 5 4" xfId="6030"/>
    <cellStyle name="Normal 8 10 5 4 2" xfId="13964"/>
    <cellStyle name="Normal 8 10 5 4 2 2" xfId="37759"/>
    <cellStyle name="Normal 8 10 5 4 3" xfId="21895"/>
    <cellStyle name="Normal 8 10 5 4 3 2" xfId="45689"/>
    <cellStyle name="Normal 8 10 5 4 4" xfId="29829"/>
    <cellStyle name="Normal 8 10 5 5" xfId="8021"/>
    <cellStyle name="Normal 8 10 5 5 2" xfId="31816"/>
    <cellStyle name="Normal 8 10 5 6" xfId="15952"/>
    <cellStyle name="Normal 8 10 5 6 2" xfId="39746"/>
    <cellStyle name="Normal 8 10 5 7" xfId="23885"/>
    <cellStyle name="Normal 8 10 6" xfId="42"/>
    <cellStyle name="Normal 8 10 6 2" xfId="2026"/>
    <cellStyle name="Normal 8 10 6 2 2" xfId="10003"/>
    <cellStyle name="Normal 8 10 6 2 2 2" xfId="33798"/>
    <cellStyle name="Normal 8 10 6 2 3" xfId="17934"/>
    <cellStyle name="Normal 8 10 6 2 3 2" xfId="41728"/>
    <cellStyle name="Normal 8 10 6 2 4" xfId="25867"/>
    <cellStyle name="Normal 8 10 6 3" xfId="4008"/>
    <cellStyle name="Normal 8 10 6 3 2" xfId="11984"/>
    <cellStyle name="Normal 8 10 6 3 2 2" xfId="35779"/>
    <cellStyle name="Normal 8 10 6 3 3" xfId="19915"/>
    <cellStyle name="Normal 8 10 6 3 3 2" xfId="43709"/>
    <cellStyle name="Normal 8 10 6 3 4" xfId="27848"/>
    <cellStyle name="Normal 8 10 6 4" xfId="6031"/>
    <cellStyle name="Normal 8 10 6 4 2" xfId="13965"/>
    <cellStyle name="Normal 8 10 6 4 2 2" xfId="37760"/>
    <cellStyle name="Normal 8 10 6 4 3" xfId="21896"/>
    <cellStyle name="Normal 8 10 6 4 3 2" xfId="45690"/>
    <cellStyle name="Normal 8 10 6 4 4" xfId="29830"/>
    <cellStyle name="Normal 8 10 6 5" xfId="8022"/>
    <cellStyle name="Normal 8 10 6 5 2" xfId="31817"/>
    <cellStyle name="Normal 8 10 6 6" xfId="15953"/>
    <cellStyle name="Normal 8 10 6 6 2" xfId="39747"/>
    <cellStyle name="Normal 8 10 6 7" xfId="23886"/>
    <cellStyle name="Normal 8 10 7" xfId="2017"/>
    <cellStyle name="Normal 8 10 7 2" xfId="9994"/>
    <cellStyle name="Normal 8 10 7 2 2" xfId="33789"/>
    <cellStyle name="Normal 8 10 7 3" xfId="17925"/>
    <cellStyle name="Normal 8 10 7 3 2" xfId="41719"/>
    <cellStyle name="Normal 8 10 7 4" xfId="25858"/>
    <cellStyle name="Normal 8 10 8" xfId="3999"/>
    <cellStyle name="Normal 8 10 8 2" xfId="11975"/>
    <cellStyle name="Normal 8 10 8 2 2" xfId="35770"/>
    <cellStyle name="Normal 8 10 8 3" xfId="19906"/>
    <cellStyle name="Normal 8 10 8 3 2" xfId="43700"/>
    <cellStyle name="Normal 8 10 8 4" xfId="27839"/>
    <cellStyle name="Normal 8 10 9" xfId="6022"/>
    <cellStyle name="Normal 8 10 9 2" xfId="13956"/>
    <cellStyle name="Normal 8 10 9 2 2" xfId="37751"/>
    <cellStyle name="Normal 8 10 9 3" xfId="21887"/>
    <cellStyle name="Normal 8 10 9 3 2" xfId="45681"/>
    <cellStyle name="Normal 8 10 9 4" xfId="29821"/>
    <cellStyle name="Normal 8 11" xfId="43"/>
    <cellStyle name="Normal 8 11 10" xfId="8023"/>
    <cellStyle name="Normal 8 11 10 2" xfId="31818"/>
    <cellStyle name="Normal 8 11 11" xfId="15954"/>
    <cellStyle name="Normal 8 11 11 2" xfId="39748"/>
    <cellStyle name="Normal 8 11 12" xfId="23887"/>
    <cellStyle name="Normal 8 11 2" xfId="44"/>
    <cellStyle name="Normal 8 11 2 10" xfId="15955"/>
    <cellStyle name="Normal 8 11 2 10 2" xfId="39749"/>
    <cellStyle name="Normal 8 11 2 11" xfId="23888"/>
    <cellStyle name="Normal 8 11 2 2" xfId="45"/>
    <cellStyle name="Normal 8 11 2 2 2" xfId="2029"/>
    <cellStyle name="Normal 8 11 2 2 2 2" xfId="10006"/>
    <cellStyle name="Normal 8 11 2 2 2 2 2" xfId="33801"/>
    <cellStyle name="Normal 8 11 2 2 2 3" xfId="17937"/>
    <cellStyle name="Normal 8 11 2 2 2 3 2" xfId="41731"/>
    <cellStyle name="Normal 8 11 2 2 2 4" xfId="25870"/>
    <cellStyle name="Normal 8 11 2 2 3" xfId="4011"/>
    <cellStyle name="Normal 8 11 2 2 3 2" xfId="11987"/>
    <cellStyle name="Normal 8 11 2 2 3 2 2" xfId="35782"/>
    <cellStyle name="Normal 8 11 2 2 3 3" xfId="19918"/>
    <cellStyle name="Normal 8 11 2 2 3 3 2" xfId="43712"/>
    <cellStyle name="Normal 8 11 2 2 3 4" xfId="27851"/>
    <cellStyle name="Normal 8 11 2 2 4" xfId="6034"/>
    <cellStyle name="Normal 8 11 2 2 4 2" xfId="13968"/>
    <cellStyle name="Normal 8 11 2 2 4 2 2" xfId="37763"/>
    <cellStyle name="Normal 8 11 2 2 4 3" xfId="21899"/>
    <cellStyle name="Normal 8 11 2 2 4 3 2" xfId="45693"/>
    <cellStyle name="Normal 8 11 2 2 4 4" xfId="29833"/>
    <cellStyle name="Normal 8 11 2 2 5" xfId="8025"/>
    <cellStyle name="Normal 8 11 2 2 5 2" xfId="31820"/>
    <cellStyle name="Normal 8 11 2 2 6" xfId="15956"/>
    <cellStyle name="Normal 8 11 2 2 6 2" xfId="39750"/>
    <cellStyle name="Normal 8 11 2 2 7" xfId="23889"/>
    <cellStyle name="Normal 8 11 2 3" xfId="46"/>
    <cellStyle name="Normal 8 11 2 3 2" xfId="2030"/>
    <cellStyle name="Normal 8 11 2 3 2 2" xfId="10007"/>
    <cellStyle name="Normal 8 11 2 3 2 2 2" xfId="33802"/>
    <cellStyle name="Normal 8 11 2 3 2 3" xfId="17938"/>
    <cellStyle name="Normal 8 11 2 3 2 3 2" xfId="41732"/>
    <cellStyle name="Normal 8 11 2 3 2 4" xfId="25871"/>
    <cellStyle name="Normal 8 11 2 3 3" xfId="4012"/>
    <cellStyle name="Normal 8 11 2 3 3 2" xfId="11988"/>
    <cellStyle name="Normal 8 11 2 3 3 2 2" xfId="35783"/>
    <cellStyle name="Normal 8 11 2 3 3 3" xfId="19919"/>
    <cellStyle name="Normal 8 11 2 3 3 3 2" xfId="43713"/>
    <cellStyle name="Normal 8 11 2 3 3 4" xfId="27852"/>
    <cellStyle name="Normal 8 11 2 3 4" xfId="6035"/>
    <cellStyle name="Normal 8 11 2 3 4 2" xfId="13969"/>
    <cellStyle name="Normal 8 11 2 3 4 2 2" xfId="37764"/>
    <cellStyle name="Normal 8 11 2 3 4 3" xfId="21900"/>
    <cellStyle name="Normal 8 11 2 3 4 3 2" xfId="45694"/>
    <cellStyle name="Normal 8 11 2 3 4 4" xfId="29834"/>
    <cellStyle name="Normal 8 11 2 3 5" xfId="8026"/>
    <cellStyle name="Normal 8 11 2 3 5 2" xfId="31821"/>
    <cellStyle name="Normal 8 11 2 3 6" xfId="15957"/>
    <cellStyle name="Normal 8 11 2 3 6 2" xfId="39751"/>
    <cellStyle name="Normal 8 11 2 3 7" xfId="23890"/>
    <cellStyle name="Normal 8 11 2 4" xfId="47"/>
    <cellStyle name="Normal 8 11 2 4 2" xfId="2031"/>
    <cellStyle name="Normal 8 11 2 4 2 2" xfId="10008"/>
    <cellStyle name="Normal 8 11 2 4 2 2 2" xfId="33803"/>
    <cellStyle name="Normal 8 11 2 4 2 3" xfId="17939"/>
    <cellStyle name="Normal 8 11 2 4 2 3 2" xfId="41733"/>
    <cellStyle name="Normal 8 11 2 4 2 4" xfId="25872"/>
    <cellStyle name="Normal 8 11 2 4 3" xfId="4013"/>
    <cellStyle name="Normal 8 11 2 4 3 2" xfId="11989"/>
    <cellStyle name="Normal 8 11 2 4 3 2 2" xfId="35784"/>
    <cellStyle name="Normal 8 11 2 4 3 3" xfId="19920"/>
    <cellStyle name="Normal 8 11 2 4 3 3 2" xfId="43714"/>
    <cellStyle name="Normal 8 11 2 4 3 4" xfId="27853"/>
    <cellStyle name="Normal 8 11 2 4 4" xfId="6036"/>
    <cellStyle name="Normal 8 11 2 4 4 2" xfId="13970"/>
    <cellStyle name="Normal 8 11 2 4 4 2 2" xfId="37765"/>
    <cellStyle name="Normal 8 11 2 4 4 3" xfId="21901"/>
    <cellStyle name="Normal 8 11 2 4 4 3 2" xfId="45695"/>
    <cellStyle name="Normal 8 11 2 4 4 4" xfId="29835"/>
    <cellStyle name="Normal 8 11 2 4 5" xfId="8027"/>
    <cellStyle name="Normal 8 11 2 4 5 2" xfId="31822"/>
    <cellStyle name="Normal 8 11 2 4 6" xfId="15958"/>
    <cellStyle name="Normal 8 11 2 4 6 2" xfId="39752"/>
    <cellStyle name="Normal 8 11 2 4 7" xfId="23891"/>
    <cellStyle name="Normal 8 11 2 5" xfId="48"/>
    <cellStyle name="Normal 8 11 2 5 2" xfId="2032"/>
    <cellStyle name="Normal 8 11 2 5 2 2" xfId="10009"/>
    <cellStyle name="Normal 8 11 2 5 2 2 2" xfId="33804"/>
    <cellStyle name="Normal 8 11 2 5 2 3" xfId="17940"/>
    <cellStyle name="Normal 8 11 2 5 2 3 2" xfId="41734"/>
    <cellStyle name="Normal 8 11 2 5 2 4" xfId="25873"/>
    <cellStyle name="Normal 8 11 2 5 3" xfId="4014"/>
    <cellStyle name="Normal 8 11 2 5 3 2" xfId="11990"/>
    <cellStyle name="Normal 8 11 2 5 3 2 2" xfId="35785"/>
    <cellStyle name="Normal 8 11 2 5 3 3" xfId="19921"/>
    <cellStyle name="Normal 8 11 2 5 3 3 2" xfId="43715"/>
    <cellStyle name="Normal 8 11 2 5 3 4" xfId="27854"/>
    <cellStyle name="Normal 8 11 2 5 4" xfId="6037"/>
    <cellStyle name="Normal 8 11 2 5 4 2" xfId="13971"/>
    <cellStyle name="Normal 8 11 2 5 4 2 2" xfId="37766"/>
    <cellStyle name="Normal 8 11 2 5 4 3" xfId="21902"/>
    <cellStyle name="Normal 8 11 2 5 4 3 2" xfId="45696"/>
    <cellStyle name="Normal 8 11 2 5 4 4" xfId="29836"/>
    <cellStyle name="Normal 8 11 2 5 5" xfId="8028"/>
    <cellStyle name="Normal 8 11 2 5 5 2" xfId="31823"/>
    <cellStyle name="Normal 8 11 2 5 6" xfId="15959"/>
    <cellStyle name="Normal 8 11 2 5 6 2" xfId="39753"/>
    <cellStyle name="Normal 8 11 2 5 7" xfId="23892"/>
    <cellStyle name="Normal 8 11 2 6" xfId="2028"/>
    <cellStyle name="Normal 8 11 2 6 2" xfId="10005"/>
    <cellStyle name="Normal 8 11 2 6 2 2" xfId="33800"/>
    <cellStyle name="Normal 8 11 2 6 3" xfId="17936"/>
    <cellStyle name="Normal 8 11 2 6 3 2" xfId="41730"/>
    <cellStyle name="Normal 8 11 2 6 4" xfId="25869"/>
    <cellStyle name="Normal 8 11 2 7" xfId="4010"/>
    <cellStyle name="Normal 8 11 2 7 2" xfId="11986"/>
    <cellStyle name="Normal 8 11 2 7 2 2" xfId="35781"/>
    <cellStyle name="Normal 8 11 2 7 3" xfId="19917"/>
    <cellStyle name="Normal 8 11 2 7 3 2" xfId="43711"/>
    <cellStyle name="Normal 8 11 2 7 4" xfId="27850"/>
    <cellStyle name="Normal 8 11 2 8" xfId="6033"/>
    <cellStyle name="Normal 8 11 2 8 2" xfId="13967"/>
    <cellStyle name="Normal 8 11 2 8 2 2" xfId="37762"/>
    <cellStyle name="Normal 8 11 2 8 3" xfId="21898"/>
    <cellStyle name="Normal 8 11 2 8 3 2" xfId="45692"/>
    <cellStyle name="Normal 8 11 2 8 4" xfId="29832"/>
    <cellStyle name="Normal 8 11 2 9" xfId="8024"/>
    <cellStyle name="Normal 8 11 2 9 2" xfId="31819"/>
    <cellStyle name="Normal 8 11 3" xfId="49"/>
    <cellStyle name="Normal 8 11 3 2" xfId="2033"/>
    <cellStyle name="Normal 8 11 3 2 2" xfId="10010"/>
    <cellStyle name="Normal 8 11 3 2 2 2" xfId="33805"/>
    <cellStyle name="Normal 8 11 3 2 3" xfId="17941"/>
    <cellStyle name="Normal 8 11 3 2 3 2" xfId="41735"/>
    <cellStyle name="Normal 8 11 3 2 4" xfId="25874"/>
    <cellStyle name="Normal 8 11 3 3" xfId="4015"/>
    <cellStyle name="Normal 8 11 3 3 2" xfId="11991"/>
    <cellStyle name="Normal 8 11 3 3 2 2" xfId="35786"/>
    <cellStyle name="Normal 8 11 3 3 3" xfId="19922"/>
    <cellStyle name="Normal 8 11 3 3 3 2" xfId="43716"/>
    <cellStyle name="Normal 8 11 3 3 4" xfId="27855"/>
    <cellStyle name="Normal 8 11 3 4" xfId="6038"/>
    <cellStyle name="Normal 8 11 3 4 2" xfId="13972"/>
    <cellStyle name="Normal 8 11 3 4 2 2" xfId="37767"/>
    <cellStyle name="Normal 8 11 3 4 3" xfId="21903"/>
    <cellStyle name="Normal 8 11 3 4 3 2" xfId="45697"/>
    <cellStyle name="Normal 8 11 3 4 4" xfId="29837"/>
    <cellStyle name="Normal 8 11 3 5" xfId="8029"/>
    <cellStyle name="Normal 8 11 3 5 2" xfId="31824"/>
    <cellStyle name="Normal 8 11 3 6" xfId="15960"/>
    <cellStyle name="Normal 8 11 3 6 2" xfId="39754"/>
    <cellStyle name="Normal 8 11 3 7" xfId="23893"/>
    <cellStyle name="Normal 8 11 4" xfId="50"/>
    <cellStyle name="Normal 8 11 4 2" xfId="2034"/>
    <cellStyle name="Normal 8 11 4 2 2" xfId="10011"/>
    <cellStyle name="Normal 8 11 4 2 2 2" xfId="33806"/>
    <cellStyle name="Normal 8 11 4 2 3" xfId="17942"/>
    <cellStyle name="Normal 8 11 4 2 3 2" xfId="41736"/>
    <cellStyle name="Normal 8 11 4 2 4" xfId="25875"/>
    <cellStyle name="Normal 8 11 4 3" xfId="4016"/>
    <cellStyle name="Normal 8 11 4 3 2" xfId="11992"/>
    <cellStyle name="Normal 8 11 4 3 2 2" xfId="35787"/>
    <cellStyle name="Normal 8 11 4 3 3" xfId="19923"/>
    <cellStyle name="Normal 8 11 4 3 3 2" xfId="43717"/>
    <cellStyle name="Normal 8 11 4 3 4" xfId="27856"/>
    <cellStyle name="Normal 8 11 4 4" xfId="6039"/>
    <cellStyle name="Normal 8 11 4 4 2" xfId="13973"/>
    <cellStyle name="Normal 8 11 4 4 2 2" xfId="37768"/>
    <cellStyle name="Normal 8 11 4 4 3" xfId="21904"/>
    <cellStyle name="Normal 8 11 4 4 3 2" xfId="45698"/>
    <cellStyle name="Normal 8 11 4 4 4" xfId="29838"/>
    <cellStyle name="Normal 8 11 4 5" xfId="8030"/>
    <cellStyle name="Normal 8 11 4 5 2" xfId="31825"/>
    <cellStyle name="Normal 8 11 4 6" xfId="15961"/>
    <cellStyle name="Normal 8 11 4 6 2" xfId="39755"/>
    <cellStyle name="Normal 8 11 4 7" xfId="23894"/>
    <cellStyle name="Normal 8 11 5" xfId="51"/>
    <cellStyle name="Normal 8 11 5 2" xfId="2035"/>
    <cellStyle name="Normal 8 11 5 2 2" xfId="10012"/>
    <cellStyle name="Normal 8 11 5 2 2 2" xfId="33807"/>
    <cellStyle name="Normal 8 11 5 2 3" xfId="17943"/>
    <cellStyle name="Normal 8 11 5 2 3 2" xfId="41737"/>
    <cellStyle name="Normal 8 11 5 2 4" xfId="25876"/>
    <cellStyle name="Normal 8 11 5 3" xfId="4017"/>
    <cellStyle name="Normal 8 11 5 3 2" xfId="11993"/>
    <cellStyle name="Normal 8 11 5 3 2 2" xfId="35788"/>
    <cellStyle name="Normal 8 11 5 3 3" xfId="19924"/>
    <cellStyle name="Normal 8 11 5 3 3 2" xfId="43718"/>
    <cellStyle name="Normal 8 11 5 3 4" xfId="27857"/>
    <cellStyle name="Normal 8 11 5 4" xfId="6040"/>
    <cellStyle name="Normal 8 11 5 4 2" xfId="13974"/>
    <cellStyle name="Normal 8 11 5 4 2 2" xfId="37769"/>
    <cellStyle name="Normal 8 11 5 4 3" xfId="21905"/>
    <cellStyle name="Normal 8 11 5 4 3 2" xfId="45699"/>
    <cellStyle name="Normal 8 11 5 4 4" xfId="29839"/>
    <cellStyle name="Normal 8 11 5 5" xfId="8031"/>
    <cellStyle name="Normal 8 11 5 5 2" xfId="31826"/>
    <cellStyle name="Normal 8 11 5 6" xfId="15962"/>
    <cellStyle name="Normal 8 11 5 6 2" xfId="39756"/>
    <cellStyle name="Normal 8 11 5 7" xfId="23895"/>
    <cellStyle name="Normal 8 11 6" xfId="52"/>
    <cellStyle name="Normal 8 11 6 2" xfId="2036"/>
    <cellStyle name="Normal 8 11 6 2 2" xfId="10013"/>
    <cellStyle name="Normal 8 11 6 2 2 2" xfId="33808"/>
    <cellStyle name="Normal 8 11 6 2 3" xfId="17944"/>
    <cellStyle name="Normal 8 11 6 2 3 2" xfId="41738"/>
    <cellStyle name="Normal 8 11 6 2 4" xfId="25877"/>
    <cellStyle name="Normal 8 11 6 3" xfId="4018"/>
    <cellStyle name="Normal 8 11 6 3 2" xfId="11994"/>
    <cellStyle name="Normal 8 11 6 3 2 2" xfId="35789"/>
    <cellStyle name="Normal 8 11 6 3 3" xfId="19925"/>
    <cellStyle name="Normal 8 11 6 3 3 2" xfId="43719"/>
    <cellStyle name="Normal 8 11 6 3 4" xfId="27858"/>
    <cellStyle name="Normal 8 11 6 4" xfId="6041"/>
    <cellStyle name="Normal 8 11 6 4 2" xfId="13975"/>
    <cellStyle name="Normal 8 11 6 4 2 2" xfId="37770"/>
    <cellStyle name="Normal 8 11 6 4 3" xfId="21906"/>
    <cellStyle name="Normal 8 11 6 4 3 2" xfId="45700"/>
    <cellStyle name="Normal 8 11 6 4 4" xfId="29840"/>
    <cellStyle name="Normal 8 11 6 5" xfId="8032"/>
    <cellStyle name="Normal 8 11 6 5 2" xfId="31827"/>
    <cellStyle name="Normal 8 11 6 6" xfId="15963"/>
    <cellStyle name="Normal 8 11 6 6 2" xfId="39757"/>
    <cellStyle name="Normal 8 11 6 7" xfId="23896"/>
    <cellStyle name="Normal 8 11 7" xfId="2027"/>
    <cellStyle name="Normal 8 11 7 2" xfId="10004"/>
    <cellStyle name="Normal 8 11 7 2 2" xfId="33799"/>
    <cellStyle name="Normal 8 11 7 3" xfId="17935"/>
    <cellStyle name="Normal 8 11 7 3 2" xfId="41729"/>
    <cellStyle name="Normal 8 11 7 4" xfId="25868"/>
    <cellStyle name="Normal 8 11 8" xfId="4009"/>
    <cellStyle name="Normal 8 11 8 2" xfId="11985"/>
    <cellStyle name="Normal 8 11 8 2 2" xfId="35780"/>
    <cellStyle name="Normal 8 11 8 3" xfId="19916"/>
    <cellStyle name="Normal 8 11 8 3 2" xfId="43710"/>
    <cellStyle name="Normal 8 11 8 4" xfId="27849"/>
    <cellStyle name="Normal 8 11 9" xfId="6032"/>
    <cellStyle name="Normal 8 11 9 2" xfId="13966"/>
    <cellStyle name="Normal 8 11 9 2 2" xfId="37761"/>
    <cellStyle name="Normal 8 11 9 3" xfId="21897"/>
    <cellStyle name="Normal 8 11 9 3 2" xfId="45691"/>
    <cellStyle name="Normal 8 11 9 4" xfId="29831"/>
    <cellStyle name="Normal 8 12" xfId="53"/>
    <cellStyle name="Normal 8 12 10" xfId="8033"/>
    <cellStyle name="Normal 8 12 10 2" xfId="31828"/>
    <cellStyle name="Normal 8 12 11" xfId="15964"/>
    <cellStyle name="Normal 8 12 11 2" xfId="39758"/>
    <cellStyle name="Normal 8 12 12" xfId="23897"/>
    <cellStyle name="Normal 8 12 2" xfId="54"/>
    <cellStyle name="Normal 8 12 2 10" xfId="15965"/>
    <cellStyle name="Normal 8 12 2 10 2" xfId="39759"/>
    <cellStyle name="Normal 8 12 2 11" xfId="23898"/>
    <cellStyle name="Normal 8 12 2 2" xfId="55"/>
    <cellStyle name="Normal 8 12 2 2 2" xfId="2039"/>
    <cellStyle name="Normal 8 12 2 2 2 2" xfId="10016"/>
    <cellStyle name="Normal 8 12 2 2 2 2 2" xfId="33811"/>
    <cellStyle name="Normal 8 12 2 2 2 3" xfId="17947"/>
    <cellStyle name="Normal 8 12 2 2 2 3 2" xfId="41741"/>
    <cellStyle name="Normal 8 12 2 2 2 4" xfId="25880"/>
    <cellStyle name="Normal 8 12 2 2 3" xfId="4021"/>
    <cellStyle name="Normal 8 12 2 2 3 2" xfId="11997"/>
    <cellStyle name="Normal 8 12 2 2 3 2 2" xfId="35792"/>
    <cellStyle name="Normal 8 12 2 2 3 3" xfId="19928"/>
    <cellStyle name="Normal 8 12 2 2 3 3 2" xfId="43722"/>
    <cellStyle name="Normal 8 12 2 2 3 4" xfId="27861"/>
    <cellStyle name="Normal 8 12 2 2 4" xfId="6044"/>
    <cellStyle name="Normal 8 12 2 2 4 2" xfId="13978"/>
    <cellStyle name="Normal 8 12 2 2 4 2 2" xfId="37773"/>
    <cellStyle name="Normal 8 12 2 2 4 3" xfId="21909"/>
    <cellStyle name="Normal 8 12 2 2 4 3 2" xfId="45703"/>
    <cellStyle name="Normal 8 12 2 2 4 4" xfId="29843"/>
    <cellStyle name="Normal 8 12 2 2 5" xfId="8035"/>
    <cellStyle name="Normal 8 12 2 2 5 2" xfId="31830"/>
    <cellStyle name="Normal 8 12 2 2 6" xfId="15966"/>
    <cellStyle name="Normal 8 12 2 2 6 2" xfId="39760"/>
    <cellStyle name="Normal 8 12 2 2 7" xfId="23899"/>
    <cellStyle name="Normal 8 12 2 3" xfId="56"/>
    <cellStyle name="Normal 8 12 2 3 2" xfId="2040"/>
    <cellStyle name="Normal 8 12 2 3 2 2" xfId="10017"/>
    <cellStyle name="Normal 8 12 2 3 2 2 2" xfId="33812"/>
    <cellStyle name="Normal 8 12 2 3 2 3" xfId="17948"/>
    <cellStyle name="Normal 8 12 2 3 2 3 2" xfId="41742"/>
    <cellStyle name="Normal 8 12 2 3 2 4" xfId="25881"/>
    <cellStyle name="Normal 8 12 2 3 3" xfId="4022"/>
    <cellStyle name="Normal 8 12 2 3 3 2" xfId="11998"/>
    <cellStyle name="Normal 8 12 2 3 3 2 2" xfId="35793"/>
    <cellStyle name="Normal 8 12 2 3 3 3" xfId="19929"/>
    <cellStyle name="Normal 8 12 2 3 3 3 2" xfId="43723"/>
    <cellStyle name="Normal 8 12 2 3 3 4" xfId="27862"/>
    <cellStyle name="Normal 8 12 2 3 4" xfId="6045"/>
    <cellStyle name="Normal 8 12 2 3 4 2" xfId="13979"/>
    <cellStyle name="Normal 8 12 2 3 4 2 2" xfId="37774"/>
    <cellStyle name="Normal 8 12 2 3 4 3" xfId="21910"/>
    <cellStyle name="Normal 8 12 2 3 4 3 2" xfId="45704"/>
    <cellStyle name="Normal 8 12 2 3 4 4" xfId="29844"/>
    <cellStyle name="Normal 8 12 2 3 5" xfId="8036"/>
    <cellStyle name="Normal 8 12 2 3 5 2" xfId="31831"/>
    <cellStyle name="Normal 8 12 2 3 6" xfId="15967"/>
    <cellStyle name="Normal 8 12 2 3 6 2" xfId="39761"/>
    <cellStyle name="Normal 8 12 2 3 7" xfId="23900"/>
    <cellStyle name="Normal 8 12 2 4" xfId="57"/>
    <cellStyle name="Normal 8 12 2 4 2" xfId="2041"/>
    <cellStyle name="Normal 8 12 2 4 2 2" xfId="10018"/>
    <cellStyle name="Normal 8 12 2 4 2 2 2" xfId="33813"/>
    <cellStyle name="Normal 8 12 2 4 2 3" xfId="17949"/>
    <cellStyle name="Normal 8 12 2 4 2 3 2" xfId="41743"/>
    <cellStyle name="Normal 8 12 2 4 2 4" xfId="25882"/>
    <cellStyle name="Normal 8 12 2 4 3" xfId="4023"/>
    <cellStyle name="Normal 8 12 2 4 3 2" xfId="11999"/>
    <cellStyle name="Normal 8 12 2 4 3 2 2" xfId="35794"/>
    <cellStyle name="Normal 8 12 2 4 3 3" xfId="19930"/>
    <cellStyle name="Normal 8 12 2 4 3 3 2" xfId="43724"/>
    <cellStyle name="Normal 8 12 2 4 3 4" xfId="27863"/>
    <cellStyle name="Normal 8 12 2 4 4" xfId="6046"/>
    <cellStyle name="Normal 8 12 2 4 4 2" xfId="13980"/>
    <cellStyle name="Normal 8 12 2 4 4 2 2" xfId="37775"/>
    <cellStyle name="Normal 8 12 2 4 4 3" xfId="21911"/>
    <cellStyle name="Normal 8 12 2 4 4 3 2" xfId="45705"/>
    <cellStyle name="Normal 8 12 2 4 4 4" xfId="29845"/>
    <cellStyle name="Normal 8 12 2 4 5" xfId="8037"/>
    <cellStyle name="Normal 8 12 2 4 5 2" xfId="31832"/>
    <cellStyle name="Normal 8 12 2 4 6" xfId="15968"/>
    <cellStyle name="Normal 8 12 2 4 6 2" xfId="39762"/>
    <cellStyle name="Normal 8 12 2 4 7" xfId="23901"/>
    <cellStyle name="Normal 8 12 2 5" xfId="58"/>
    <cellStyle name="Normal 8 12 2 5 2" xfId="2042"/>
    <cellStyle name="Normal 8 12 2 5 2 2" xfId="10019"/>
    <cellStyle name="Normal 8 12 2 5 2 2 2" xfId="33814"/>
    <cellStyle name="Normal 8 12 2 5 2 3" xfId="17950"/>
    <cellStyle name="Normal 8 12 2 5 2 3 2" xfId="41744"/>
    <cellStyle name="Normal 8 12 2 5 2 4" xfId="25883"/>
    <cellStyle name="Normal 8 12 2 5 3" xfId="4024"/>
    <cellStyle name="Normal 8 12 2 5 3 2" xfId="12000"/>
    <cellStyle name="Normal 8 12 2 5 3 2 2" xfId="35795"/>
    <cellStyle name="Normal 8 12 2 5 3 3" xfId="19931"/>
    <cellStyle name="Normal 8 12 2 5 3 3 2" xfId="43725"/>
    <cellStyle name="Normal 8 12 2 5 3 4" xfId="27864"/>
    <cellStyle name="Normal 8 12 2 5 4" xfId="6047"/>
    <cellStyle name="Normal 8 12 2 5 4 2" xfId="13981"/>
    <cellStyle name="Normal 8 12 2 5 4 2 2" xfId="37776"/>
    <cellStyle name="Normal 8 12 2 5 4 3" xfId="21912"/>
    <cellStyle name="Normal 8 12 2 5 4 3 2" xfId="45706"/>
    <cellStyle name="Normal 8 12 2 5 4 4" xfId="29846"/>
    <cellStyle name="Normal 8 12 2 5 5" xfId="8038"/>
    <cellStyle name="Normal 8 12 2 5 5 2" xfId="31833"/>
    <cellStyle name="Normal 8 12 2 5 6" xfId="15969"/>
    <cellStyle name="Normal 8 12 2 5 6 2" xfId="39763"/>
    <cellStyle name="Normal 8 12 2 5 7" xfId="23902"/>
    <cellStyle name="Normal 8 12 2 6" xfId="2038"/>
    <cellStyle name="Normal 8 12 2 6 2" xfId="10015"/>
    <cellStyle name="Normal 8 12 2 6 2 2" xfId="33810"/>
    <cellStyle name="Normal 8 12 2 6 3" xfId="17946"/>
    <cellStyle name="Normal 8 12 2 6 3 2" xfId="41740"/>
    <cellStyle name="Normal 8 12 2 6 4" xfId="25879"/>
    <cellStyle name="Normal 8 12 2 7" xfId="4020"/>
    <cellStyle name="Normal 8 12 2 7 2" xfId="11996"/>
    <cellStyle name="Normal 8 12 2 7 2 2" xfId="35791"/>
    <cellStyle name="Normal 8 12 2 7 3" xfId="19927"/>
    <cellStyle name="Normal 8 12 2 7 3 2" xfId="43721"/>
    <cellStyle name="Normal 8 12 2 7 4" xfId="27860"/>
    <cellStyle name="Normal 8 12 2 8" xfId="6043"/>
    <cellStyle name="Normal 8 12 2 8 2" xfId="13977"/>
    <cellStyle name="Normal 8 12 2 8 2 2" xfId="37772"/>
    <cellStyle name="Normal 8 12 2 8 3" xfId="21908"/>
    <cellStyle name="Normal 8 12 2 8 3 2" xfId="45702"/>
    <cellStyle name="Normal 8 12 2 8 4" xfId="29842"/>
    <cellStyle name="Normal 8 12 2 9" xfId="8034"/>
    <cellStyle name="Normal 8 12 2 9 2" xfId="31829"/>
    <cellStyle name="Normal 8 12 3" xfId="59"/>
    <cellStyle name="Normal 8 12 3 2" xfId="2043"/>
    <cellStyle name="Normal 8 12 3 2 2" xfId="10020"/>
    <cellStyle name="Normal 8 12 3 2 2 2" xfId="33815"/>
    <cellStyle name="Normal 8 12 3 2 3" xfId="17951"/>
    <cellStyle name="Normal 8 12 3 2 3 2" xfId="41745"/>
    <cellStyle name="Normal 8 12 3 2 4" xfId="25884"/>
    <cellStyle name="Normal 8 12 3 3" xfId="4025"/>
    <cellStyle name="Normal 8 12 3 3 2" xfId="12001"/>
    <cellStyle name="Normal 8 12 3 3 2 2" xfId="35796"/>
    <cellStyle name="Normal 8 12 3 3 3" xfId="19932"/>
    <cellStyle name="Normal 8 12 3 3 3 2" xfId="43726"/>
    <cellStyle name="Normal 8 12 3 3 4" xfId="27865"/>
    <cellStyle name="Normal 8 12 3 4" xfId="6048"/>
    <cellStyle name="Normal 8 12 3 4 2" xfId="13982"/>
    <cellStyle name="Normal 8 12 3 4 2 2" xfId="37777"/>
    <cellStyle name="Normal 8 12 3 4 3" xfId="21913"/>
    <cellStyle name="Normal 8 12 3 4 3 2" xfId="45707"/>
    <cellStyle name="Normal 8 12 3 4 4" xfId="29847"/>
    <cellStyle name="Normal 8 12 3 5" xfId="8039"/>
    <cellStyle name="Normal 8 12 3 5 2" xfId="31834"/>
    <cellStyle name="Normal 8 12 3 6" xfId="15970"/>
    <cellStyle name="Normal 8 12 3 6 2" xfId="39764"/>
    <cellStyle name="Normal 8 12 3 7" xfId="23903"/>
    <cellStyle name="Normal 8 12 4" xfId="60"/>
    <cellStyle name="Normal 8 12 4 2" xfId="2044"/>
    <cellStyle name="Normal 8 12 4 2 2" xfId="10021"/>
    <cellStyle name="Normal 8 12 4 2 2 2" xfId="33816"/>
    <cellStyle name="Normal 8 12 4 2 3" xfId="17952"/>
    <cellStyle name="Normal 8 12 4 2 3 2" xfId="41746"/>
    <cellStyle name="Normal 8 12 4 2 4" xfId="25885"/>
    <cellStyle name="Normal 8 12 4 3" xfId="4026"/>
    <cellStyle name="Normal 8 12 4 3 2" xfId="12002"/>
    <cellStyle name="Normal 8 12 4 3 2 2" xfId="35797"/>
    <cellStyle name="Normal 8 12 4 3 3" xfId="19933"/>
    <cellStyle name="Normal 8 12 4 3 3 2" xfId="43727"/>
    <cellStyle name="Normal 8 12 4 3 4" xfId="27866"/>
    <cellStyle name="Normal 8 12 4 4" xfId="6049"/>
    <cellStyle name="Normal 8 12 4 4 2" xfId="13983"/>
    <cellStyle name="Normal 8 12 4 4 2 2" xfId="37778"/>
    <cellStyle name="Normal 8 12 4 4 3" xfId="21914"/>
    <cellStyle name="Normal 8 12 4 4 3 2" xfId="45708"/>
    <cellStyle name="Normal 8 12 4 4 4" xfId="29848"/>
    <cellStyle name="Normal 8 12 4 5" xfId="8040"/>
    <cellStyle name="Normal 8 12 4 5 2" xfId="31835"/>
    <cellStyle name="Normal 8 12 4 6" xfId="15971"/>
    <cellStyle name="Normal 8 12 4 6 2" xfId="39765"/>
    <cellStyle name="Normal 8 12 4 7" xfId="23904"/>
    <cellStyle name="Normal 8 12 5" xfId="61"/>
    <cellStyle name="Normal 8 12 5 2" xfId="2045"/>
    <cellStyle name="Normal 8 12 5 2 2" xfId="10022"/>
    <cellStyle name="Normal 8 12 5 2 2 2" xfId="33817"/>
    <cellStyle name="Normal 8 12 5 2 3" xfId="17953"/>
    <cellStyle name="Normal 8 12 5 2 3 2" xfId="41747"/>
    <cellStyle name="Normal 8 12 5 2 4" xfId="25886"/>
    <cellStyle name="Normal 8 12 5 3" xfId="4027"/>
    <cellStyle name="Normal 8 12 5 3 2" xfId="12003"/>
    <cellStyle name="Normal 8 12 5 3 2 2" xfId="35798"/>
    <cellStyle name="Normal 8 12 5 3 3" xfId="19934"/>
    <cellStyle name="Normal 8 12 5 3 3 2" xfId="43728"/>
    <cellStyle name="Normal 8 12 5 3 4" xfId="27867"/>
    <cellStyle name="Normal 8 12 5 4" xfId="6050"/>
    <cellStyle name="Normal 8 12 5 4 2" xfId="13984"/>
    <cellStyle name="Normal 8 12 5 4 2 2" xfId="37779"/>
    <cellStyle name="Normal 8 12 5 4 3" xfId="21915"/>
    <cellStyle name="Normal 8 12 5 4 3 2" xfId="45709"/>
    <cellStyle name="Normal 8 12 5 4 4" xfId="29849"/>
    <cellStyle name="Normal 8 12 5 5" xfId="8041"/>
    <cellStyle name="Normal 8 12 5 5 2" xfId="31836"/>
    <cellStyle name="Normal 8 12 5 6" xfId="15972"/>
    <cellStyle name="Normal 8 12 5 6 2" xfId="39766"/>
    <cellStyle name="Normal 8 12 5 7" xfId="23905"/>
    <cellStyle name="Normal 8 12 6" xfId="62"/>
    <cellStyle name="Normal 8 12 6 2" xfId="2046"/>
    <cellStyle name="Normal 8 12 6 2 2" xfId="10023"/>
    <cellStyle name="Normal 8 12 6 2 2 2" xfId="33818"/>
    <cellStyle name="Normal 8 12 6 2 3" xfId="17954"/>
    <cellStyle name="Normal 8 12 6 2 3 2" xfId="41748"/>
    <cellStyle name="Normal 8 12 6 2 4" xfId="25887"/>
    <cellStyle name="Normal 8 12 6 3" xfId="4028"/>
    <cellStyle name="Normal 8 12 6 3 2" xfId="12004"/>
    <cellStyle name="Normal 8 12 6 3 2 2" xfId="35799"/>
    <cellStyle name="Normal 8 12 6 3 3" xfId="19935"/>
    <cellStyle name="Normal 8 12 6 3 3 2" xfId="43729"/>
    <cellStyle name="Normal 8 12 6 3 4" xfId="27868"/>
    <cellStyle name="Normal 8 12 6 4" xfId="6051"/>
    <cellStyle name="Normal 8 12 6 4 2" xfId="13985"/>
    <cellStyle name="Normal 8 12 6 4 2 2" xfId="37780"/>
    <cellStyle name="Normal 8 12 6 4 3" xfId="21916"/>
    <cellStyle name="Normal 8 12 6 4 3 2" xfId="45710"/>
    <cellStyle name="Normal 8 12 6 4 4" xfId="29850"/>
    <cellStyle name="Normal 8 12 6 5" xfId="8042"/>
    <cellStyle name="Normal 8 12 6 5 2" xfId="31837"/>
    <cellStyle name="Normal 8 12 6 6" xfId="15973"/>
    <cellStyle name="Normal 8 12 6 6 2" xfId="39767"/>
    <cellStyle name="Normal 8 12 6 7" xfId="23906"/>
    <cellStyle name="Normal 8 12 7" xfId="2037"/>
    <cellStyle name="Normal 8 12 7 2" xfId="10014"/>
    <cellStyle name="Normal 8 12 7 2 2" xfId="33809"/>
    <cellStyle name="Normal 8 12 7 3" xfId="17945"/>
    <cellStyle name="Normal 8 12 7 3 2" xfId="41739"/>
    <cellStyle name="Normal 8 12 7 4" xfId="25878"/>
    <cellStyle name="Normal 8 12 8" xfId="4019"/>
    <cellStyle name="Normal 8 12 8 2" xfId="11995"/>
    <cellStyle name="Normal 8 12 8 2 2" xfId="35790"/>
    <cellStyle name="Normal 8 12 8 3" xfId="19926"/>
    <cellStyle name="Normal 8 12 8 3 2" xfId="43720"/>
    <cellStyle name="Normal 8 12 8 4" xfId="27859"/>
    <cellStyle name="Normal 8 12 9" xfId="6042"/>
    <cellStyle name="Normal 8 12 9 2" xfId="13976"/>
    <cellStyle name="Normal 8 12 9 2 2" xfId="37771"/>
    <cellStyle name="Normal 8 12 9 3" xfId="21907"/>
    <cellStyle name="Normal 8 12 9 3 2" xfId="45701"/>
    <cellStyle name="Normal 8 12 9 4" xfId="29841"/>
    <cellStyle name="Normal 8 13" xfId="63"/>
    <cellStyle name="Normal 8 13 10" xfId="15974"/>
    <cellStyle name="Normal 8 13 10 2" xfId="39768"/>
    <cellStyle name="Normal 8 13 11" xfId="23907"/>
    <cellStyle name="Normal 8 13 2" xfId="64"/>
    <cellStyle name="Normal 8 13 2 2" xfId="2048"/>
    <cellStyle name="Normal 8 13 2 2 2" xfId="10025"/>
    <cellStyle name="Normal 8 13 2 2 2 2" xfId="33820"/>
    <cellStyle name="Normal 8 13 2 2 3" xfId="17956"/>
    <cellStyle name="Normal 8 13 2 2 3 2" xfId="41750"/>
    <cellStyle name="Normal 8 13 2 2 4" xfId="25889"/>
    <cellStyle name="Normal 8 13 2 3" xfId="4030"/>
    <cellStyle name="Normal 8 13 2 3 2" xfId="12006"/>
    <cellStyle name="Normal 8 13 2 3 2 2" xfId="35801"/>
    <cellStyle name="Normal 8 13 2 3 3" xfId="19937"/>
    <cellStyle name="Normal 8 13 2 3 3 2" xfId="43731"/>
    <cellStyle name="Normal 8 13 2 3 4" xfId="27870"/>
    <cellStyle name="Normal 8 13 2 4" xfId="6053"/>
    <cellStyle name="Normal 8 13 2 4 2" xfId="13987"/>
    <cellStyle name="Normal 8 13 2 4 2 2" xfId="37782"/>
    <cellStyle name="Normal 8 13 2 4 3" xfId="21918"/>
    <cellStyle name="Normal 8 13 2 4 3 2" xfId="45712"/>
    <cellStyle name="Normal 8 13 2 4 4" xfId="29852"/>
    <cellStyle name="Normal 8 13 2 5" xfId="8044"/>
    <cellStyle name="Normal 8 13 2 5 2" xfId="31839"/>
    <cellStyle name="Normal 8 13 2 6" xfId="15975"/>
    <cellStyle name="Normal 8 13 2 6 2" xfId="39769"/>
    <cellStyle name="Normal 8 13 2 7" xfId="23908"/>
    <cellStyle name="Normal 8 13 3" xfId="65"/>
    <cellStyle name="Normal 8 13 3 2" xfId="2049"/>
    <cellStyle name="Normal 8 13 3 2 2" xfId="10026"/>
    <cellStyle name="Normal 8 13 3 2 2 2" xfId="33821"/>
    <cellStyle name="Normal 8 13 3 2 3" xfId="17957"/>
    <cellStyle name="Normal 8 13 3 2 3 2" xfId="41751"/>
    <cellStyle name="Normal 8 13 3 2 4" xfId="25890"/>
    <cellStyle name="Normal 8 13 3 3" xfId="4031"/>
    <cellStyle name="Normal 8 13 3 3 2" xfId="12007"/>
    <cellStyle name="Normal 8 13 3 3 2 2" xfId="35802"/>
    <cellStyle name="Normal 8 13 3 3 3" xfId="19938"/>
    <cellStyle name="Normal 8 13 3 3 3 2" xfId="43732"/>
    <cellStyle name="Normal 8 13 3 3 4" xfId="27871"/>
    <cellStyle name="Normal 8 13 3 4" xfId="6054"/>
    <cellStyle name="Normal 8 13 3 4 2" xfId="13988"/>
    <cellStyle name="Normal 8 13 3 4 2 2" xfId="37783"/>
    <cellStyle name="Normal 8 13 3 4 3" xfId="21919"/>
    <cellStyle name="Normal 8 13 3 4 3 2" xfId="45713"/>
    <cellStyle name="Normal 8 13 3 4 4" xfId="29853"/>
    <cellStyle name="Normal 8 13 3 5" xfId="8045"/>
    <cellStyle name="Normal 8 13 3 5 2" xfId="31840"/>
    <cellStyle name="Normal 8 13 3 6" xfId="15976"/>
    <cellStyle name="Normal 8 13 3 6 2" xfId="39770"/>
    <cellStyle name="Normal 8 13 3 7" xfId="23909"/>
    <cellStyle name="Normal 8 13 4" xfId="66"/>
    <cellStyle name="Normal 8 13 4 2" xfId="2050"/>
    <cellStyle name="Normal 8 13 4 2 2" xfId="10027"/>
    <cellStyle name="Normal 8 13 4 2 2 2" xfId="33822"/>
    <cellStyle name="Normal 8 13 4 2 3" xfId="17958"/>
    <cellStyle name="Normal 8 13 4 2 3 2" xfId="41752"/>
    <cellStyle name="Normal 8 13 4 2 4" xfId="25891"/>
    <cellStyle name="Normal 8 13 4 3" xfId="4032"/>
    <cellStyle name="Normal 8 13 4 3 2" xfId="12008"/>
    <cellStyle name="Normal 8 13 4 3 2 2" xfId="35803"/>
    <cellStyle name="Normal 8 13 4 3 3" xfId="19939"/>
    <cellStyle name="Normal 8 13 4 3 3 2" xfId="43733"/>
    <cellStyle name="Normal 8 13 4 3 4" xfId="27872"/>
    <cellStyle name="Normal 8 13 4 4" xfId="6055"/>
    <cellStyle name="Normal 8 13 4 4 2" xfId="13989"/>
    <cellStyle name="Normal 8 13 4 4 2 2" xfId="37784"/>
    <cellStyle name="Normal 8 13 4 4 3" xfId="21920"/>
    <cellStyle name="Normal 8 13 4 4 3 2" xfId="45714"/>
    <cellStyle name="Normal 8 13 4 4 4" xfId="29854"/>
    <cellStyle name="Normal 8 13 4 5" xfId="8046"/>
    <cellStyle name="Normal 8 13 4 5 2" xfId="31841"/>
    <cellStyle name="Normal 8 13 4 6" xfId="15977"/>
    <cellStyle name="Normal 8 13 4 6 2" xfId="39771"/>
    <cellStyle name="Normal 8 13 4 7" xfId="23910"/>
    <cellStyle name="Normal 8 13 5" xfId="67"/>
    <cellStyle name="Normal 8 13 5 2" xfId="2051"/>
    <cellStyle name="Normal 8 13 5 2 2" xfId="10028"/>
    <cellStyle name="Normal 8 13 5 2 2 2" xfId="33823"/>
    <cellStyle name="Normal 8 13 5 2 3" xfId="17959"/>
    <cellStyle name="Normal 8 13 5 2 3 2" xfId="41753"/>
    <cellStyle name="Normal 8 13 5 2 4" xfId="25892"/>
    <cellStyle name="Normal 8 13 5 3" xfId="4033"/>
    <cellStyle name="Normal 8 13 5 3 2" xfId="12009"/>
    <cellStyle name="Normal 8 13 5 3 2 2" xfId="35804"/>
    <cellStyle name="Normal 8 13 5 3 3" xfId="19940"/>
    <cellStyle name="Normal 8 13 5 3 3 2" xfId="43734"/>
    <cellStyle name="Normal 8 13 5 3 4" xfId="27873"/>
    <cellStyle name="Normal 8 13 5 4" xfId="6056"/>
    <cellStyle name="Normal 8 13 5 4 2" xfId="13990"/>
    <cellStyle name="Normal 8 13 5 4 2 2" xfId="37785"/>
    <cellStyle name="Normal 8 13 5 4 3" xfId="21921"/>
    <cellStyle name="Normal 8 13 5 4 3 2" xfId="45715"/>
    <cellStyle name="Normal 8 13 5 4 4" xfId="29855"/>
    <cellStyle name="Normal 8 13 5 5" xfId="8047"/>
    <cellStyle name="Normal 8 13 5 5 2" xfId="31842"/>
    <cellStyle name="Normal 8 13 5 6" xfId="15978"/>
    <cellStyle name="Normal 8 13 5 6 2" xfId="39772"/>
    <cellStyle name="Normal 8 13 5 7" xfId="23911"/>
    <cellStyle name="Normal 8 13 6" xfId="2047"/>
    <cellStyle name="Normal 8 13 6 2" xfId="10024"/>
    <cellStyle name="Normal 8 13 6 2 2" xfId="33819"/>
    <cellStyle name="Normal 8 13 6 3" xfId="17955"/>
    <cellStyle name="Normal 8 13 6 3 2" xfId="41749"/>
    <cellStyle name="Normal 8 13 6 4" xfId="25888"/>
    <cellStyle name="Normal 8 13 7" xfId="4029"/>
    <cellStyle name="Normal 8 13 7 2" xfId="12005"/>
    <cellStyle name="Normal 8 13 7 2 2" xfId="35800"/>
    <cellStyle name="Normal 8 13 7 3" xfId="19936"/>
    <cellStyle name="Normal 8 13 7 3 2" xfId="43730"/>
    <cellStyle name="Normal 8 13 7 4" xfId="27869"/>
    <cellStyle name="Normal 8 13 8" xfId="6052"/>
    <cellStyle name="Normal 8 13 8 2" xfId="13986"/>
    <cellStyle name="Normal 8 13 8 2 2" xfId="37781"/>
    <cellStyle name="Normal 8 13 8 3" xfId="21917"/>
    <cellStyle name="Normal 8 13 8 3 2" xfId="45711"/>
    <cellStyle name="Normal 8 13 8 4" xfId="29851"/>
    <cellStyle name="Normal 8 13 9" xfId="8043"/>
    <cellStyle name="Normal 8 13 9 2" xfId="31838"/>
    <cellStyle name="Normal 8 14" xfId="68"/>
    <cellStyle name="Normal 8 14 2" xfId="2052"/>
    <cellStyle name="Normal 8 14 2 2" xfId="10029"/>
    <cellStyle name="Normal 8 14 2 2 2" xfId="33824"/>
    <cellStyle name="Normal 8 14 2 3" xfId="17960"/>
    <cellStyle name="Normal 8 14 2 3 2" xfId="41754"/>
    <cellStyle name="Normal 8 14 2 4" xfId="25893"/>
    <cellStyle name="Normal 8 14 3" xfId="4034"/>
    <cellStyle name="Normal 8 14 3 2" xfId="12010"/>
    <cellStyle name="Normal 8 14 3 2 2" xfId="35805"/>
    <cellStyle name="Normal 8 14 3 3" xfId="19941"/>
    <cellStyle name="Normal 8 14 3 3 2" xfId="43735"/>
    <cellStyle name="Normal 8 14 3 4" xfId="27874"/>
    <cellStyle name="Normal 8 14 4" xfId="6057"/>
    <cellStyle name="Normal 8 14 4 2" xfId="13991"/>
    <cellStyle name="Normal 8 14 4 2 2" xfId="37786"/>
    <cellStyle name="Normal 8 14 4 3" xfId="21922"/>
    <cellStyle name="Normal 8 14 4 3 2" xfId="45716"/>
    <cellStyle name="Normal 8 14 4 4" xfId="29856"/>
    <cellStyle name="Normal 8 14 5" xfId="8048"/>
    <cellStyle name="Normal 8 14 5 2" xfId="31843"/>
    <cellStyle name="Normal 8 14 6" xfId="15979"/>
    <cellStyle name="Normal 8 14 6 2" xfId="39773"/>
    <cellStyle name="Normal 8 14 7" xfId="23912"/>
    <cellStyle name="Normal 8 15" xfId="69"/>
    <cellStyle name="Normal 8 15 2" xfId="2053"/>
    <cellStyle name="Normal 8 15 2 2" xfId="10030"/>
    <cellStyle name="Normal 8 15 2 2 2" xfId="33825"/>
    <cellStyle name="Normal 8 15 2 3" xfId="17961"/>
    <cellStyle name="Normal 8 15 2 3 2" xfId="41755"/>
    <cellStyle name="Normal 8 15 2 4" xfId="25894"/>
    <cellStyle name="Normal 8 15 3" xfId="4035"/>
    <cellStyle name="Normal 8 15 3 2" xfId="12011"/>
    <cellStyle name="Normal 8 15 3 2 2" xfId="35806"/>
    <cellStyle name="Normal 8 15 3 3" xfId="19942"/>
    <cellStyle name="Normal 8 15 3 3 2" xfId="43736"/>
    <cellStyle name="Normal 8 15 3 4" xfId="27875"/>
    <cellStyle name="Normal 8 15 4" xfId="6058"/>
    <cellStyle name="Normal 8 15 4 2" xfId="13992"/>
    <cellStyle name="Normal 8 15 4 2 2" xfId="37787"/>
    <cellStyle name="Normal 8 15 4 3" xfId="21923"/>
    <cellStyle name="Normal 8 15 4 3 2" xfId="45717"/>
    <cellStyle name="Normal 8 15 4 4" xfId="29857"/>
    <cellStyle name="Normal 8 15 5" xfId="8049"/>
    <cellStyle name="Normal 8 15 5 2" xfId="31844"/>
    <cellStyle name="Normal 8 15 6" xfId="15980"/>
    <cellStyle name="Normal 8 15 6 2" xfId="39774"/>
    <cellStyle name="Normal 8 15 7" xfId="23913"/>
    <cellStyle name="Normal 8 16" xfId="70"/>
    <cellStyle name="Normal 8 16 2" xfId="2054"/>
    <cellStyle name="Normal 8 16 2 2" xfId="10031"/>
    <cellStyle name="Normal 8 16 2 2 2" xfId="33826"/>
    <cellStyle name="Normal 8 16 2 3" xfId="17962"/>
    <cellStyle name="Normal 8 16 2 3 2" xfId="41756"/>
    <cellStyle name="Normal 8 16 2 4" xfId="25895"/>
    <cellStyle name="Normal 8 16 3" xfId="4036"/>
    <cellStyle name="Normal 8 16 3 2" xfId="12012"/>
    <cellStyle name="Normal 8 16 3 2 2" xfId="35807"/>
    <cellStyle name="Normal 8 16 3 3" xfId="19943"/>
    <cellStyle name="Normal 8 16 3 3 2" xfId="43737"/>
    <cellStyle name="Normal 8 16 3 4" xfId="27876"/>
    <cellStyle name="Normal 8 16 4" xfId="6059"/>
    <cellStyle name="Normal 8 16 4 2" xfId="13993"/>
    <cellStyle name="Normal 8 16 4 2 2" xfId="37788"/>
    <cellStyle name="Normal 8 16 4 3" xfId="21924"/>
    <cellStyle name="Normal 8 16 4 3 2" xfId="45718"/>
    <cellStyle name="Normal 8 16 4 4" xfId="29858"/>
    <cellStyle name="Normal 8 16 5" xfId="8050"/>
    <cellStyle name="Normal 8 16 5 2" xfId="31845"/>
    <cellStyle name="Normal 8 16 6" xfId="15981"/>
    <cellStyle name="Normal 8 16 6 2" xfId="39775"/>
    <cellStyle name="Normal 8 16 7" xfId="23914"/>
    <cellStyle name="Normal 8 17" xfId="71"/>
    <cellStyle name="Normal 8 17 2" xfId="2055"/>
    <cellStyle name="Normal 8 17 2 2" xfId="10032"/>
    <cellStyle name="Normal 8 17 2 2 2" xfId="33827"/>
    <cellStyle name="Normal 8 17 2 3" xfId="17963"/>
    <cellStyle name="Normal 8 17 2 3 2" xfId="41757"/>
    <cellStyle name="Normal 8 17 2 4" xfId="25896"/>
    <cellStyle name="Normal 8 17 3" xfId="4037"/>
    <cellStyle name="Normal 8 17 3 2" xfId="12013"/>
    <cellStyle name="Normal 8 17 3 2 2" xfId="35808"/>
    <cellStyle name="Normal 8 17 3 3" xfId="19944"/>
    <cellStyle name="Normal 8 17 3 3 2" xfId="43738"/>
    <cellStyle name="Normal 8 17 3 4" xfId="27877"/>
    <cellStyle name="Normal 8 17 4" xfId="6060"/>
    <cellStyle name="Normal 8 17 4 2" xfId="13994"/>
    <cellStyle name="Normal 8 17 4 2 2" xfId="37789"/>
    <cellStyle name="Normal 8 17 4 3" xfId="21925"/>
    <cellStyle name="Normal 8 17 4 3 2" xfId="45719"/>
    <cellStyle name="Normal 8 17 4 4" xfId="29859"/>
    <cellStyle name="Normal 8 17 5" xfId="8051"/>
    <cellStyle name="Normal 8 17 5 2" xfId="31846"/>
    <cellStyle name="Normal 8 17 6" xfId="15982"/>
    <cellStyle name="Normal 8 17 6 2" xfId="39776"/>
    <cellStyle name="Normal 8 17 7" xfId="23915"/>
    <cellStyle name="Normal 8 18" xfId="2016"/>
    <cellStyle name="Normal 8 18 2" xfId="9993"/>
    <cellStyle name="Normal 8 18 2 2" xfId="33788"/>
    <cellStyle name="Normal 8 18 3" xfId="17924"/>
    <cellStyle name="Normal 8 18 3 2" xfId="41718"/>
    <cellStyle name="Normal 8 18 4" xfId="25857"/>
    <cellStyle name="Normal 8 19" xfId="3998"/>
    <cellStyle name="Normal 8 19 2" xfId="11974"/>
    <cellStyle name="Normal 8 19 2 2" xfId="35769"/>
    <cellStyle name="Normal 8 19 3" xfId="19905"/>
    <cellStyle name="Normal 8 19 3 2" xfId="43699"/>
    <cellStyle name="Normal 8 19 4" xfId="27838"/>
    <cellStyle name="Normal 8 2" xfId="72"/>
    <cellStyle name="Normal 8 2 10" xfId="73"/>
    <cellStyle name="Normal 8 2 10 10" xfId="8053"/>
    <cellStyle name="Normal 8 2 10 10 2" xfId="31848"/>
    <cellStyle name="Normal 8 2 10 11" xfId="15984"/>
    <cellStyle name="Normal 8 2 10 11 2" xfId="39778"/>
    <cellStyle name="Normal 8 2 10 12" xfId="23917"/>
    <cellStyle name="Normal 8 2 10 2" xfId="74"/>
    <cellStyle name="Normal 8 2 10 2 10" xfId="15985"/>
    <cellStyle name="Normal 8 2 10 2 10 2" xfId="39779"/>
    <cellStyle name="Normal 8 2 10 2 11" xfId="23918"/>
    <cellStyle name="Normal 8 2 10 2 2" xfId="75"/>
    <cellStyle name="Normal 8 2 10 2 2 2" xfId="2059"/>
    <cellStyle name="Normal 8 2 10 2 2 2 2" xfId="10036"/>
    <cellStyle name="Normal 8 2 10 2 2 2 2 2" xfId="33831"/>
    <cellStyle name="Normal 8 2 10 2 2 2 3" xfId="17967"/>
    <cellStyle name="Normal 8 2 10 2 2 2 3 2" xfId="41761"/>
    <cellStyle name="Normal 8 2 10 2 2 2 4" xfId="25900"/>
    <cellStyle name="Normal 8 2 10 2 2 3" xfId="4041"/>
    <cellStyle name="Normal 8 2 10 2 2 3 2" xfId="12017"/>
    <cellStyle name="Normal 8 2 10 2 2 3 2 2" xfId="35812"/>
    <cellStyle name="Normal 8 2 10 2 2 3 3" xfId="19948"/>
    <cellStyle name="Normal 8 2 10 2 2 3 3 2" xfId="43742"/>
    <cellStyle name="Normal 8 2 10 2 2 3 4" xfId="27881"/>
    <cellStyle name="Normal 8 2 10 2 2 4" xfId="6064"/>
    <cellStyle name="Normal 8 2 10 2 2 4 2" xfId="13998"/>
    <cellStyle name="Normal 8 2 10 2 2 4 2 2" xfId="37793"/>
    <cellStyle name="Normal 8 2 10 2 2 4 3" xfId="21929"/>
    <cellStyle name="Normal 8 2 10 2 2 4 3 2" xfId="45723"/>
    <cellStyle name="Normal 8 2 10 2 2 4 4" xfId="29863"/>
    <cellStyle name="Normal 8 2 10 2 2 5" xfId="8055"/>
    <cellStyle name="Normal 8 2 10 2 2 5 2" xfId="31850"/>
    <cellStyle name="Normal 8 2 10 2 2 6" xfId="15986"/>
    <cellStyle name="Normal 8 2 10 2 2 6 2" xfId="39780"/>
    <cellStyle name="Normal 8 2 10 2 2 7" xfId="23919"/>
    <cellStyle name="Normal 8 2 10 2 3" xfId="76"/>
    <cellStyle name="Normal 8 2 10 2 3 2" xfId="2060"/>
    <cellStyle name="Normal 8 2 10 2 3 2 2" xfId="10037"/>
    <cellStyle name="Normal 8 2 10 2 3 2 2 2" xfId="33832"/>
    <cellStyle name="Normal 8 2 10 2 3 2 3" xfId="17968"/>
    <cellStyle name="Normal 8 2 10 2 3 2 3 2" xfId="41762"/>
    <cellStyle name="Normal 8 2 10 2 3 2 4" xfId="25901"/>
    <cellStyle name="Normal 8 2 10 2 3 3" xfId="4042"/>
    <cellStyle name="Normal 8 2 10 2 3 3 2" xfId="12018"/>
    <cellStyle name="Normal 8 2 10 2 3 3 2 2" xfId="35813"/>
    <cellStyle name="Normal 8 2 10 2 3 3 3" xfId="19949"/>
    <cellStyle name="Normal 8 2 10 2 3 3 3 2" xfId="43743"/>
    <cellStyle name="Normal 8 2 10 2 3 3 4" xfId="27882"/>
    <cellStyle name="Normal 8 2 10 2 3 4" xfId="6065"/>
    <cellStyle name="Normal 8 2 10 2 3 4 2" xfId="13999"/>
    <cellStyle name="Normal 8 2 10 2 3 4 2 2" xfId="37794"/>
    <cellStyle name="Normal 8 2 10 2 3 4 3" xfId="21930"/>
    <cellStyle name="Normal 8 2 10 2 3 4 3 2" xfId="45724"/>
    <cellStyle name="Normal 8 2 10 2 3 4 4" xfId="29864"/>
    <cellStyle name="Normal 8 2 10 2 3 5" xfId="8056"/>
    <cellStyle name="Normal 8 2 10 2 3 5 2" xfId="31851"/>
    <cellStyle name="Normal 8 2 10 2 3 6" xfId="15987"/>
    <cellStyle name="Normal 8 2 10 2 3 6 2" xfId="39781"/>
    <cellStyle name="Normal 8 2 10 2 3 7" xfId="23920"/>
    <cellStyle name="Normal 8 2 10 2 4" xfId="77"/>
    <cellStyle name="Normal 8 2 10 2 4 2" xfId="2061"/>
    <cellStyle name="Normal 8 2 10 2 4 2 2" xfId="10038"/>
    <cellStyle name="Normal 8 2 10 2 4 2 2 2" xfId="33833"/>
    <cellStyle name="Normal 8 2 10 2 4 2 3" xfId="17969"/>
    <cellStyle name="Normal 8 2 10 2 4 2 3 2" xfId="41763"/>
    <cellStyle name="Normal 8 2 10 2 4 2 4" xfId="25902"/>
    <cellStyle name="Normal 8 2 10 2 4 3" xfId="4043"/>
    <cellStyle name="Normal 8 2 10 2 4 3 2" xfId="12019"/>
    <cellStyle name="Normal 8 2 10 2 4 3 2 2" xfId="35814"/>
    <cellStyle name="Normal 8 2 10 2 4 3 3" xfId="19950"/>
    <cellStyle name="Normal 8 2 10 2 4 3 3 2" xfId="43744"/>
    <cellStyle name="Normal 8 2 10 2 4 3 4" xfId="27883"/>
    <cellStyle name="Normal 8 2 10 2 4 4" xfId="6066"/>
    <cellStyle name="Normal 8 2 10 2 4 4 2" xfId="14000"/>
    <cellStyle name="Normal 8 2 10 2 4 4 2 2" xfId="37795"/>
    <cellStyle name="Normal 8 2 10 2 4 4 3" xfId="21931"/>
    <cellStyle name="Normal 8 2 10 2 4 4 3 2" xfId="45725"/>
    <cellStyle name="Normal 8 2 10 2 4 4 4" xfId="29865"/>
    <cellStyle name="Normal 8 2 10 2 4 5" xfId="8057"/>
    <cellStyle name="Normal 8 2 10 2 4 5 2" xfId="31852"/>
    <cellStyle name="Normal 8 2 10 2 4 6" xfId="15988"/>
    <cellStyle name="Normal 8 2 10 2 4 6 2" xfId="39782"/>
    <cellStyle name="Normal 8 2 10 2 4 7" xfId="23921"/>
    <cellStyle name="Normal 8 2 10 2 5" xfId="78"/>
    <cellStyle name="Normal 8 2 10 2 5 2" xfId="2062"/>
    <cellStyle name="Normal 8 2 10 2 5 2 2" xfId="10039"/>
    <cellStyle name="Normal 8 2 10 2 5 2 2 2" xfId="33834"/>
    <cellStyle name="Normal 8 2 10 2 5 2 3" xfId="17970"/>
    <cellStyle name="Normal 8 2 10 2 5 2 3 2" xfId="41764"/>
    <cellStyle name="Normal 8 2 10 2 5 2 4" xfId="25903"/>
    <cellStyle name="Normal 8 2 10 2 5 3" xfId="4044"/>
    <cellStyle name="Normal 8 2 10 2 5 3 2" xfId="12020"/>
    <cellStyle name="Normal 8 2 10 2 5 3 2 2" xfId="35815"/>
    <cellStyle name="Normal 8 2 10 2 5 3 3" xfId="19951"/>
    <cellStyle name="Normal 8 2 10 2 5 3 3 2" xfId="43745"/>
    <cellStyle name="Normal 8 2 10 2 5 3 4" xfId="27884"/>
    <cellStyle name="Normal 8 2 10 2 5 4" xfId="6067"/>
    <cellStyle name="Normal 8 2 10 2 5 4 2" xfId="14001"/>
    <cellStyle name="Normal 8 2 10 2 5 4 2 2" xfId="37796"/>
    <cellStyle name="Normal 8 2 10 2 5 4 3" xfId="21932"/>
    <cellStyle name="Normal 8 2 10 2 5 4 3 2" xfId="45726"/>
    <cellStyle name="Normal 8 2 10 2 5 4 4" xfId="29866"/>
    <cellStyle name="Normal 8 2 10 2 5 5" xfId="8058"/>
    <cellStyle name="Normal 8 2 10 2 5 5 2" xfId="31853"/>
    <cellStyle name="Normal 8 2 10 2 5 6" xfId="15989"/>
    <cellStyle name="Normal 8 2 10 2 5 6 2" xfId="39783"/>
    <cellStyle name="Normal 8 2 10 2 5 7" xfId="23922"/>
    <cellStyle name="Normal 8 2 10 2 6" xfId="2058"/>
    <cellStyle name="Normal 8 2 10 2 6 2" xfId="10035"/>
    <cellStyle name="Normal 8 2 10 2 6 2 2" xfId="33830"/>
    <cellStyle name="Normal 8 2 10 2 6 3" xfId="17966"/>
    <cellStyle name="Normal 8 2 10 2 6 3 2" xfId="41760"/>
    <cellStyle name="Normal 8 2 10 2 6 4" xfId="25899"/>
    <cellStyle name="Normal 8 2 10 2 7" xfId="4040"/>
    <cellStyle name="Normal 8 2 10 2 7 2" xfId="12016"/>
    <cellStyle name="Normal 8 2 10 2 7 2 2" xfId="35811"/>
    <cellStyle name="Normal 8 2 10 2 7 3" xfId="19947"/>
    <cellStyle name="Normal 8 2 10 2 7 3 2" xfId="43741"/>
    <cellStyle name="Normal 8 2 10 2 7 4" xfId="27880"/>
    <cellStyle name="Normal 8 2 10 2 8" xfId="6063"/>
    <cellStyle name="Normal 8 2 10 2 8 2" xfId="13997"/>
    <cellStyle name="Normal 8 2 10 2 8 2 2" xfId="37792"/>
    <cellStyle name="Normal 8 2 10 2 8 3" xfId="21928"/>
    <cellStyle name="Normal 8 2 10 2 8 3 2" xfId="45722"/>
    <cellStyle name="Normal 8 2 10 2 8 4" xfId="29862"/>
    <cellStyle name="Normal 8 2 10 2 9" xfId="8054"/>
    <cellStyle name="Normal 8 2 10 2 9 2" xfId="31849"/>
    <cellStyle name="Normal 8 2 10 3" xfId="79"/>
    <cellStyle name="Normal 8 2 10 3 2" xfId="2063"/>
    <cellStyle name="Normal 8 2 10 3 2 2" xfId="10040"/>
    <cellStyle name="Normal 8 2 10 3 2 2 2" xfId="33835"/>
    <cellStyle name="Normal 8 2 10 3 2 3" xfId="17971"/>
    <cellStyle name="Normal 8 2 10 3 2 3 2" xfId="41765"/>
    <cellStyle name="Normal 8 2 10 3 2 4" xfId="25904"/>
    <cellStyle name="Normal 8 2 10 3 3" xfId="4045"/>
    <cellStyle name="Normal 8 2 10 3 3 2" xfId="12021"/>
    <cellStyle name="Normal 8 2 10 3 3 2 2" xfId="35816"/>
    <cellStyle name="Normal 8 2 10 3 3 3" xfId="19952"/>
    <cellStyle name="Normal 8 2 10 3 3 3 2" xfId="43746"/>
    <cellStyle name="Normal 8 2 10 3 3 4" xfId="27885"/>
    <cellStyle name="Normal 8 2 10 3 4" xfId="6068"/>
    <cellStyle name="Normal 8 2 10 3 4 2" xfId="14002"/>
    <cellStyle name="Normal 8 2 10 3 4 2 2" xfId="37797"/>
    <cellStyle name="Normal 8 2 10 3 4 3" xfId="21933"/>
    <cellStyle name="Normal 8 2 10 3 4 3 2" xfId="45727"/>
    <cellStyle name="Normal 8 2 10 3 4 4" xfId="29867"/>
    <cellStyle name="Normal 8 2 10 3 5" xfId="8059"/>
    <cellStyle name="Normal 8 2 10 3 5 2" xfId="31854"/>
    <cellStyle name="Normal 8 2 10 3 6" xfId="15990"/>
    <cellStyle name="Normal 8 2 10 3 6 2" xfId="39784"/>
    <cellStyle name="Normal 8 2 10 3 7" xfId="23923"/>
    <cellStyle name="Normal 8 2 10 4" xfId="80"/>
    <cellStyle name="Normal 8 2 10 4 2" xfId="2064"/>
    <cellStyle name="Normal 8 2 10 4 2 2" xfId="10041"/>
    <cellStyle name="Normal 8 2 10 4 2 2 2" xfId="33836"/>
    <cellStyle name="Normal 8 2 10 4 2 3" xfId="17972"/>
    <cellStyle name="Normal 8 2 10 4 2 3 2" xfId="41766"/>
    <cellStyle name="Normal 8 2 10 4 2 4" xfId="25905"/>
    <cellStyle name="Normal 8 2 10 4 3" xfId="4046"/>
    <cellStyle name="Normal 8 2 10 4 3 2" xfId="12022"/>
    <cellStyle name="Normal 8 2 10 4 3 2 2" xfId="35817"/>
    <cellStyle name="Normal 8 2 10 4 3 3" xfId="19953"/>
    <cellStyle name="Normal 8 2 10 4 3 3 2" xfId="43747"/>
    <cellStyle name="Normal 8 2 10 4 3 4" xfId="27886"/>
    <cellStyle name="Normal 8 2 10 4 4" xfId="6069"/>
    <cellStyle name="Normal 8 2 10 4 4 2" xfId="14003"/>
    <cellStyle name="Normal 8 2 10 4 4 2 2" xfId="37798"/>
    <cellStyle name="Normal 8 2 10 4 4 3" xfId="21934"/>
    <cellStyle name="Normal 8 2 10 4 4 3 2" xfId="45728"/>
    <cellStyle name="Normal 8 2 10 4 4 4" xfId="29868"/>
    <cellStyle name="Normal 8 2 10 4 5" xfId="8060"/>
    <cellStyle name="Normal 8 2 10 4 5 2" xfId="31855"/>
    <cellStyle name="Normal 8 2 10 4 6" xfId="15991"/>
    <cellStyle name="Normal 8 2 10 4 6 2" xfId="39785"/>
    <cellStyle name="Normal 8 2 10 4 7" xfId="23924"/>
    <cellStyle name="Normal 8 2 10 5" xfId="81"/>
    <cellStyle name="Normal 8 2 10 5 2" xfId="2065"/>
    <cellStyle name="Normal 8 2 10 5 2 2" xfId="10042"/>
    <cellStyle name="Normal 8 2 10 5 2 2 2" xfId="33837"/>
    <cellStyle name="Normal 8 2 10 5 2 3" xfId="17973"/>
    <cellStyle name="Normal 8 2 10 5 2 3 2" xfId="41767"/>
    <cellStyle name="Normal 8 2 10 5 2 4" xfId="25906"/>
    <cellStyle name="Normal 8 2 10 5 3" xfId="4047"/>
    <cellStyle name="Normal 8 2 10 5 3 2" xfId="12023"/>
    <cellStyle name="Normal 8 2 10 5 3 2 2" xfId="35818"/>
    <cellStyle name="Normal 8 2 10 5 3 3" xfId="19954"/>
    <cellStyle name="Normal 8 2 10 5 3 3 2" xfId="43748"/>
    <cellStyle name="Normal 8 2 10 5 3 4" xfId="27887"/>
    <cellStyle name="Normal 8 2 10 5 4" xfId="6070"/>
    <cellStyle name="Normal 8 2 10 5 4 2" xfId="14004"/>
    <cellStyle name="Normal 8 2 10 5 4 2 2" xfId="37799"/>
    <cellStyle name="Normal 8 2 10 5 4 3" xfId="21935"/>
    <cellStyle name="Normal 8 2 10 5 4 3 2" xfId="45729"/>
    <cellStyle name="Normal 8 2 10 5 4 4" xfId="29869"/>
    <cellStyle name="Normal 8 2 10 5 5" xfId="8061"/>
    <cellStyle name="Normal 8 2 10 5 5 2" xfId="31856"/>
    <cellStyle name="Normal 8 2 10 5 6" xfId="15992"/>
    <cellStyle name="Normal 8 2 10 5 6 2" xfId="39786"/>
    <cellStyle name="Normal 8 2 10 5 7" xfId="23925"/>
    <cellStyle name="Normal 8 2 10 6" xfId="82"/>
    <cellStyle name="Normal 8 2 10 6 2" xfId="2066"/>
    <cellStyle name="Normal 8 2 10 6 2 2" xfId="10043"/>
    <cellStyle name="Normal 8 2 10 6 2 2 2" xfId="33838"/>
    <cellStyle name="Normal 8 2 10 6 2 3" xfId="17974"/>
    <cellStyle name="Normal 8 2 10 6 2 3 2" xfId="41768"/>
    <cellStyle name="Normal 8 2 10 6 2 4" xfId="25907"/>
    <cellStyle name="Normal 8 2 10 6 3" xfId="4048"/>
    <cellStyle name="Normal 8 2 10 6 3 2" xfId="12024"/>
    <cellStyle name="Normal 8 2 10 6 3 2 2" xfId="35819"/>
    <cellStyle name="Normal 8 2 10 6 3 3" xfId="19955"/>
    <cellStyle name="Normal 8 2 10 6 3 3 2" xfId="43749"/>
    <cellStyle name="Normal 8 2 10 6 3 4" xfId="27888"/>
    <cellStyle name="Normal 8 2 10 6 4" xfId="6071"/>
    <cellStyle name="Normal 8 2 10 6 4 2" xfId="14005"/>
    <cellStyle name="Normal 8 2 10 6 4 2 2" xfId="37800"/>
    <cellStyle name="Normal 8 2 10 6 4 3" xfId="21936"/>
    <cellStyle name="Normal 8 2 10 6 4 3 2" xfId="45730"/>
    <cellStyle name="Normal 8 2 10 6 4 4" xfId="29870"/>
    <cellStyle name="Normal 8 2 10 6 5" xfId="8062"/>
    <cellStyle name="Normal 8 2 10 6 5 2" xfId="31857"/>
    <cellStyle name="Normal 8 2 10 6 6" xfId="15993"/>
    <cellStyle name="Normal 8 2 10 6 6 2" xfId="39787"/>
    <cellStyle name="Normal 8 2 10 6 7" xfId="23926"/>
    <cellStyle name="Normal 8 2 10 7" xfId="2057"/>
    <cellStyle name="Normal 8 2 10 7 2" xfId="10034"/>
    <cellStyle name="Normal 8 2 10 7 2 2" xfId="33829"/>
    <cellStyle name="Normal 8 2 10 7 3" xfId="17965"/>
    <cellStyle name="Normal 8 2 10 7 3 2" xfId="41759"/>
    <cellStyle name="Normal 8 2 10 7 4" xfId="25898"/>
    <cellStyle name="Normal 8 2 10 8" xfId="4039"/>
    <cellStyle name="Normal 8 2 10 8 2" xfId="12015"/>
    <cellStyle name="Normal 8 2 10 8 2 2" xfId="35810"/>
    <cellStyle name="Normal 8 2 10 8 3" xfId="19946"/>
    <cellStyle name="Normal 8 2 10 8 3 2" xfId="43740"/>
    <cellStyle name="Normal 8 2 10 8 4" xfId="27879"/>
    <cellStyle name="Normal 8 2 10 9" xfId="6062"/>
    <cellStyle name="Normal 8 2 10 9 2" xfId="13996"/>
    <cellStyle name="Normal 8 2 10 9 2 2" xfId="37791"/>
    <cellStyle name="Normal 8 2 10 9 3" xfId="21927"/>
    <cellStyle name="Normal 8 2 10 9 3 2" xfId="45721"/>
    <cellStyle name="Normal 8 2 10 9 4" xfId="29861"/>
    <cellStyle name="Normal 8 2 11" xfId="83"/>
    <cellStyle name="Normal 8 2 11 10" xfId="8063"/>
    <cellStyle name="Normal 8 2 11 10 2" xfId="31858"/>
    <cellStyle name="Normal 8 2 11 11" xfId="15994"/>
    <cellStyle name="Normal 8 2 11 11 2" xfId="39788"/>
    <cellStyle name="Normal 8 2 11 12" xfId="23927"/>
    <cellStyle name="Normal 8 2 11 2" xfId="84"/>
    <cellStyle name="Normal 8 2 11 2 10" xfId="15995"/>
    <cellStyle name="Normal 8 2 11 2 10 2" xfId="39789"/>
    <cellStyle name="Normal 8 2 11 2 11" xfId="23928"/>
    <cellStyle name="Normal 8 2 11 2 2" xfId="85"/>
    <cellStyle name="Normal 8 2 11 2 2 2" xfId="2069"/>
    <cellStyle name="Normal 8 2 11 2 2 2 2" xfId="10046"/>
    <cellStyle name="Normal 8 2 11 2 2 2 2 2" xfId="33841"/>
    <cellStyle name="Normal 8 2 11 2 2 2 3" xfId="17977"/>
    <cellStyle name="Normal 8 2 11 2 2 2 3 2" xfId="41771"/>
    <cellStyle name="Normal 8 2 11 2 2 2 4" xfId="25910"/>
    <cellStyle name="Normal 8 2 11 2 2 3" xfId="4051"/>
    <cellStyle name="Normal 8 2 11 2 2 3 2" xfId="12027"/>
    <cellStyle name="Normal 8 2 11 2 2 3 2 2" xfId="35822"/>
    <cellStyle name="Normal 8 2 11 2 2 3 3" xfId="19958"/>
    <cellStyle name="Normal 8 2 11 2 2 3 3 2" xfId="43752"/>
    <cellStyle name="Normal 8 2 11 2 2 3 4" xfId="27891"/>
    <cellStyle name="Normal 8 2 11 2 2 4" xfId="6074"/>
    <cellStyle name="Normal 8 2 11 2 2 4 2" xfId="14008"/>
    <cellStyle name="Normal 8 2 11 2 2 4 2 2" xfId="37803"/>
    <cellStyle name="Normal 8 2 11 2 2 4 3" xfId="21939"/>
    <cellStyle name="Normal 8 2 11 2 2 4 3 2" xfId="45733"/>
    <cellStyle name="Normal 8 2 11 2 2 4 4" xfId="29873"/>
    <cellStyle name="Normal 8 2 11 2 2 5" xfId="8065"/>
    <cellStyle name="Normal 8 2 11 2 2 5 2" xfId="31860"/>
    <cellStyle name="Normal 8 2 11 2 2 6" xfId="15996"/>
    <cellStyle name="Normal 8 2 11 2 2 6 2" xfId="39790"/>
    <cellStyle name="Normal 8 2 11 2 2 7" xfId="23929"/>
    <cellStyle name="Normal 8 2 11 2 3" xfId="86"/>
    <cellStyle name="Normal 8 2 11 2 3 2" xfId="2070"/>
    <cellStyle name="Normal 8 2 11 2 3 2 2" xfId="10047"/>
    <cellStyle name="Normal 8 2 11 2 3 2 2 2" xfId="33842"/>
    <cellStyle name="Normal 8 2 11 2 3 2 3" xfId="17978"/>
    <cellStyle name="Normal 8 2 11 2 3 2 3 2" xfId="41772"/>
    <cellStyle name="Normal 8 2 11 2 3 2 4" xfId="25911"/>
    <cellStyle name="Normal 8 2 11 2 3 3" xfId="4052"/>
    <cellStyle name="Normal 8 2 11 2 3 3 2" xfId="12028"/>
    <cellStyle name="Normal 8 2 11 2 3 3 2 2" xfId="35823"/>
    <cellStyle name="Normal 8 2 11 2 3 3 3" xfId="19959"/>
    <cellStyle name="Normal 8 2 11 2 3 3 3 2" xfId="43753"/>
    <cellStyle name="Normal 8 2 11 2 3 3 4" xfId="27892"/>
    <cellStyle name="Normal 8 2 11 2 3 4" xfId="6075"/>
    <cellStyle name="Normal 8 2 11 2 3 4 2" xfId="14009"/>
    <cellStyle name="Normal 8 2 11 2 3 4 2 2" xfId="37804"/>
    <cellStyle name="Normal 8 2 11 2 3 4 3" xfId="21940"/>
    <cellStyle name="Normal 8 2 11 2 3 4 3 2" xfId="45734"/>
    <cellStyle name="Normal 8 2 11 2 3 4 4" xfId="29874"/>
    <cellStyle name="Normal 8 2 11 2 3 5" xfId="8066"/>
    <cellStyle name="Normal 8 2 11 2 3 5 2" xfId="31861"/>
    <cellStyle name="Normal 8 2 11 2 3 6" xfId="15997"/>
    <cellStyle name="Normal 8 2 11 2 3 6 2" xfId="39791"/>
    <cellStyle name="Normal 8 2 11 2 3 7" xfId="23930"/>
    <cellStyle name="Normal 8 2 11 2 4" xfId="87"/>
    <cellStyle name="Normal 8 2 11 2 4 2" xfId="2071"/>
    <cellStyle name="Normal 8 2 11 2 4 2 2" xfId="10048"/>
    <cellStyle name="Normal 8 2 11 2 4 2 2 2" xfId="33843"/>
    <cellStyle name="Normal 8 2 11 2 4 2 3" xfId="17979"/>
    <cellStyle name="Normal 8 2 11 2 4 2 3 2" xfId="41773"/>
    <cellStyle name="Normal 8 2 11 2 4 2 4" xfId="25912"/>
    <cellStyle name="Normal 8 2 11 2 4 3" xfId="4053"/>
    <cellStyle name="Normal 8 2 11 2 4 3 2" xfId="12029"/>
    <cellStyle name="Normal 8 2 11 2 4 3 2 2" xfId="35824"/>
    <cellStyle name="Normal 8 2 11 2 4 3 3" xfId="19960"/>
    <cellStyle name="Normal 8 2 11 2 4 3 3 2" xfId="43754"/>
    <cellStyle name="Normal 8 2 11 2 4 3 4" xfId="27893"/>
    <cellStyle name="Normal 8 2 11 2 4 4" xfId="6076"/>
    <cellStyle name="Normal 8 2 11 2 4 4 2" xfId="14010"/>
    <cellStyle name="Normal 8 2 11 2 4 4 2 2" xfId="37805"/>
    <cellStyle name="Normal 8 2 11 2 4 4 3" xfId="21941"/>
    <cellStyle name="Normal 8 2 11 2 4 4 3 2" xfId="45735"/>
    <cellStyle name="Normal 8 2 11 2 4 4 4" xfId="29875"/>
    <cellStyle name="Normal 8 2 11 2 4 5" xfId="8067"/>
    <cellStyle name="Normal 8 2 11 2 4 5 2" xfId="31862"/>
    <cellStyle name="Normal 8 2 11 2 4 6" xfId="15998"/>
    <cellStyle name="Normal 8 2 11 2 4 6 2" xfId="39792"/>
    <cellStyle name="Normal 8 2 11 2 4 7" xfId="23931"/>
    <cellStyle name="Normal 8 2 11 2 5" xfId="88"/>
    <cellStyle name="Normal 8 2 11 2 5 2" xfId="2072"/>
    <cellStyle name="Normal 8 2 11 2 5 2 2" xfId="10049"/>
    <cellStyle name="Normal 8 2 11 2 5 2 2 2" xfId="33844"/>
    <cellStyle name="Normal 8 2 11 2 5 2 3" xfId="17980"/>
    <cellStyle name="Normal 8 2 11 2 5 2 3 2" xfId="41774"/>
    <cellStyle name="Normal 8 2 11 2 5 2 4" xfId="25913"/>
    <cellStyle name="Normal 8 2 11 2 5 3" xfId="4054"/>
    <cellStyle name="Normal 8 2 11 2 5 3 2" xfId="12030"/>
    <cellStyle name="Normal 8 2 11 2 5 3 2 2" xfId="35825"/>
    <cellStyle name="Normal 8 2 11 2 5 3 3" xfId="19961"/>
    <cellStyle name="Normal 8 2 11 2 5 3 3 2" xfId="43755"/>
    <cellStyle name="Normal 8 2 11 2 5 3 4" xfId="27894"/>
    <cellStyle name="Normal 8 2 11 2 5 4" xfId="6077"/>
    <cellStyle name="Normal 8 2 11 2 5 4 2" xfId="14011"/>
    <cellStyle name="Normal 8 2 11 2 5 4 2 2" xfId="37806"/>
    <cellStyle name="Normal 8 2 11 2 5 4 3" xfId="21942"/>
    <cellStyle name="Normal 8 2 11 2 5 4 3 2" xfId="45736"/>
    <cellStyle name="Normal 8 2 11 2 5 4 4" xfId="29876"/>
    <cellStyle name="Normal 8 2 11 2 5 5" xfId="8068"/>
    <cellStyle name="Normal 8 2 11 2 5 5 2" xfId="31863"/>
    <cellStyle name="Normal 8 2 11 2 5 6" xfId="15999"/>
    <cellStyle name="Normal 8 2 11 2 5 6 2" xfId="39793"/>
    <cellStyle name="Normal 8 2 11 2 5 7" xfId="23932"/>
    <cellStyle name="Normal 8 2 11 2 6" xfId="2068"/>
    <cellStyle name="Normal 8 2 11 2 6 2" xfId="10045"/>
    <cellStyle name="Normal 8 2 11 2 6 2 2" xfId="33840"/>
    <cellStyle name="Normal 8 2 11 2 6 3" xfId="17976"/>
    <cellStyle name="Normal 8 2 11 2 6 3 2" xfId="41770"/>
    <cellStyle name="Normal 8 2 11 2 6 4" xfId="25909"/>
    <cellStyle name="Normal 8 2 11 2 7" xfId="4050"/>
    <cellStyle name="Normal 8 2 11 2 7 2" xfId="12026"/>
    <cellStyle name="Normal 8 2 11 2 7 2 2" xfId="35821"/>
    <cellStyle name="Normal 8 2 11 2 7 3" xfId="19957"/>
    <cellStyle name="Normal 8 2 11 2 7 3 2" xfId="43751"/>
    <cellStyle name="Normal 8 2 11 2 7 4" xfId="27890"/>
    <cellStyle name="Normal 8 2 11 2 8" xfId="6073"/>
    <cellStyle name="Normal 8 2 11 2 8 2" xfId="14007"/>
    <cellStyle name="Normal 8 2 11 2 8 2 2" xfId="37802"/>
    <cellStyle name="Normal 8 2 11 2 8 3" xfId="21938"/>
    <cellStyle name="Normal 8 2 11 2 8 3 2" xfId="45732"/>
    <cellStyle name="Normal 8 2 11 2 8 4" xfId="29872"/>
    <cellStyle name="Normal 8 2 11 2 9" xfId="8064"/>
    <cellStyle name="Normal 8 2 11 2 9 2" xfId="31859"/>
    <cellStyle name="Normal 8 2 11 3" xfId="89"/>
    <cellStyle name="Normal 8 2 11 3 2" xfId="2073"/>
    <cellStyle name="Normal 8 2 11 3 2 2" xfId="10050"/>
    <cellStyle name="Normal 8 2 11 3 2 2 2" xfId="33845"/>
    <cellStyle name="Normal 8 2 11 3 2 3" xfId="17981"/>
    <cellStyle name="Normal 8 2 11 3 2 3 2" xfId="41775"/>
    <cellStyle name="Normal 8 2 11 3 2 4" xfId="25914"/>
    <cellStyle name="Normal 8 2 11 3 3" xfId="4055"/>
    <cellStyle name="Normal 8 2 11 3 3 2" xfId="12031"/>
    <cellStyle name="Normal 8 2 11 3 3 2 2" xfId="35826"/>
    <cellStyle name="Normal 8 2 11 3 3 3" xfId="19962"/>
    <cellStyle name="Normal 8 2 11 3 3 3 2" xfId="43756"/>
    <cellStyle name="Normal 8 2 11 3 3 4" xfId="27895"/>
    <cellStyle name="Normal 8 2 11 3 4" xfId="6078"/>
    <cellStyle name="Normal 8 2 11 3 4 2" xfId="14012"/>
    <cellStyle name="Normal 8 2 11 3 4 2 2" xfId="37807"/>
    <cellStyle name="Normal 8 2 11 3 4 3" xfId="21943"/>
    <cellStyle name="Normal 8 2 11 3 4 3 2" xfId="45737"/>
    <cellStyle name="Normal 8 2 11 3 4 4" xfId="29877"/>
    <cellStyle name="Normal 8 2 11 3 5" xfId="8069"/>
    <cellStyle name="Normal 8 2 11 3 5 2" xfId="31864"/>
    <cellStyle name="Normal 8 2 11 3 6" xfId="16000"/>
    <cellStyle name="Normal 8 2 11 3 6 2" xfId="39794"/>
    <cellStyle name="Normal 8 2 11 3 7" xfId="23933"/>
    <cellStyle name="Normal 8 2 11 4" xfId="90"/>
    <cellStyle name="Normal 8 2 11 4 2" xfId="2074"/>
    <cellStyle name="Normal 8 2 11 4 2 2" xfId="10051"/>
    <cellStyle name="Normal 8 2 11 4 2 2 2" xfId="33846"/>
    <cellStyle name="Normal 8 2 11 4 2 3" xfId="17982"/>
    <cellStyle name="Normal 8 2 11 4 2 3 2" xfId="41776"/>
    <cellStyle name="Normal 8 2 11 4 2 4" xfId="25915"/>
    <cellStyle name="Normal 8 2 11 4 3" xfId="4056"/>
    <cellStyle name="Normal 8 2 11 4 3 2" xfId="12032"/>
    <cellStyle name="Normal 8 2 11 4 3 2 2" xfId="35827"/>
    <cellStyle name="Normal 8 2 11 4 3 3" xfId="19963"/>
    <cellStyle name="Normal 8 2 11 4 3 3 2" xfId="43757"/>
    <cellStyle name="Normal 8 2 11 4 3 4" xfId="27896"/>
    <cellStyle name="Normal 8 2 11 4 4" xfId="6079"/>
    <cellStyle name="Normal 8 2 11 4 4 2" xfId="14013"/>
    <cellStyle name="Normal 8 2 11 4 4 2 2" xfId="37808"/>
    <cellStyle name="Normal 8 2 11 4 4 3" xfId="21944"/>
    <cellStyle name="Normal 8 2 11 4 4 3 2" xfId="45738"/>
    <cellStyle name="Normal 8 2 11 4 4 4" xfId="29878"/>
    <cellStyle name="Normal 8 2 11 4 5" xfId="8070"/>
    <cellStyle name="Normal 8 2 11 4 5 2" xfId="31865"/>
    <cellStyle name="Normal 8 2 11 4 6" xfId="16001"/>
    <cellStyle name="Normal 8 2 11 4 6 2" xfId="39795"/>
    <cellStyle name="Normal 8 2 11 4 7" xfId="23934"/>
    <cellStyle name="Normal 8 2 11 5" xfId="91"/>
    <cellStyle name="Normal 8 2 11 5 2" xfId="2075"/>
    <cellStyle name="Normal 8 2 11 5 2 2" xfId="10052"/>
    <cellStyle name="Normal 8 2 11 5 2 2 2" xfId="33847"/>
    <cellStyle name="Normal 8 2 11 5 2 3" xfId="17983"/>
    <cellStyle name="Normal 8 2 11 5 2 3 2" xfId="41777"/>
    <cellStyle name="Normal 8 2 11 5 2 4" xfId="25916"/>
    <cellStyle name="Normal 8 2 11 5 3" xfId="4057"/>
    <cellStyle name="Normal 8 2 11 5 3 2" xfId="12033"/>
    <cellStyle name="Normal 8 2 11 5 3 2 2" xfId="35828"/>
    <cellStyle name="Normal 8 2 11 5 3 3" xfId="19964"/>
    <cellStyle name="Normal 8 2 11 5 3 3 2" xfId="43758"/>
    <cellStyle name="Normal 8 2 11 5 3 4" xfId="27897"/>
    <cellStyle name="Normal 8 2 11 5 4" xfId="6080"/>
    <cellStyle name="Normal 8 2 11 5 4 2" xfId="14014"/>
    <cellStyle name="Normal 8 2 11 5 4 2 2" xfId="37809"/>
    <cellStyle name="Normal 8 2 11 5 4 3" xfId="21945"/>
    <cellStyle name="Normal 8 2 11 5 4 3 2" xfId="45739"/>
    <cellStyle name="Normal 8 2 11 5 4 4" xfId="29879"/>
    <cellStyle name="Normal 8 2 11 5 5" xfId="8071"/>
    <cellStyle name="Normal 8 2 11 5 5 2" xfId="31866"/>
    <cellStyle name="Normal 8 2 11 5 6" xfId="16002"/>
    <cellStyle name="Normal 8 2 11 5 6 2" xfId="39796"/>
    <cellStyle name="Normal 8 2 11 5 7" xfId="23935"/>
    <cellStyle name="Normal 8 2 11 6" xfId="92"/>
    <cellStyle name="Normal 8 2 11 6 2" xfId="2076"/>
    <cellStyle name="Normal 8 2 11 6 2 2" xfId="10053"/>
    <cellStyle name="Normal 8 2 11 6 2 2 2" xfId="33848"/>
    <cellStyle name="Normal 8 2 11 6 2 3" xfId="17984"/>
    <cellStyle name="Normal 8 2 11 6 2 3 2" xfId="41778"/>
    <cellStyle name="Normal 8 2 11 6 2 4" xfId="25917"/>
    <cellStyle name="Normal 8 2 11 6 3" xfId="4058"/>
    <cellStyle name="Normal 8 2 11 6 3 2" xfId="12034"/>
    <cellStyle name="Normal 8 2 11 6 3 2 2" xfId="35829"/>
    <cellStyle name="Normal 8 2 11 6 3 3" xfId="19965"/>
    <cellStyle name="Normal 8 2 11 6 3 3 2" xfId="43759"/>
    <cellStyle name="Normal 8 2 11 6 3 4" xfId="27898"/>
    <cellStyle name="Normal 8 2 11 6 4" xfId="6081"/>
    <cellStyle name="Normal 8 2 11 6 4 2" xfId="14015"/>
    <cellStyle name="Normal 8 2 11 6 4 2 2" xfId="37810"/>
    <cellStyle name="Normal 8 2 11 6 4 3" xfId="21946"/>
    <cellStyle name="Normal 8 2 11 6 4 3 2" xfId="45740"/>
    <cellStyle name="Normal 8 2 11 6 4 4" xfId="29880"/>
    <cellStyle name="Normal 8 2 11 6 5" xfId="8072"/>
    <cellStyle name="Normal 8 2 11 6 5 2" xfId="31867"/>
    <cellStyle name="Normal 8 2 11 6 6" xfId="16003"/>
    <cellStyle name="Normal 8 2 11 6 6 2" xfId="39797"/>
    <cellStyle name="Normal 8 2 11 6 7" xfId="23936"/>
    <cellStyle name="Normal 8 2 11 7" xfId="2067"/>
    <cellStyle name="Normal 8 2 11 7 2" xfId="10044"/>
    <cellStyle name="Normal 8 2 11 7 2 2" xfId="33839"/>
    <cellStyle name="Normal 8 2 11 7 3" xfId="17975"/>
    <cellStyle name="Normal 8 2 11 7 3 2" xfId="41769"/>
    <cellStyle name="Normal 8 2 11 7 4" xfId="25908"/>
    <cellStyle name="Normal 8 2 11 8" xfId="4049"/>
    <cellStyle name="Normal 8 2 11 8 2" xfId="12025"/>
    <cellStyle name="Normal 8 2 11 8 2 2" xfId="35820"/>
    <cellStyle name="Normal 8 2 11 8 3" xfId="19956"/>
    <cellStyle name="Normal 8 2 11 8 3 2" xfId="43750"/>
    <cellStyle name="Normal 8 2 11 8 4" xfId="27889"/>
    <cellStyle name="Normal 8 2 11 9" xfId="6072"/>
    <cellStyle name="Normal 8 2 11 9 2" xfId="14006"/>
    <cellStyle name="Normal 8 2 11 9 2 2" xfId="37801"/>
    <cellStyle name="Normal 8 2 11 9 3" xfId="21937"/>
    <cellStyle name="Normal 8 2 11 9 3 2" xfId="45731"/>
    <cellStyle name="Normal 8 2 11 9 4" xfId="29871"/>
    <cellStyle name="Normal 8 2 12" xfId="93"/>
    <cellStyle name="Normal 8 2 12 10" xfId="16004"/>
    <cellStyle name="Normal 8 2 12 10 2" xfId="39798"/>
    <cellStyle name="Normal 8 2 12 11" xfId="23937"/>
    <cellStyle name="Normal 8 2 12 2" xfId="94"/>
    <cellStyle name="Normal 8 2 12 2 2" xfId="2078"/>
    <cellStyle name="Normal 8 2 12 2 2 2" xfId="10055"/>
    <cellStyle name="Normal 8 2 12 2 2 2 2" xfId="33850"/>
    <cellStyle name="Normal 8 2 12 2 2 3" xfId="17986"/>
    <cellStyle name="Normal 8 2 12 2 2 3 2" xfId="41780"/>
    <cellStyle name="Normal 8 2 12 2 2 4" xfId="25919"/>
    <cellStyle name="Normal 8 2 12 2 3" xfId="4060"/>
    <cellStyle name="Normal 8 2 12 2 3 2" xfId="12036"/>
    <cellStyle name="Normal 8 2 12 2 3 2 2" xfId="35831"/>
    <cellStyle name="Normal 8 2 12 2 3 3" xfId="19967"/>
    <cellStyle name="Normal 8 2 12 2 3 3 2" xfId="43761"/>
    <cellStyle name="Normal 8 2 12 2 3 4" xfId="27900"/>
    <cellStyle name="Normal 8 2 12 2 4" xfId="6083"/>
    <cellStyle name="Normal 8 2 12 2 4 2" xfId="14017"/>
    <cellStyle name="Normal 8 2 12 2 4 2 2" xfId="37812"/>
    <cellStyle name="Normal 8 2 12 2 4 3" xfId="21948"/>
    <cellStyle name="Normal 8 2 12 2 4 3 2" xfId="45742"/>
    <cellStyle name="Normal 8 2 12 2 4 4" xfId="29882"/>
    <cellStyle name="Normal 8 2 12 2 5" xfId="8074"/>
    <cellStyle name="Normal 8 2 12 2 5 2" xfId="31869"/>
    <cellStyle name="Normal 8 2 12 2 6" xfId="16005"/>
    <cellStyle name="Normal 8 2 12 2 6 2" xfId="39799"/>
    <cellStyle name="Normal 8 2 12 2 7" xfId="23938"/>
    <cellStyle name="Normal 8 2 12 3" xfId="95"/>
    <cellStyle name="Normal 8 2 12 3 2" xfId="2079"/>
    <cellStyle name="Normal 8 2 12 3 2 2" xfId="10056"/>
    <cellStyle name="Normal 8 2 12 3 2 2 2" xfId="33851"/>
    <cellStyle name="Normal 8 2 12 3 2 3" xfId="17987"/>
    <cellStyle name="Normal 8 2 12 3 2 3 2" xfId="41781"/>
    <cellStyle name="Normal 8 2 12 3 2 4" xfId="25920"/>
    <cellStyle name="Normal 8 2 12 3 3" xfId="4061"/>
    <cellStyle name="Normal 8 2 12 3 3 2" xfId="12037"/>
    <cellStyle name="Normal 8 2 12 3 3 2 2" xfId="35832"/>
    <cellStyle name="Normal 8 2 12 3 3 3" xfId="19968"/>
    <cellStyle name="Normal 8 2 12 3 3 3 2" xfId="43762"/>
    <cellStyle name="Normal 8 2 12 3 3 4" xfId="27901"/>
    <cellStyle name="Normal 8 2 12 3 4" xfId="6084"/>
    <cellStyle name="Normal 8 2 12 3 4 2" xfId="14018"/>
    <cellStyle name="Normal 8 2 12 3 4 2 2" xfId="37813"/>
    <cellStyle name="Normal 8 2 12 3 4 3" xfId="21949"/>
    <cellStyle name="Normal 8 2 12 3 4 3 2" xfId="45743"/>
    <cellStyle name="Normal 8 2 12 3 4 4" xfId="29883"/>
    <cellStyle name="Normal 8 2 12 3 5" xfId="8075"/>
    <cellStyle name="Normal 8 2 12 3 5 2" xfId="31870"/>
    <cellStyle name="Normal 8 2 12 3 6" xfId="16006"/>
    <cellStyle name="Normal 8 2 12 3 6 2" xfId="39800"/>
    <cellStyle name="Normal 8 2 12 3 7" xfId="23939"/>
    <cellStyle name="Normal 8 2 12 4" xfId="96"/>
    <cellStyle name="Normal 8 2 12 4 2" xfId="2080"/>
    <cellStyle name="Normal 8 2 12 4 2 2" xfId="10057"/>
    <cellStyle name="Normal 8 2 12 4 2 2 2" xfId="33852"/>
    <cellStyle name="Normal 8 2 12 4 2 3" xfId="17988"/>
    <cellStyle name="Normal 8 2 12 4 2 3 2" xfId="41782"/>
    <cellStyle name="Normal 8 2 12 4 2 4" xfId="25921"/>
    <cellStyle name="Normal 8 2 12 4 3" xfId="4062"/>
    <cellStyle name="Normal 8 2 12 4 3 2" xfId="12038"/>
    <cellStyle name="Normal 8 2 12 4 3 2 2" xfId="35833"/>
    <cellStyle name="Normal 8 2 12 4 3 3" xfId="19969"/>
    <cellStyle name="Normal 8 2 12 4 3 3 2" xfId="43763"/>
    <cellStyle name="Normal 8 2 12 4 3 4" xfId="27902"/>
    <cellStyle name="Normal 8 2 12 4 4" xfId="6085"/>
    <cellStyle name="Normal 8 2 12 4 4 2" xfId="14019"/>
    <cellStyle name="Normal 8 2 12 4 4 2 2" xfId="37814"/>
    <cellStyle name="Normal 8 2 12 4 4 3" xfId="21950"/>
    <cellStyle name="Normal 8 2 12 4 4 3 2" xfId="45744"/>
    <cellStyle name="Normal 8 2 12 4 4 4" xfId="29884"/>
    <cellStyle name="Normal 8 2 12 4 5" xfId="8076"/>
    <cellStyle name="Normal 8 2 12 4 5 2" xfId="31871"/>
    <cellStyle name="Normal 8 2 12 4 6" xfId="16007"/>
    <cellStyle name="Normal 8 2 12 4 6 2" xfId="39801"/>
    <cellStyle name="Normal 8 2 12 4 7" xfId="23940"/>
    <cellStyle name="Normal 8 2 12 5" xfId="97"/>
    <cellStyle name="Normal 8 2 12 5 2" xfId="2081"/>
    <cellStyle name="Normal 8 2 12 5 2 2" xfId="10058"/>
    <cellStyle name="Normal 8 2 12 5 2 2 2" xfId="33853"/>
    <cellStyle name="Normal 8 2 12 5 2 3" xfId="17989"/>
    <cellStyle name="Normal 8 2 12 5 2 3 2" xfId="41783"/>
    <cellStyle name="Normal 8 2 12 5 2 4" xfId="25922"/>
    <cellStyle name="Normal 8 2 12 5 3" xfId="4063"/>
    <cellStyle name="Normal 8 2 12 5 3 2" xfId="12039"/>
    <cellStyle name="Normal 8 2 12 5 3 2 2" xfId="35834"/>
    <cellStyle name="Normal 8 2 12 5 3 3" xfId="19970"/>
    <cellStyle name="Normal 8 2 12 5 3 3 2" xfId="43764"/>
    <cellStyle name="Normal 8 2 12 5 3 4" xfId="27903"/>
    <cellStyle name="Normal 8 2 12 5 4" xfId="6086"/>
    <cellStyle name="Normal 8 2 12 5 4 2" xfId="14020"/>
    <cellStyle name="Normal 8 2 12 5 4 2 2" xfId="37815"/>
    <cellStyle name="Normal 8 2 12 5 4 3" xfId="21951"/>
    <cellStyle name="Normal 8 2 12 5 4 3 2" xfId="45745"/>
    <cellStyle name="Normal 8 2 12 5 4 4" xfId="29885"/>
    <cellStyle name="Normal 8 2 12 5 5" xfId="8077"/>
    <cellStyle name="Normal 8 2 12 5 5 2" xfId="31872"/>
    <cellStyle name="Normal 8 2 12 5 6" xfId="16008"/>
    <cellStyle name="Normal 8 2 12 5 6 2" xfId="39802"/>
    <cellStyle name="Normal 8 2 12 5 7" xfId="23941"/>
    <cellStyle name="Normal 8 2 12 6" xfId="2077"/>
    <cellStyle name="Normal 8 2 12 6 2" xfId="10054"/>
    <cellStyle name="Normal 8 2 12 6 2 2" xfId="33849"/>
    <cellStyle name="Normal 8 2 12 6 3" xfId="17985"/>
    <cellStyle name="Normal 8 2 12 6 3 2" xfId="41779"/>
    <cellStyle name="Normal 8 2 12 6 4" xfId="25918"/>
    <cellStyle name="Normal 8 2 12 7" xfId="4059"/>
    <cellStyle name="Normal 8 2 12 7 2" xfId="12035"/>
    <cellStyle name="Normal 8 2 12 7 2 2" xfId="35830"/>
    <cellStyle name="Normal 8 2 12 7 3" xfId="19966"/>
    <cellStyle name="Normal 8 2 12 7 3 2" xfId="43760"/>
    <cellStyle name="Normal 8 2 12 7 4" xfId="27899"/>
    <cellStyle name="Normal 8 2 12 8" xfId="6082"/>
    <cellStyle name="Normal 8 2 12 8 2" xfId="14016"/>
    <cellStyle name="Normal 8 2 12 8 2 2" xfId="37811"/>
    <cellStyle name="Normal 8 2 12 8 3" xfId="21947"/>
    <cellStyle name="Normal 8 2 12 8 3 2" xfId="45741"/>
    <cellStyle name="Normal 8 2 12 8 4" xfId="29881"/>
    <cellStyle name="Normal 8 2 12 9" xfId="8073"/>
    <cellStyle name="Normal 8 2 12 9 2" xfId="31868"/>
    <cellStyle name="Normal 8 2 13" xfId="98"/>
    <cellStyle name="Normal 8 2 13 2" xfId="2082"/>
    <cellStyle name="Normal 8 2 13 2 2" xfId="10059"/>
    <cellStyle name="Normal 8 2 13 2 2 2" xfId="33854"/>
    <cellStyle name="Normal 8 2 13 2 3" xfId="17990"/>
    <cellStyle name="Normal 8 2 13 2 3 2" xfId="41784"/>
    <cellStyle name="Normal 8 2 13 2 4" xfId="25923"/>
    <cellStyle name="Normal 8 2 13 3" xfId="4064"/>
    <cellStyle name="Normal 8 2 13 3 2" xfId="12040"/>
    <cellStyle name="Normal 8 2 13 3 2 2" xfId="35835"/>
    <cellStyle name="Normal 8 2 13 3 3" xfId="19971"/>
    <cellStyle name="Normal 8 2 13 3 3 2" xfId="43765"/>
    <cellStyle name="Normal 8 2 13 3 4" xfId="27904"/>
    <cellStyle name="Normal 8 2 13 4" xfId="6087"/>
    <cellStyle name="Normal 8 2 13 4 2" xfId="14021"/>
    <cellStyle name="Normal 8 2 13 4 2 2" xfId="37816"/>
    <cellStyle name="Normal 8 2 13 4 3" xfId="21952"/>
    <cellStyle name="Normal 8 2 13 4 3 2" xfId="45746"/>
    <cellStyle name="Normal 8 2 13 4 4" xfId="29886"/>
    <cellStyle name="Normal 8 2 13 5" xfId="8078"/>
    <cellStyle name="Normal 8 2 13 5 2" xfId="31873"/>
    <cellStyle name="Normal 8 2 13 6" xfId="16009"/>
    <cellStyle name="Normal 8 2 13 6 2" xfId="39803"/>
    <cellStyle name="Normal 8 2 13 7" xfId="23942"/>
    <cellStyle name="Normal 8 2 14" xfId="99"/>
    <cellStyle name="Normal 8 2 14 2" xfId="2083"/>
    <cellStyle name="Normal 8 2 14 2 2" xfId="10060"/>
    <cellStyle name="Normal 8 2 14 2 2 2" xfId="33855"/>
    <cellStyle name="Normal 8 2 14 2 3" xfId="17991"/>
    <cellStyle name="Normal 8 2 14 2 3 2" xfId="41785"/>
    <cellStyle name="Normal 8 2 14 2 4" xfId="25924"/>
    <cellStyle name="Normal 8 2 14 3" xfId="4065"/>
    <cellStyle name="Normal 8 2 14 3 2" xfId="12041"/>
    <cellStyle name="Normal 8 2 14 3 2 2" xfId="35836"/>
    <cellStyle name="Normal 8 2 14 3 3" xfId="19972"/>
    <cellStyle name="Normal 8 2 14 3 3 2" xfId="43766"/>
    <cellStyle name="Normal 8 2 14 3 4" xfId="27905"/>
    <cellStyle name="Normal 8 2 14 4" xfId="6088"/>
    <cellStyle name="Normal 8 2 14 4 2" xfId="14022"/>
    <cellStyle name="Normal 8 2 14 4 2 2" xfId="37817"/>
    <cellStyle name="Normal 8 2 14 4 3" xfId="21953"/>
    <cellStyle name="Normal 8 2 14 4 3 2" xfId="45747"/>
    <cellStyle name="Normal 8 2 14 4 4" xfId="29887"/>
    <cellStyle name="Normal 8 2 14 5" xfId="8079"/>
    <cellStyle name="Normal 8 2 14 5 2" xfId="31874"/>
    <cellStyle name="Normal 8 2 14 6" xfId="16010"/>
    <cellStyle name="Normal 8 2 14 6 2" xfId="39804"/>
    <cellStyle name="Normal 8 2 14 7" xfId="23943"/>
    <cellStyle name="Normal 8 2 15" xfId="100"/>
    <cellStyle name="Normal 8 2 15 2" xfId="2084"/>
    <cellStyle name="Normal 8 2 15 2 2" xfId="10061"/>
    <cellStyle name="Normal 8 2 15 2 2 2" xfId="33856"/>
    <cellStyle name="Normal 8 2 15 2 3" xfId="17992"/>
    <cellStyle name="Normal 8 2 15 2 3 2" xfId="41786"/>
    <cellStyle name="Normal 8 2 15 2 4" xfId="25925"/>
    <cellStyle name="Normal 8 2 15 3" xfId="4066"/>
    <cellStyle name="Normal 8 2 15 3 2" xfId="12042"/>
    <cellStyle name="Normal 8 2 15 3 2 2" xfId="35837"/>
    <cellStyle name="Normal 8 2 15 3 3" xfId="19973"/>
    <cellStyle name="Normal 8 2 15 3 3 2" xfId="43767"/>
    <cellStyle name="Normal 8 2 15 3 4" xfId="27906"/>
    <cellStyle name="Normal 8 2 15 4" xfId="6089"/>
    <cellStyle name="Normal 8 2 15 4 2" xfId="14023"/>
    <cellStyle name="Normal 8 2 15 4 2 2" xfId="37818"/>
    <cellStyle name="Normal 8 2 15 4 3" xfId="21954"/>
    <cellStyle name="Normal 8 2 15 4 3 2" xfId="45748"/>
    <cellStyle name="Normal 8 2 15 4 4" xfId="29888"/>
    <cellStyle name="Normal 8 2 15 5" xfId="8080"/>
    <cellStyle name="Normal 8 2 15 5 2" xfId="31875"/>
    <cellStyle name="Normal 8 2 15 6" xfId="16011"/>
    <cellStyle name="Normal 8 2 15 6 2" xfId="39805"/>
    <cellStyle name="Normal 8 2 15 7" xfId="23944"/>
    <cellStyle name="Normal 8 2 16" xfId="101"/>
    <cellStyle name="Normal 8 2 16 2" xfId="2085"/>
    <cellStyle name="Normal 8 2 16 2 2" xfId="10062"/>
    <cellStyle name="Normal 8 2 16 2 2 2" xfId="33857"/>
    <cellStyle name="Normal 8 2 16 2 3" xfId="17993"/>
    <cellStyle name="Normal 8 2 16 2 3 2" xfId="41787"/>
    <cellStyle name="Normal 8 2 16 2 4" xfId="25926"/>
    <cellStyle name="Normal 8 2 16 3" xfId="4067"/>
    <cellStyle name="Normal 8 2 16 3 2" xfId="12043"/>
    <cellStyle name="Normal 8 2 16 3 2 2" xfId="35838"/>
    <cellStyle name="Normal 8 2 16 3 3" xfId="19974"/>
    <cellStyle name="Normal 8 2 16 3 3 2" xfId="43768"/>
    <cellStyle name="Normal 8 2 16 3 4" xfId="27907"/>
    <cellStyle name="Normal 8 2 16 4" xfId="6090"/>
    <cellStyle name="Normal 8 2 16 4 2" xfId="14024"/>
    <cellStyle name="Normal 8 2 16 4 2 2" xfId="37819"/>
    <cellStyle name="Normal 8 2 16 4 3" xfId="21955"/>
    <cellStyle name="Normal 8 2 16 4 3 2" xfId="45749"/>
    <cellStyle name="Normal 8 2 16 4 4" xfId="29889"/>
    <cellStyle name="Normal 8 2 16 5" xfId="8081"/>
    <cellStyle name="Normal 8 2 16 5 2" xfId="31876"/>
    <cellStyle name="Normal 8 2 16 6" xfId="16012"/>
    <cellStyle name="Normal 8 2 16 6 2" xfId="39806"/>
    <cellStyle name="Normal 8 2 16 7" xfId="23945"/>
    <cellStyle name="Normal 8 2 17" xfId="2056"/>
    <cellStyle name="Normal 8 2 17 2" xfId="10033"/>
    <cellStyle name="Normal 8 2 17 2 2" xfId="33828"/>
    <cellStyle name="Normal 8 2 17 3" xfId="17964"/>
    <cellStyle name="Normal 8 2 17 3 2" xfId="41758"/>
    <cellStyle name="Normal 8 2 17 4" xfId="25897"/>
    <cellStyle name="Normal 8 2 18" xfId="4038"/>
    <cellStyle name="Normal 8 2 18 2" xfId="12014"/>
    <cellStyle name="Normal 8 2 18 2 2" xfId="35809"/>
    <cellStyle name="Normal 8 2 18 3" xfId="19945"/>
    <cellStyle name="Normal 8 2 18 3 2" xfId="43739"/>
    <cellStyle name="Normal 8 2 18 4" xfId="27878"/>
    <cellStyle name="Normal 8 2 19" xfId="6061"/>
    <cellStyle name="Normal 8 2 19 2" xfId="13995"/>
    <cellStyle name="Normal 8 2 19 2 2" xfId="37790"/>
    <cellStyle name="Normal 8 2 19 3" xfId="21926"/>
    <cellStyle name="Normal 8 2 19 3 2" xfId="45720"/>
    <cellStyle name="Normal 8 2 19 4" xfId="29860"/>
    <cellStyle name="Normal 8 2 2" xfId="102"/>
    <cellStyle name="Normal 8 2 2 10" xfId="103"/>
    <cellStyle name="Normal 8 2 2 10 10" xfId="16014"/>
    <cellStyle name="Normal 8 2 2 10 10 2" xfId="39808"/>
    <cellStyle name="Normal 8 2 2 10 11" xfId="23947"/>
    <cellStyle name="Normal 8 2 2 10 2" xfId="104"/>
    <cellStyle name="Normal 8 2 2 10 2 2" xfId="2088"/>
    <cellStyle name="Normal 8 2 2 10 2 2 2" xfId="10065"/>
    <cellStyle name="Normal 8 2 2 10 2 2 2 2" xfId="33860"/>
    <cellStyle name="Normal 8 2 2 10 2 2 3" xfId="17996"/>
    <cellStyle name="Normal 8 2 2 10 2 2 3 2" xfId="41790"/>
    <cellStyle name="Normal 8 2 2 10 2 2 4" xfId="25929"/>
    <cellStyle name="Normal 8 2 2 10 2 3" xfId="4070"/>
    <cellStyle name="Normal 8 2 2 10 2 3 2" xfId="12046"/>
    <cellStyle name="Normal 8 2 2 10 2 3 2 2" xfId="35841"/>
    <cellStyle name="Normal 8 2 2 10 2 3 3" xfId="19977"/>
    <cellStyle name="Normal 8 2 2 10 2 3 3 2" xfId="43771"/>
    <cellStyle name="Normal 8 2 2 10 2 3 4" xfId="27910"/>
    <cellStyle name="Normal 8 2 2 10 2 4" xfId="6093"/>
    <cellStyle name="Normal 8 2 2 10 2 4 2" xfId="14027"/>
    <cellStyle name="Normal 8 2 2 10 2 4 2 2" xfId="37822"/>
    <cellStyle name="Normal 8 2 2 10 2 4 3" xfId="21958"/>
    <cellStyle name="Normal 8 2 2 10 2 4 3 2" xfId="45752"/>
    <cellStyle name="Normal 8 2 2 10 2 4 4" xfId="29892"/>
    <cellStyle name="Normal 8 2 2 10 2 5" xfId="8084"/>
    <cellStyle name="Normal 8 2 2 10 2 5 2" xfId="31879"/>
    <cellStyle name="Normal 8 2 2 10 2 6" xfId="16015"/>
    <cellStyle name="Normal 8 2 2 10 2 6 2" xfId="39809"/>
    <cellStyle name="Normal 8 2 2 10 2 7" xfId="23948"/>
    <cellStyle name="Normal 8 2 2 10 3" xfId="105"/>
    <cellStyle name="Normal 8 2 2 10 3 2" xfId="2089"/>
    <cellStyle name="Normal 8 2 2 10 3 2 2" xfId="10066"/>
    <cellStyle name="Normal 8 2 2 10 3 2 2 2" xfId="33861"/>
    <cellStyle name="Normal 8 2 2 10 3 2 3" xfId="17997"/>
    <cellStyle name="Normal 8 2 2 10 3 2 3 2" xfId="41791"/>
    <cellStyle name="Normal 8 2 2 10 3 2 4" xfId="25930"/>
    <cellStyle name="Normal 8 2 2 10 3 3" xfId="4071"/>
    <cellStyle name="Normal 8 2 2 10 3 3 2" xfId="12047"/>
    <cellStyle name="Normal 8 2 2 10 3 3 2 2" xfId="35842"/>
    <cellStyle name="Normal 8 2 2 10 3 3 3" xfId="19978"/>
    <cellStyle name="Normal 8 2 2 10 3 3 3 2" xfId="43772"/>
    <cellStyle name="Normal 8 2 2 10 3 3 4" xfId="27911"/>
    <cellStyle name="Normal 8 2 2 10 3 4" xfId="6094"/>
    <cellStyle name="Normal 8 2 2 10 3 4 2" xfId="14028"/>
    <cellStyle name="Normal 8 2 2 10 3 4 2 2" xfId="37823"/>
    <cellStyle name="Normal 8 2 2 10 3 4 3" xfId="21959"/>
    <cellStyle name="Normal 8 2 2 10 3 4 3 2" xfId="45753"/>
    <cellStyle name="Normal 8 2 2 10 3 4 4" xfId="29893"/>
    <cellStyle name="Normal 8 2 2 10 3 5" xfId="8085"/>
    <cellStyle name="Normal 8 2 2 10 3 5 2" xfId="31880"/>
    <cellStyle name="Normal 8 2 2 10 3 6" xfId="16016"/>
    <cellStyle name="Normal 8 2 2 10 3 6 2" xfId="39810"/>
    <cellStyle name="Normal 8 2 2 10 3 7" xfId="23949"/>
    <cellStyle name="Normal 8 2 2 10 4" xfId="106"/>
    <cellStyle name="Normal 8 2 2 10 4 2" xfId="2090"/>
    <cellStyle name="Normal 8 2 2 10 4 2 2" xfId="10067"/>
    <cellStyle name="Normal 8 2 2 10 4 2 2 2" xfId="33862"/>
    <cellStyle name="Normal 8 2 2 10 4 2 3" xfId="17998"/>
    <cellStyle name="Normal 8 2 2 10 4 2 3 2" xfId="41792"/>
    <cellStyle name="Normal 8 2 2 10 4 2 4" xfId="25931"/>
    <cellStyle name="Normal 8 2 2 10 4 3" xfId="4072"/>
    <cellStyle name="Normal 8 2 2 10 4 3 2" xfId="12048"/>
    <cellStyle name="Normal 8 2 2 10 4 3 2 2" xfId="35843"/>
    <cellStyle name="Normal 8 2 2 10 4 3 3" xfId="19979"/>
    <cellStyle name="Normal 8 2 2 10 4 3 3 2" xfId="43773"/>
    <cellStyle name="Normal 8 2 2 10 4 3 4" xfId="27912"/>
    <cellStyle name="Normal 8 2 2 10 4 4" xfId="6095"/>
    <cellStyle name="Normal 8 2 2 10 4 4 2" xfId="14029"/>
    <cellStyle name="Normal 8 2 2 10 4 4 2 2" xfId="37824"/>
    <cellStyle name="Normal 8 2 2 10 4 4 3" xfId="21960"/>
    <cellStyle name="Normal 8 2 2 10 4 4 3 2" xfId="45754"/>
    <cellStyle name="Normal 8 2 2 10 4 4 4" xfId="29894"/>
    <cellStyle name="Normal 8 2 2 10 4 5" xfId="8086"/>
    <cellStyle name="Normal 8 2 2 10 4 5 2" xfId="31881"/>
    <cellStyle name="Normal 8 2 2 10 4 6" xfId="16017"/>
    <cellStyle name="Normal 8 2 2 10 4 6 2" xfId="39811"/>
    <cellStyle name="Normal 8 2 2 10 4 7" xfId="23950"/>
    <cellStyle name="Normal 8 2 2 10 5" xfId="107"/>
    <cellStyle name="Normal 8 2 2 10 5 2" xfId="2091"/>
    <cellStyle name="Normal 8 2 2 10 5 2 2" xfId="10068"/>
    <cellStyle name="Normal 8 2 2 10 5 2 2 2" xfId="33863"/>
    <cellStyle name="Normal 8 2 2 10 5 2 3" xfId="17999"/>
    <cellStyle name="Normal 8 2 2 10 5 2 3 2" xfId="41793"/>
    <cellStyle name="Normal 8 2 2 10 5 2 4" xfId="25932"/>
    <cellStyle name="Normal 8 2 2 10 5 3" xfId="4073"/>
    <cellStyle name="Normal 8 2 2 10 5 3 2" xfId="12049"/>
    <cellStyle name="Normal 8 2 2 10 5 3 2 2" xfId="35844"/>
    <cellStyle name="Normal 8 2 2 10 5 3 3" xfId="19980"/>
    <cellStyle name="Normal 8 2 2 10 5 3 3 2" xfId="43774"/>
    <cellStyle name="Normal 8 2 2 10 5 3 4" xfId="27913"/>
    <cellStyle name="Normal 8 2 2 10 5 4" xfId="6096"/>
    <cellStyle name="Normal 8 2 2 10 5 4 2" xfId="14030"/>
    <cellStyle name="Normal 8 2 2 10 5 4 2 2" xfId="37825"/>
    <cellStyle name="Normal 8 2 2 10 5 4 3" xfId="21961"/>
    <cellStyle name="Normal 8 2 2 10 5 4 3 2" xfId="45755"/>
    <cellStyle name="Normal 8 2 2 10 5 4 4" xfId="29895"/>
    <cellStyle name="Normal 8 2 2 10 5 5" xfId="8087"/>
    <cellStyle name="Normal 8 2 2 10 5 5 2" xfId="31882"/>
    <cellStyle name="Normal 8 2 2 10 5 6" xfId="16018"/>
    <cellStyle name="Normal 8 2 2 10 5 6 2" xfId="39812"/>
    <cellStyle name="Normal 8 2 2 10 5 7" xfId="23951"/>
    <cellStyle name="Normal 8 2 2 10 6" xfId="2087"/>
    <cellStyle name="Normal 8 2 2 10 6 2" xfId="10064"/>
    <cellStyle name="Normal 8 2 2 10 6 2 2" xfId="33859"/>
    <cellStyle name="Normal 8 2 2 10 6 3" xfId="17995"/>
    <cellStyle name="Normal 8 2 2 10 6 3 2" xfId="41789"/>
    <cellStyle name="Normal 8 2 2 10 6 4" xfId="25928"/>
    <cellStyle name="Normal 8 2 2 10 7" xfId="4069"/>
    <cellStyle name="Normal 8 2 2 10 7 2" xfId="12045"/>
    <cellStyle name="Normal 8 2 2 10 7 2 2" xfId="35840"/>
    <cellStyle name="Normal 8 2 2 10 7 3" xfId="19976"/>
    <cellStyle name="Normal 8 2 2 10 7 3 2" xfId="43770"/>
    <cellStyle name="Normal 8 2 2 10 7 4" xfId="27909"/>
    <cellStyle name="Normal 8 2 2 10 8" xfId="6092"/>
    <cellStyle name="Normal 8 2 2 10 8 2" xfId="14026"/>
    <cellStyle name="Normal 8 2 2 10 8 2 2" xfId="37821"/>
    <cellStyle name="Normal 8 2 2 10 8 3" xfId="21957"/>
    <cellStyle name="Normal 8 2 2 10 8 3 2" xfId="45751"/>
    <cellStyle name="Normal 8 2 2 10 8 4" xfId="29891"/>
    <cellStyle name="Normal 8 2 2 10 9" xfId="8083"/>
    <cellStyle name="Normal 8 2 2 10 9 2" xfId="31878"/>
    <cellStyle name="Normal 8 2 2 11" xfId="108"/>
    <cellStyle name="Normal 8 2 2 11 2" xfId="2092"/>
    <cellStyle name="Normal 8 2 2 11 2 2" xfId="10069"/>
    <cellStyle name="Normal 8 2 2 11 2 2 2" xfId="33864"/>
    <cellStyle name="Normal 8 2 2 11 2 3" xfId="18000"/>
    <cellStyle name="Normal 8 2 2 11 2 3 2" xfId="41794"/>
    <cellStyle name="Normal 8 2 2 11 2 4" xfId="25933"/>
    <cellStyle name="Normal 8 2 2 11 3" xfId="4074"/>
    <cellStyle name="Normal 8 2 2 11 3 2" xfId="12050"/>
    <cellStyle name="Normal 8 2 2 11 3 2 2" xfId="35845"/>
    <cellStyle name="Normal 8 2 2 11 3 3" xfId="19981"/>
    <cellStyle name="Normal 8 2 2 11 3 3 2" xfId="43775"/>
    <cellStyle name="Normal 8 2 2 11 3 4" xfId="27914"/>
    <cellStyle name="Normal 8 2 2 11 4" xfId="6097"/>
    <cellStyle name="Normal 8 2 2 11 4 2" xfId="14031"/>
    <cellStyle name="Normal 8 2 2 11 4 2 2" xfId="37826"/>
    <cellStyle name="Normal 8 2 2 11 4 3" xfId="21962"/>
    <cellStyle name="Normal 8 2 2 11 4 3 2" xfId="45756"/>
    <cellStyle name="Normal 8 2 2 11 4 4" xfId="29896"/>
    <cellStyle name="Normal 8 2 2 11 5" xfId="8088"/>
    <cellStyle name="Normal 8 2 2 11 5 2" xfId="31883"/>
    <cellStyle name="Normal 8 2 2 11 6" xfId="16019"/>
    <cellStyle name="Normal 8 2 2 11 6 2" xfId="39813"/>
    <cellStyle name="Normal 8 2 2 11 7" xfId="23952"/>
    <cellStyle name="Normal 8 2 2 12" xfId="109"/>
    <cellStyle name="Normal 8 2 2 12 2" xfId="2093"/>
    <cellStyle name="Normal 8 2 2 12 2 2" xfId="10070"/>
    <cellStyle name="Normal 8 2 2 12 2 2 2" xfId="33865"/>
    <cellStyle name="Normal 8 2 2 12 2 3" xfId="18001"/>
    <cellStyle name="Normal 8 2 2 12 2 3 2" xfId="41795"/>
    <cellStyle name="Normal 8 2 2 12 2 4" xfId="25934"/>
    <cellStyle name="Normal 8 2 2 12 3" xfId="4075"/>
    <cellStyle name="Normal 8 2 2 12 3 2" xfId="12051"/>
    <cellStyle name="Normal 8 2 2 12 3 2 2" xfId="35846"/>
    <cellStyle name="Normal 8 2 2 12 3 3" xfId="19982"/>
    <cellStyle name="Normal 8 2 2 12 3 3 2" xfId="43776"/>
    <cellStyle name="Normal 8 2 2 12 3 4" xfId="27915"/>
    <cellStyle name="Normal 8 2 2 12 4" xfId="6098"/>
    <cellStyle name="Normal 8 2 2 12 4 2" xfId="14032"/>
    <cellStyle name="Normal 8 2 2 12 4 2 2" xfId="37827"/>
    <cellStyle name="Normal 8 2 2 12 4 3" xfId="21963"/>
    <cellStyle name="Normal 8 2 2 12 4 3 2" xfId="45757"/>
    <cellStyle name="Normal 8 2 2 12 4 4" xfId="29897"/>
    <cellStyle name="Normal 8 2 2 12 5" xfId="8089"/>
    <cellStyle name="Normal 8 2 2 12 5 2" xfId="31884"/>
    <cellStyle name="Normal 8 2 2 12 6" xfId="16020"/>
    <cellStyle name="Normal 8 2 2 12 6 2" xfId="39814"/>
    <cellStyle name="Normal 8 2 2 12 7" xfId="23953"/>
    <cellStyle name="Normal 8 2 2 13" xfId="110"/>
    <cellStyle name="Normal 8 2 2 13 2" xfId="2094"/>
    <cellStyle name="Normal 8 2 2 13 2 2" xfId="10071"/>
    <cellStyle name="Normal 8 2 2 13 2 2 2" xfId="33866"/>
    <cellStyle name="Normal 8 2 2 13 2 3" xfId="18002"/>
    <cellStyle name="Normal 8 2 2 13 2 3 2" xfId="41796"/>
    <cellStyle name="Normal 8 2 2 13 2 4" xfId="25935"/>
    <cellStyle name="Normal 8 2 2 13 3" xfId="4076"/>
    <cellStyle name="Normal 8 2 2 13 3 2" xfId="12052"/>
    <cellStyle name="Normal 8 2 2 13 3 2 2" xfId="35847"/>
    <cellStyle name="Normal 8 2 2 13 3 3" xfId="19983"/>
    <cellStyle name="Normal 8 2 2 13 3 3 2" xfId="43777"/>
    <cellStyle name="Normal 8 2 2 13 3 4" xfId="27916"/>
    <cellStyle name="Normal 8 2 2 13 4" xfId="6099"/>
    <cellStyle name="Normal 8 2 2 13 4 2" xfId="14033"/>
    <cellStyle name="Normal 8 2 2 13 4 2 2" xfId="37828"/>
    <cellStyle name="Normal 8 2 2 13 4 3" xfId="21964"/>
    <cellStyle name="Normal 8 2 2 13 4 3 2" xfId="45758"/>
    <cellStyle name="Normal 8 2 2 13 4 4" xfId="29898"/>
    <cellStyle name="Normal 8 2 2 13 5" xfId="8090"/>
    <cellStyle name="Normal 8 2 2 13 5 2" xfId="31885"/>
    <cellStyle name="Normal 8 2 2 13 6" xfId="16021"/>
    <cellStyle name="Normal 8 2 2 13 6 2" xfId="39815"/>
    <cellStyle name="Normal 8 2 2 13 7" xfId="23954"/>
    <cellStyle name="Normal 8 2 2 14" xfId="111"/>
    <cellStyle name="Normal 8 2 2 14 2" xfId="2095"/>
    <cellStyle name="Normal 8 2 2 14 2 2" xfId="10072"/>
    <cellStyle name="Normal 8 2 2 14 2 2 2" xfId="33867"/>
    <cellStyle name="Normal 8 2 2 14 2 3" xfId="18003"/>
    <cellStyle name="Normal 8 2 2 14 2 3 2" xfId="41797"/>
    <cellStyle name="Normal 8 2 2 14 2 4" xfId="25936"/>
    <cellStyle name="Normal 8 2 2 14 3" xfId="4077"/>
    <cellStyle name="Normal 8 2 2 14 3 2" xfId="12053"/>
    <cellStyle name="Normal 8 2 2 14 3 2 2" xfId="35848"/>
    <cellStyle name="Normal 8 2 2 14 3 3" xfId="19984"/>
    <cellStyle name="Normal 8 2 2 14 3 3 2" xfId="43778"/>
    <cellStyle name="Normal 8 2 2 14 3 4" xfId="27917"/>
    <cellStyle name="Normal 8 2 2 14 4" xfId="6100"/>
    <cellStyle name="Normal 8 2 2 14 4 2" xfId="14034"/>
    <cellStyle name="Normal 8 2 2 14 4 2 2" xfId="37829"/>
    <cellStyle name="Normal 8 2 2 14 4 3" xfId="21965"/>
    <cellStyle name="Normal 8 2 2 14 4 3 2" xfId="45759"/>
    <cellStyle name="Normal 8 2 2 14 4 4" xfId="29899"/>
    <cellStyle name="Normal 8 2 2 14 5" xfId="8091"/>
    <cellStyle name="Normal 8 2 2 14 5 2" xfId="31886"/>
    <cellStyle name="Normal 8 2 2 14 6" xfId="16022"/>
    <cellStyle name="Normal 8 2 2 14 6 2" xfId="39816"/>
    <cellStyle name="Normal 8 2 2 14 7" xfId="23955"/>
    <cellStyle name="Normal 8 2 2 15" xfId="2086"/>
    <cellStyle name="Normal 8 2 2 15 2" xfId="10063"/>
    <cellStyle name="Normal 8 2 2 15 2 2" xfId="33858"/>
    <cellStyle name="Normal 8 2 2 15 3" xfId="17994"/>
    <cellStyle name="Normal 8 2 2 15 3 2" xfId="41788"/>
    <cellStyle name="Normal 8 2 2 15 4" xfId="25927"/>
    <cellStyle name="Normal 8 2 2 16" xfId="4068"/>
    <cellStyle name="Normal 8 2 2 16 2" xfId="12044"/>
    <cellStyle name="Normal 8 2 2 16 2 2" xfId="35839"/>
    <cellStyle name="Normal 8 2 2 16 3" xfId="19975"/>
    <cellStyle name="Normal 8 2 2 16 3 2" xfId="43769"/>
    <cellStyle name="Normal 8 2 2 16 4" xfId="27908"/>
    <cellStyle name="Normal 8 2 2 17" xfId="6091"/>
    <cellStyle name="Normal 8 2 2 17 2" xfId="14025"/>
    <cellStyle name="Normal 8 2 2 17 2 2" xfId="37820"/>
    <cellStyle name="Normal 8 2 2 17 3" xfId="21956"/>
    <cellStyle name="Normal 8 2 2 17 3 2" xfId="45750"/>
    <cellStyle name="Normal 8 2 2 17 4" xfId="29890"/>
    <cellStyle name="Normal 8 2 2 18" xfId="8082"/>
    <cellStyle name="Normal 8 2 2 18 2" xfId="31877"/>
    <cellStyle name="Normal 8 2 2 19" xfId="16013"/>
    <cellStyle name="Normal 8 2 2 19 2" xfId="39807"/>
    <cellStyle name="Normal 8 2 2 2" xfId="112"/>
    <cellStyle name="Normal 8 2 2 2 10" xfId="113"/>
    <cellStyle name="Normal 8 2 2 2 10 2" xfId="2097"/>
    <cellStyle name="Normal 8 2 2 2 10 2 2" xfId="10074"/>
    <cellStyle name="Normal 8 2 2 2 10 2 2 2" xfId="33869"/>
    <cellStyle name="Normal 8 2 2 2 10 2 3" xfId="18005"/>
    <cellStyle name="Normal 8 2 2 2 10 2 3 2" xfId="41799"/>
    <cellStyle name="Normal 8 2 2 2 10 2 4" xfId="25938"/>
    <cellStyle name="Normal 8 2 2 2 10 3" xfId="4079"/>
    <cellStyle name="Normal 8 2 2 2 10 3 2" xfId="12055"/>
    <cellStyle name="Normal 8 2 2 2 10 3 2 2" xfId="35850"/>
    <cellStyle name="Normal 8 2 2 2 10 3 3" xfId="19986"/>
    <cellStyle name="Normal 8 2 2 2 10 3 3 2" xfId="43780"/>
    <cellStyle name="Normal 8 2 2 2 10 3 4" xfId="27919"/>
    <cellStyle name="Normal 8 2 2 2 10 4" xfId="6102"/>
    <cellStyle name="Normal 8 2 2 2 10 4 2" xfId="14036"/>
    <cellStyle name="Normal 8 2 2 2 10 4 2 2" xfId="37831"/>
    <cellStyle name="Normal 8 2 2 2 10 4 3" xfId="21967"/>
    <cellStyle name="Normal 8 2 2 2 10 4 3 2" xfId="45761"/>
    <cellStyle name="Normal 8 2 2 2 10 4 4" xfId="29901"/>
    <cellStyle name="Normal 8 2 2 2 10 5" xfId="8093"/>
    <cellStyle name="Normal 8 2 2 2 10 5 2" xfId="31888"/>
    <cellStyle name="Normal 8 2 2 2 10 6" xfId="16024"/>
    <cellStyle name="Normal 8 2 2 2 10 6 2" xfId="39818"/>
    <cellStyle name="Normal 8 2 2 2 10 7" xfId="23957"/>
    <cellStyle name="Normal 8 2 2 2 11" xfId="114"/>
    <cellStyle name="Normal 8 2 2 2 11 2" xfId="2098"/>
    <cellStyle name="Normal 8 2 2 2 11 2 2" xfId="10075"/>
    <cellStyle name="Normal 8 2 2 2 11 2 2 2" xfId="33870"/>
    <cellStyle name="Normal 8 2 2 2 11 2 3" xfId="18006"/>
    <cellStyle name="Normal 8 2 2 2 11 2 3 2" xfId="41800"/>
    <cellStyle name="Normal 8 2 2 2 11 2 4" xfId="25939"/>
    <cellStyle name="Normal 8 2 2 2 11 3" xfId="4080"/>
    <cellStyle name="Normal 8 2 2 2 11 3 2" xfId="12056"/>
    <cellStyle name="Normal 8 2 2 2 11 3 2 2" xfId="35851"/>
    <cellStyle name="Normal 8 2 2 2 11 3 3" xfId="19987"/>
    <cellStyle name="Normal 8 2 2 2 11 3 3 2" xfId="43781"/>
    <cellStyle name="Normal 8 2 2 2 11 3 4" xfId="27920"/>
    <cellStyle name="Normal 8 2 2 2 11 4" xfId="6103"/>
    <cellStyle name="Normal 8 2 2 2 11 4 2" xfId="14037"/>
    <cellStyle name="Normal 8 2 2 2 11 4 2 2" xfId="37832"/>
    <cellStyle name="Normal 8 2 2 2 11 4 3" xfId="21968"/>
    <cellStyle name="Normal 8 2 2 2 11 4 3 2" xfId="45762"/>
    <cellStyle name="Normal 8 2 2 2 11 4 4" xfId="29902"/>
    <cellStyle name="Normal 8 2 2 2 11 5" xfId="8094"/>
    <cellStyle name="Normal 8 2 2 2 11 5 2" xfId="31889"/>
    <cellStyle name="Normal 8 2 2 2 11 6" xfId="16025"/>
    <cellStyle name="Normal 8 2 2 2 11 6 2" xfId="39819"/>
    <cellStyle name="Normal 8 2 2 2 11 7" xfId="23958"/>
    <cellStyle name="Normal 8 2 2 2 12" xfId="2096"/>
    <cellStyle name="Normal 8 2 2 2 12 2" xfId="10073"/>
    <cellStyle name="Normal 8 2 2 2 12 2 2" xfId="33868"/>
    <cellStyle name="Normal 8 2 2 2 12 3" xfId="18004"/>
    <cellStyle name="Normal 8 2 2 2 12 3 2" xfId="41798"/>
    <cellStyle name="Normal 8 2 2 2 12 4" xfId="25937"/>
    <cellStyle name="Normal 8 2 2 2 13" xfId="4078"/>
    <cellStyle name="Normal 8 2 2 2 13 2" xfId="12054"/>
    <cellStyle name="Normal 8 2 2 2 13 2 2" xfId="35849"/>
    <cellStyle name="Normal 8 2 2 2 13 3" xfId="19985"/>
    <cellStyle name="Normal 8 2 2 2 13 3 2" xfId="43779"/>
    <cellStyle name="Normal 8 2 2 2 13 4" xfId="27918"/>
    <cellStyle name="Normal 8 2 2 2 14" xfId="6101"/>
    <cellStyle name="Normal 8 2 2 2 14 2" xfId="14035"/>
    <cellStyle name="Normal 8 2 2 2 14 2 2" xfId="37830"/>
    <cellStyle name="Normal 8 2 2 2 14 3" xfId="21966"/>
    <cellStyle name="Normal 8 2 2 2 14 3 2" xfId="45760"/>
    <cellStyle name="Normal 8 2 2 2 14 4" xfId="29900"/>
    <cellStyle name="Normal 8 2 2 2 15" xfId="8092"/>
    <cellStyle name="Normal 8 2 2 2 15 2" xfId="31887"/>
    <cellStyle name="Normal 8 2 2 2 16" xfId="16023"/>
    <cellStyle name="Normal 8 2 2 2 16 2" xfId="39817"/>
    <cellStyle name="Normal 8 2 2 2 17" xfId="23956"/>
    <cellStyle name="Normal 8 2 2 2 2" xfId="115"/>
    <cellStyle name="Normal 8 2 2 2 2 10" xfId="116"/>
    <cellStyle name="Normal 8 2 2 2 2 10 2" xfId="2100"/>
    <cellStyle name="Normal 8 2 2 2 2 10 2 2" xfId="10077"/>
    <cellStyle name="Normal 8 2 2 2 2 10 2 2 2" xfId="33872"/>
    <cellStyle name="Normal 8 2 2 2 2 10 2 3" xfId="18008"/>
    <cellStyle name="Normal 8 2 2 2 2 10 2 3 2" xfId="41802"/>
    <cellStyle name="Normal 8 2 2 2 2 10 2 4" xfId="25941"/>
    <cellStyle name="Normal 8 2 2 2 2 10 3" xfId="4082"/>
    <cellStyle name="Normal 8 2 2 2 2 10 3 2" xfId="12058"/>
    <cellStyle name="Normal 8 2 2 2 2 10 3 2 2" xfId="35853"/>
    <cellStyle name="Normal 8 2 2 2 2 10 3 3" xfId="19989"/>
    <cellStyle name="Normal 8 2 2 2 2 10 3 3 2" xfId="43783"/>
    <cellStyle name="Normal 8 2 2 2 2 10 3 4" xfId="27922"/>
    <cellStyle name="Normal 8 2 2 2 2 10 4" xfId="6105"/>
    <cellStyle name="Normal 8 2 2 2 2 10 4 2" xfId="14039"/>
    <cellStyle name="Normal 8 2 2 2 2 10 4 2 2" xfId="37834"/>
    <cellStyle name="Normal 8 2 2 2 2 10 4 3" xfId="21970"/>
    <cellStyle name="Normal 8 2 2 2 2 10 4 3 2" xfId="45764"/>
    <cellStyle name="Normal 8 2 2 2 2 10 4 4" xfId="29904"/>
    <cellStyle name="Normal 8 2 2 2 2 10 5" xfId="8096"/>
    <cellStyle name="Normal 8 2 2 2 2 10 5 2" xfId="31891"/>
    <cellStyle name="Normal 8 2 2 2 2 10 6" xfId="16027"/>
    <cellStyle name="Normal 8 2 2 2 2 10 6 2" xfId="39821"/>
    <cellStyle name="Normal 8 2 2 2 2 10 7" xfId="23960"/>
    <cellStyle name="Normal 8 2 2 2 2 11" xfId="2099"/>
    <cellStyle name="Normal 8 2 2 2 2 11 2" xfId="10076"/>
    <cellStyle name="Normal 8 2 2 2 2 11 2 2" xfId="33871"/>
    <cellStyle name="Normal 8 2 2 2 2 11 3" xfId="18007"/>
    <cellStyle name="Normal 8 2 2 2 2 11 3 2" xfId="41801"/>
    <cellStyle name="Normal 8 2 2 2 2 11 4" xfId="25940"/>
    <cellStyle name="Normal 8 2 2 2 2 12" xfId="4081"/>
    <cellStyle name="Normal 8 2 2 2 2 12 2" xfId="12057"/>
    <cellStyle name="Normal 8 2 2 2 2 12 2 2" xfId="35852"/>
    <cellStyle name="Normal 8 2 2 2 2 12 3" xfId="19988"/>
    <cellStyle name="Normal 8 2 2 2 2 12 3 2" xfId="43782"/>
    <cellStyle name="Normal 8 2 2 2 2 12 4" xfId="27921"/>
    <cellStyle name="Normal 8 2 2 2 2 13" xfId="6104"/>
    <cellStyle name="Normal 8 2 2 2 2 13 2" xfId="14038"/>
    <cellStyle name="Normal 8 2 2 2 2 13 2 2" xfId="37833"/>
    <cellStyle name="Normal 8 2 2 2 2 13 3" xfId="21969"/>
    <cellStyle name="Normal 8 2 2 2 2 13 3 2" xfId="45763"/>
    <cellStyle name="Normal 8 2 2 2 2 13 4" xfId="29903"/>
    <cellStyle name="Normal 8 2 2 2 2 14" xfId="8095"/>
    <cellStyle name="Normal 8 2 2 2 2 14 2" xfId="31890"/>
    <cellStyle name="Normal 8 2 2 2 2 15" xfId="16026"/>
    <cellStyle name="Normal 8 2 2 2 2 15 2" xfId="39820"/>
    <cellStyle name="Normal 8 2 2 2 2 16" xfId="23959"/>
    <cellStyle name="Normal 8 2 2 2 2 2" xfId="117"/>
    <cellStyle name="Normal 8 2 2 2 2 2 10" xfId="8097"/>
    <cellStyle name="Normal 8 2 2 2 2 2 10 2" xfId="31892"/>
    <cellStyle name="Normal 8 2 2 2 2 2 11" xfId="16028"/>
    <cellStyle name="Normal 8 2 2 2 2 2 11 2" xfId="39822"/>
    <cellStyle name="Normal 8 2 2 2 2 2 12" xfId="23961"/>
    <cellStyle name="Normal 8 2 2 2 2 2 2" xfId="118"/>
    <cellStyle name="Normal 8 2 2 2 2 2 2 10" xfId="16029"/>
    <cellStyle name="Normal 8 2 2 2 2 2 2 10 2" xfId="39823"/>
    <cellStyle name="Normal 8 2 2 2 2 2 2 11" xfId="23962"/>
    <cellStyle name="Normal 8 2 2 2 2 2 2 2" xfId="119"/>
    <cellStyle name="Normal 8 2 2 2 2 2 2 2 2" xfId="2103"/>
    <cellStyle name="Normal 8 2 2 2 2 2 2 2 2 2" xfId="10080"/>
    <cellStyle name="Normal 8 2 2 2 2 2 2 2 2 2 2" xfId="33875"/>
    <cellStyle name="Normal 8 2 2 2 2 2 2 2 2 3" xfId="18011"/>
    <cellStyle name="Normal 8 2 2 2 2 2 2 2 2 3 2" xfId="41805"/>
    <cellStyle name="Normal 8 2 2 2 2 2 2 2 2 4" xfId="25944"/>
    <cellStyle name="Normal 8 2 2 2 2 2 2 2 3" xfId="4085"/>
    <cellStyle name="Normal 8 2 2 2 2 2 2 2 3 2" xfId="12061"/>
    <cellStyle name="Normal 8 2 2 2 2 2 2 2 3 2 2" xfId="35856"/>
    <cellStyle name="Normal 8 2 2 2 2 2 2 2 3 3" xfId="19992"/>
    <cellStyle name="Normal 8 2 2 2 2 2 2 2 3 3 2" xfId="43786"/>
    <cellStyle name="Normal 8 2 2 2 2 2 2 2 3 4" xfId="27925"/>
    <cellStyle name="Normal 8 2 2 2 2 2 2 2 4" xfId="6108"/>
    <cellStyle name="Normal 8 2 2 2 2 2 2 2 4 2" xfId="14042"/>
    <cellStyle name="Normal 8 2 2 2 2 2 2 2 4 2 2" xfId="37837"/>
    <cellStyle name="Normal 8 2 2 2 2 2 2 2 4 3" xfId="21973"/>
    <cellStyle name="Normal 8 2 2 2 2 2 2 2 4 3 2" xfId="45767"/>
    <cellStyle name="Normal 8 2 2 2 2 2 2 2 4 4" xfId="29907"/>
    <cellStyle name="Normal 8 2 2 2 2 2 2 2 5" xfId="8099"/>
    <cellStyle name="Normal 8 2 2 2 2 2 2 2 5 2" xfId="31894"/>
    <cellStyle name="Normal 8 2 2 2 2 2 2 2 6" xfId="16030"/>
    <cellStyle name="Normal 8 2 2 2 2 2 2 2 6 2" xfId="39824"/>
    <cellStyle name="Normal 8 2 2 2 2 2 2 2 7" xfId="23963"/>
    <cellStyle name="Normal 8 2 2 2 2 2 2 3" xfId="120"/>
    <cellStyle name="Normal 8 2 2 2 2 2 2 3 2" xfId="2104"/>
    <cellStyle name="Normal 8 2 2 2 2 2 2 3 2 2" xfId="10081"/>
    <cellStyle name="Normal 8 2 2 2 2 2 2 3 2 2 2" xfId="33876"/>
    <cellStyle name="Normal 8 2 2 2 2 2 2 3 2 3" xfId="18012"/>
    <cellStyle name="Normal 8 2 2 2 2 2 2 3 2 3 2" xfId="41806"/>
    <cellStyle name="Normal 8 2 2 2 2 2 2 3 2 4" xfId="25945"/>
    <cellStyle name="Normal 8 2 2 2 2 2 2 3 3" xfId="4086"/>
    <cellStyle name="Normal 8 2 2 2 2 2 2 3 3 2" xfId="12062"/>
    <cellStyle name="Normal 8 2 2 2 2 2 2 3 3 2 2" xfId="35857"/>
    <cellStyle name="Normal 8 2 2 2 2 2 2 3 3 3" xfId="19993"/>
    <cellStyle name="Normal 8 2 2 2 2 2 2 3 3 3 2" xfId="43787"/>
    <cellStyle name="Normal 8 2 2 2 2 2 2 3 3 4" xfId="27926"/>
    <cellStyle name="Normal 8 2 2 2 2 2 2 3 4" xfId="6109"/>
    <cellStyle name="Normal 8 2 2 2 2 2 2 3 4 2" xfId="14043"/>
    <cellStyle name="Normal 8 2 2 2 2 2 2 3 4 2 2" xfId="37838"/>
    <cellStyle name="Normal 8 2 2 2 2 2 2 3 4 3" xfId="21974"/>
    <cellStyle name="Normal 8 2 2 2 2 2 2 3 4 3 2" xfId="45768"/>
    <cellStyle name="Normal 8 2 2 2 2 2 2 3 4 4" xfId="29908"/>
    <cellStyle name="Normal 8 2 2 2 2 2 2 3 5" xfId="8100"/>
    <cellStyle name="Normal 8 2 2 2 2 2 2 3 5 2" xfId="31895"/>
    <cellStyle name="Normal 8 2 2 2 2 2 2 3 6" xfId="16031"/>
    <cellStyle name="Normal 8 2 2 2 2 2 2 3 6 2" xfId="39825"/>
    <cellStyle name="Normal 8 2 2 2 2 2 2 3 7" xfId="23964"/>
    <cellStyle name="Normal 8 2 2 2 2 2 2 4" xfId="121"/>
    <cellStyle name="Normal 8 2 2 2 2 2 2 4 2" xfId="2105"/>
    <cellStyle name="Normal 8 2 2 2 2 2 2 4 2 2" xfId="10082"/>
    <cellStyle name="Normal 8 2 2 2 2 2 2 4 2 2 2" xfId="33877"/>
    <cellStyle name="Normal 8 2 2 2 2 2 2 4 2 3" xfId="18013"/>
    <cellStyle name="Normal 8 2 2 2 2 2 2 4 2 3 2" xfId="41807"/>
    <cellStyle name="Normal 8 2 2 2 2 2 2 4 2 4" xfId="25946"/>
    <cellStyle name="Normal 8 2 2 2 2 2 2 4 3" xfId="4087"/>
    <cellStyle name="Normal 8 2 2 2 2 2 2 4 3 2" xfId="12063"/>
    <cellStyle name="Normal 8 2 2 2 2 2 2 4 3 2 2" xfId="35858"/>
    <cellStyle name="Normal 8 2 2 2 2 2 2 4 3 3" xfId="19994"/>
    <cellStyle name="Normal 8 2 2 2 2 2 2 4 3 3 2" xfId="43788"/>
    <cellStyle name="Normal 8 2 2 2 2 2 2 4 3 4" xfId="27927"/>
    <cellStyle name="Normal 8 2 2 2 2 2 2 4 4" xfId="6110"/>
    <cellStyle name="Normal 8 2 2 2 2 2 2 4 4 2" xfId="14044"/>
    <cellStyle name="Normal 8 2 2 2 2 2 2 4 4 2 2" xfId="37839"/>
    <cellStyle name="Normal 8 2 2 2 2 2 2 4 4 3" xfId="21975"/>
    <cellStyle name="Normal 8 2 2 2 2 2 2 4 4 3 2" xfId="45769"/>
    <cellStyle name="Normal 8 2 2 2 2 2 2 4 4 4" xfId="29909"/>
    <cellStyle name="Normal 8 2 2 2 2 2 2 4 5" xfId="8101"/>
    <cellStyle name="Normal 8 2 2 2 2 2 2 4 5 2" xfId="31896"/>
    <cellStyle name="Normal 8 2 2 2 2 2 2 4 6" xfId="16032"/>
    <cellStyle name="Normal 8 2 2 2 2 2 2 4 6 2" xfId="39826"/>
    <cellStyle name="Normal 8 2 2 2 2 2 2 4 7" xfId="23965"/>
    <cellStyle name="Normal 8 2 2 2 2 2 2 5" xfId="122"/>
    <cellStyle name="Normal 8 2 2 2 2 2 2 5 2" xfId="2106"/>
    <cellStyle name="Normal 8 2 2 2 2 2 2 5 2 2" xfId="10083"/>
    <cellStyle name="Normal 8 2 2 2 2 2 2 5 2 2 2" xfId="33878"/>
    <cellStyle name="Normal 8 2 2 2 2 2 2 5 2 3" xfId="18014"/>
    <cellStyle name="Normal 8 2 2 2 2 2 2 5 2 3 2" xfId="41808"/>
    <cellStyle name="Normal 8 2 2 2 2 2 2 5 2 4" xfId="25947"/>
    <cellStyle name="Normal 8 2 2 2 2 2 2 5 3" xfId="4088"/>
    <cellStyle name="Normal 8 2 2 2 2 2 2 5 3 2" xfId="12064"/>
    <cellStyle name="Normal 8 2 2 2 2 2 2 5 3 2 2" xfId="35859"/>
    <cellStyle name="Normal 8 2 2 2 2 2 2 5 3 3" xfId="19995"/>
    <cellStyle name="Normal 8 2 2 2 2 2 2 5 3 3 2" xfId="43789"/>
    <cellStyle name="Normal 8 2 2 2 2 2 2 5 3 4" xfId="27928"/>
    <cellStyle name="Normal 8 2 2 2 2 2 2 5 4" xfId="6111"/>
    <cellStyle name="Normal 8 2 2 2 2 2 2 5 4 2" xfId="14045"/>
    <cellStyle name="Normal 8 2 2 2 2 2 2 5 4 2 2" xfId="37840"/>
    <cellStyle name="Normal 8 2 2 2 2 2 2 5 4 3" xfId="21976"/>
    <cellStyle name="Normal 8 2 2 2 2 2 2 5 4 3 2" xfId="45770"/>
    <cellStyle name="Normal 8 2 2 2 2 2 2 5 4 4" xfId="29910"/>
    <cellStyle name="Normal 8 2 2 2 2 2 2 5 5" xfId="8102"/>
    <cellStyle name="Normal 8 2 2 2 2 2 2 5 5 2" xfId="31897"/>
    <cellStyle name="Normal 8 2 2 2 2 2 2 5 6" xfId="16033"/>
    <cellStyle name="Normal 8 2 2 2 2 2 2 5 6 2" xfId="39827"/>
    <cellStyle name="Normal 8 2 2 2 2 2 2 5 7" xfId="23966"/>
    <cellStyle name="Normal 8 2 2 2 2 2 2 6" xfId="2102"/>
    <cellStyle name="Normal 8 2 2 2 2 2 2 6 2" xfId="10079"/>
    <cellStyle name="Normal 8 2 2 2 2 2 2 6 2 2" xfId="33874"/>
    <cellStyle name="Normal 8 2 2 2 2 2 2 6 3" xfId="18010"/>
    <cellStyle name="Normal 8 2 2 2 2 2 2 6 3 2" xfId="41804"/>
    <cellStyle name="Normal 8 2 2 2 2 2 2 6 4" xfId="25943"/>
    <cellStyle name="Normal 8 2 2 2 2 2 2 7" xfId="4084"/>
    <cellStyle name="Normal 8 2 2 2 2 2 2 7 2" xfId="12060"/>
    <cellStyle name="Normal 8 2 2 2 2 2 2 7 2 2" xfId="35855"/>
    <cellStyle name="Normal 8 2 2 2 2 2 2 7 3" xfId="19991"/>
    <cellStyle name="Normal 8 2 2 2 2 2 2 7 3 2" xfId="43785"/>
    <cellStyle name="Normal 8 2 2 2 2 2 2 7 4" xfId="27924"/>
    <cellStyle name="Normal 8 2 2 2 2 2 2 8" xfId="6107"/>
    <cellStyle name="Normal 8 2 2 2 2 2 2 8 2" xfId="14041"/>
    <cellStyle name="Normal 8 2 2 2 2 2 2 8 2 2" xfId="37836"/>
    <cellStyle name="Normal 8 2 2 2 2 2 2 8 3" xfId="21972"/>
    <cellStyle name="Normal 8 2 2 2 2 2 2 8 3 2" xfId="45766"/>
    <cellStyle name="Normal 8 2 2 2 2 2 2 8 4" xfId="29906"/>
    <cellStyle name="Normal 8 2 2 2 2 2 2 9" xfId="8098"/>
    <cellStyle name="Normal 8 2 2 2 2 2 2 9 2" xfId="31893"/>
    <cellStyle name="Normal 8 2 2 2 2 2 3" xfId="123"/>
    <cellStyle name="Normal 8 2 2 2 2 2 3 2" xfId="2107"/>
    <cellStyle name="Normal 8 2 2 2 2 2 3 2 2" xfId="10084"/>
    <cellStyle name="Normal 8 2 2 2 2 2 3 2 2 2" xfId="33879"/>
    <cellStyle name="Normal 8 2 2 2 2 2 3 2 3" xfId="18015"/>
    <cellStyle name="Normal 8 2 2 2 2 2 3 2 3 2" xfId="41809"/>
    <cellStyle name="Normal 8 2 2 2 2 2 3 2 4" xfId="25948"/>
    <cellStyle name="Normal 8 2 2 2 2 2 3 3" xfId="4089"/>
    <cellStyle name="Normal 8 2 2 2 2 2 3 3 2" xfId="12065"/>
    <cellStyle name="Normal 8 2 2 2 2 2 3 3 2 2" xfId="35860"/>
    <cellStyle name="Normal 8 2 2 2 2 2 3 3 3" xfId="19996"/>
    <cellStyle name="Normal 8 2 2 2 2 2 3 3 3 2" xfId="43790"/>
    <cellStyle name="Normal 8 2 2 2 2 2 3 3 4" xfId="27929"/>
    <cellStyle name="Normal 8 2 2 2 2 2 3 4" xfId="6112"/>
    <cellStyle name="Normal 8 2 2 2 2 2 3 4 2" xfId="14046"/>
    <cellStyle name="Normal 8 2 2 2 2 2 3 4 2 2" xfId="37841"/>
    <cellStyle name="Normal 8 2 2 2 2 2 3 4 3" xfId="21977"/>
    <cellStyle name="Normal 8 2 2 2 2 2 3 4 3 2" xfId="45771"/>
    <cellStyle name="Normal 8 2 2 2 2 2 3 4 4" xfId="29911"/>
    <cellStyle name="Normal 8 2 2 2 2 2 3 5" xfId="8103"/>
    <cellStyle name="Normal 8 2 2 2 2 2 3 5 2" xfId="31898"/>
    <cellStyle name="Normal 8 2 2 2 2 2 3 6" xfId="16034"/>
    <cellStyle name="Normal 8 2 2 2 2 2 3 6 2" xfId="39828"/>
    <cellStyle name="Normal 8 2 2 2 2 2 3 7" xfId="23967"/>
    <cellStyle name="Normal 8 2 2 2 2 2 4" xfId="124"/>
    <cellStyle name="Normal 8 2 2 2 2 2 4 2" xfId="2108"/>
    <cellStyle name="Normal 8 2 2 2 2 2 4 2 2" xfId="10085"/>
    <cellStyle name="Normal 8 2 2 2 2 2 4 2 2 2" xfId="33880"/>
    <cellStyle name="Normal 8 2 2 2 2 2 4 2 3" xfId="18016"/>
    <cellStyle name="Normal 8 2 2 2 2 2 4 2 3 2" xfId="41810"/>
    <cellStyle name="Normal 8 2 2 2 2 2 4 2 4" xfId="25949"/>
    <cellStyle name="Normal 8 2 2 2 2 2 4 3" xfId="4090"/>
    <cellStyle name="Normal 8 2 2 2 2 2 4 3 2" xfId="12066"/>
    <cellStyle name="Normal 8 2 2 2 2 2 4 3 2 2" xfId="35861"/>
    <cellStyle name="Normal 8 2 2 2 2 2 4 3 3" xfId="19997"/>
    <cellStyle name="Normal 8 2 2 2 2 2 4 3 3 2" xfId="43791"/>
    <cellStyle name="Normal 8 2 2 2 2 2 4 3 4" xfId="27930"/>
    <cellStyle name="Normal 8 2 2 2 2 2 4 4" xfId="6113"/>
    <cellStyle name="Normal 8 2 2 2 2 2 4 4 2" xfId="14047"/>
    <cellStyle name="Normal 8 2 2 2 2 2 4 4 2 2" xfId="37842"/>
    <cellStyle name="Normal 8 2 2 2 2 2 4 4 3" xfId="21978"/>
    <cellStyle name="Normal 8 2 2 2 2 2 4 4 3 2" xfId="45772"/>
    <cellStyle name="Normal 8 2 2 2 2 2 4 4 4" xfId="29912"/>
    <cellStyle name="Normal 8 2 2 2 2 2 4 5" xfId="8104"/>
    <cellStyle name="Normal 8 2 2 2 2 2 4 5 2" xfId="31899"/>
    <cellStyle name="Normal 8 2 2 2 2 2 4 6" xfId="16035"/>
    <cellStyle name="Normal 8 2 2 2 2 2 4 6 2" xfId="39829"/>
    <cellStyle name="Normal 8 2 2 2 2 2 4 7" xfId="23968"/>
    <cellStyle name="Normal 8 2 2 2 2 2 5" xfId="125"/>
    <cellStyle name="Normal 8 2 2 2 2 2 5 2" xfId="2109"/>
    <cellStyle name="Normal 8 2 2 2 2 2 5 2 2" xfId="10086"/>
    <cellStyle name="Normal 8 2 2 2 2 2 5 2 2 2" xfId="33881"/>
    <cellStyle name="Normal 8 2 2 2 2 2 5 2 3" xfId="18017"/>
    <cellStyle name="Normal 8 2 2 2 2 2 5 2 3 2" xfId="41811"/>
    <cellStyle name="Normal 8 2 2 2 2 2 5 2 4" xfId="25950"/>
    <cellStyle name="Normal 8 2 2 2 2 2 5 3" xfId="4091"/>
    <cellStyle name="Normal 8 2 2 2 2 2 5 3 2" xfId="12067"/>
    <cellStyle name="Normal 8 2 2 2 2 2 5 3 2 2" xfId="35862"/>
    <cellStyle name="Normal 8 2 2 2 2 2 5 3 3" xfId="19998"/>
    <cellStyle name="Normal 8 2 2 2 2 2 5 3 3 2" xfId="43792"/>
    <cellStyle name="Normal 8 2 2 2 2 2 5 3 4" xfId="27931"/>
    <cellStyle name="Normal 8 2 2 2 2 2 5 4" xfId="6114"/>
    <cellStyle name="Normal 8 2 2 2 2 2 5 4 2" xfId="14048"/>
    <cellStyle name="Normal 8 2 2 2 2 2 5 4 2 2" xfId="37843"/>
    <cellStyle name="Normal 8 2 2 2 2 2 5 4 3" xfId="21979"/>
    <cellStyle name="Normal 8 2 2 2 2 2 5 4 3 2" xfId="45773"/>
    <cellStyle name="Normal 8 2 2 2 2 2 5 4 4" xfId="29913"/>
    <cellStyle name="Normal 8 2 2 2 2 2 5 5" xfId="8105"/>
    <cellStyle name="Normal 8 2 2 2 2 2 5 5 2" xfId="31900"/>
    <cellStyle name="Normal 8 2 2 2 2 2 5 6" xfId="16036"/>
    <cellStyle name="Normal 8 2 2 2 2 2 5 6 2" xfId="39830"/>
    <cellStyle name="Normal 8 2 2 2 2 2 5 7" xfId="23969"/>
    <cellStyle name="Normal 8 2 2 2 2 2 6" xfId="126"/>
    <cellStyle name="Normal 8 2 2 2 2 2 6 2" xfId="2110"/>
    <cellStyle name="Normal 8 2 2 2 2 2 6 2 2" xfId="10087"/>
    <cellStyle name="Normal 8 2 2 2 2 2 6 2 2 2" xfId="33882"/>
    <cellStyle name="Normal 8 2 2 2 2 2 6 2 3" xfId="18018"/>
    <cellStyle name="Normal 8 2 2 2 2 2 6 2 3 2" xfId="41812"/>
    <cellStyle name="Normal 8 2 2 2 2 2 6 2 4" xfId="25951"/>
    <cellStyle name="Normal 8 2 2 2 2 2 6 3" xfId="4092"/>
    <cellStyle name="Normal 8 2 2 2 2 2 6 3 2" xfId="12068"/>
    <cellStyle name="Normal 8 2 2 2 2 2 6 3 2 2" xfId="35863"/>
    <cellStyle name="Normal 8 2 2 2 2 2 6 3 3" xfId="19999"/>
    <cellStyle name="Normal 8 2 2 2 2 2 6 3 3 2" xfId="43793"/>
    <cellStyle name="Normal 8 2 2 2 2 2 6 3 4" xfId="27932"/>
    <cellStyle name="Normal 8 2 2 2 2 2 6 4" xfId="6115"/>
    <cellStyle name="Normal 8 2 2 2 2 2 6 4 2" xfId="14049"/>
    <cellStyle name="Normal 8 2 2 2 2 2 6 4 2 2" xfId="37844"/>
    <cellStyle name="Normal 8 2 2 2 2 2 6 4 3" xfId="21980"/>
    <cellStyle name="Normal 8 2 2 2 2 2 6 4 3 2" xfId="45774"/>
    <cellStyle name="Normal 8 2 2 2 2 2 6 4 4" xfId="29914"/>
    <cellStyle name="Normal 8 2 2 2 2 2 6 5" xfId="8106"/>
    <cellStyle name="Normal 8 2 2 2 2 2 6 5 2" xfId="31901"/>
    <cellStyle name="Normal 8 2 2 2 2 2 6 6" xfId="16037"/>
    <cellStyle name="Normal 8 2 2 2 2 2 6 6 2" xfId="39831"/>
    <cellStyle name="Normal 8 2 2 2 2 2 6 7" xfId="23970"/>
    <cellStyle name="Normal 8 2 2 2 2 2 7" xfId="2101"/>
    <cellStyle name="Normal 8 2 2 2 2 2 7 2" xfId="10078"/>
    <cellStyle name="Normal 8 2 2 2 2 2 7 2 2" xfId="33873"/>
    <cellStyle name="Normal 8 2 2 2 2 2 7 3" xfId="18009"/>
    <cellStyle name="Normal 8 2 2 2 2 2 7 3 2" xfId="41803"/>
    <cellStyle name="Normal 8 2 2 2 2 2 7 4" xfId="25942"/>
    <cellStyle name="Normal 8 2 2 2 2 2 8" xfId="4083"/>
    <cellStyle name="Normal 8 2 2 2 2 2 8 2" xfId="12059"/>
    <cellStyle name="Normal 8 2 2 2 2 2 8 2 2" xfId="35854"/>
    <cellStyle name="Normal 8 2 2 2 2 2 8 3" xfId="19990"/>
    <cellStyle name="Normal 8 2 2 2 2 2 8 3 2" xfId="43784"/>
    <cellStyle name="Normal 8 2 2 2 2 2 8 4" xfId="27923"/>
    <cellStyle name="Normal 8 2 2 2 2 2 9" xfId="6106"/>
    <cellStyle name="Normal 8 2 2 2 2 2 9 2" xfId="14040"/>
    <cellStyle name="Normal 8 2 2 2 2 2 9 2 2" xfId="37835"/>
    <cellStyle name="Normal 8 2 2 2 2 2 9 3" xfId="21971"/>
    <cellStyle name="Normal 8 2 2 2 2 2 9 3 2" xfId="45765"/>
    <cellStyle name="Normal 8 2 2 2 2 2 9 4" xfId="29905"/>
    <cellStyle name="Normal 8 2 2 2 2 3" xfId="127"/>
    <cellStyle name="Normal 8 2 2 2 2 3 10" xfId="8107"/>
    <cellStyle name="Normal 8 2 2 2 2 3 10 2" xfId="31902"/>
    <cellStyle name="Normal 8 2 2 2 2 3 11" xfId="16038"/>
    <cellStyle name="Normal 8 2 2 2 2 3 11 2" xfId="39832"/>
    <cellStyle name="Normal 8 2 2 2 2 3 12" xfId="23971"/>
    <cellStyle name="Normal 8 2 2 2 2 3 2" xfId="128"/>
    <cellStyle name="Normal 8 2 2 2 2 3 2 10" xfId="16039"/>
    <cellStyle name="Normal 8 2 2 2 2 3 2 10 2" xfId="39833"/>
    <cellStyle name="Normal 8 2 2 2 2 3 2 11" xfId="23972"/>
    <cellStyle name="Normal 8 2 2 2 2 3 2 2" xfId="129"/>
    <cellStyle name="Normal 8 2 2 2 2 3 2 2 2" xfId="2113"/>
    <cellStyle name="Normal 8 2 2 2 2 3 2 2 2 2" xfId="10090"/>
    <cellStyle name="Normal 8 2 2 2 2 3 2 2 2 2 2" xfId="33885"/>
    <cellStyle name="Normal 8 2 2 2 2 3 2 2 2 3" xfId="18021"/>
    <cellStyle name="Normal 8 2 2 2 2 3 2 2 2 3 2" xfId="41815"/>
    <cellStyle name="Normal 8 2 2 2 2 3 2 2 2 4" xfId="25954"/>
    <cellStyle name="Normal 8 2 2 2 2 3 2 2 3" xfId="4095"/>
    <cellStyle name="Normal 8 2 2 2 2 3 2 2 3 2" xfId="12071"/>
    <cellStyle name="Normal 8 2 2 2 2 3 2 2 3 2 2" xfId="35866"/>
    <cellStyle name="Normal 8 2 2 2 2 3 2 2 3 3" xfId="20002"/>
    <cellStyle name="Normal 8 2 2 2 2 3 2 2 3 3 2" xfId="43796"/>
    <cellStyle name="Normal 8 2 2 2 2 3 2 2 3 4" xfId="27935"/>
    <cellStyle name="Normal 8 2 2 2 2 3 2 2 4" xfId="6118"/>
    <cellStyle name="Normal 8 2 2 2 2 3 2 2 4 2" xfId="14052"/>
    <cellStyle name="Normal 8 2 2 2 2 3 2 2 4 2 2" xfId="37847"/>
    <cellStyle name="Normal 8 2 2 2 2 3 2 2 4 3" xfId="21983"/>
    <cellStyle name="Normal 8 2 2 2 2 3 2 2 4 3 2" xfId="45777"/>
    <cellStyle name="Normal 8 2 2 2 2 3 2 2 4 4" xfId="29917"/>
    <cellStyle name="Normal 8 2 2 2 2 3 2 2 5" xfId="8109"/>
    <cellStyle name="Normal 8 2 2 2 2 3 2 2 5 2" xfId="31904"/>
    <cellStyle name="Normal 8 2 2 2 2 3 2 2 6" xfId="16040"/>
    <cellStyle name="Normal 8 2 2 2 2 3 2 2 6 2" xfId="39834"/>
    <cellStyle name="Normal 8 2 2 2 2 3 2 2 7" xfId="23973"/>
    <cellStyle name="Normal 8 2 2 2 2 3 2 3" xfId="130"/>
    <cellStyle name="Normal 8 2 2 2 2 3 2 3 2" xfId="2114"/>
    <cellStyle name="Normal 8 2 2 2 2 3 2 3 2 2" xfId="10091"/>
    <cellStyle name="Normal 8 2 2 2 2 3 2 3 2 2 2" xfId="33886"/>
    <cellStyle name="Normal 8 2 2 2 2 3 2 3 2 3" xfId="18022"/>
    <cellStyle name="Normal 8 2 2 2 2 3 2 3 2 3 2" xfId="41816"/>
    <cellStyle name="Normal 8 2 2 2 2 3 2 3 2 4" xfId="25955"/>
    <cellStyle name="Normal 8 2 2 2 2 3 2 3 3" xfId="4096"/>
    <cellStyle name="Normal 8 2 2 2 2 3 2 3 3 2" xfId="12072"/>
    <cellStyle name="Normal 8 2 2 2 2 3 2 3 3 2 2" xfId="35867"/>
    <cellStyle name="Normal 8 2 2 2 2 3 2 3 3 3" xfId="20003"/>
    <cellStyle name="Normal 8 2 2 2 2 3 2 3 3 3 2" xfId="43797"/>
    <cellStyle name="Normal 8 2 2 2 2 3 2 3 3 4" xfId="27936"/>
    <cellStyle name="Normal 8 2 2 2 2 3 2 3 4" xfId="6119"/>
    <cellStyle name="Normal 8 2 2 2 2 3 2 3 4 2" xfId="14053"/>
    <cellStyle name="Normal 8 2 2 2 2 3 2 3 4 2 2" xfId="37848"/>
    <cellStyle name="Normal 8 2 2 2 2 3 2 3 4 3" xfId="21984"/>
    <cellStyle name="Normal 8 2 2 2 2 3 2 3 4 3 2" xfId="45778"/>
    <cellStyle name="Normal 8 2 2 2 2 3 2 3 4 4" xfId="29918"/>
    <cellStyle name="Normal 8 2 2 2 2 3 2 3 5" xfId="8110"/>
    <cellStyle name="Normal 8 2 2 2 2 3 2 3 5 2" xfId="31905"/>
    <cellStyle name="Normal 8 2 2 2 2 3 2 3 6" xfId="16041"/>
    <cellStyle name="Normal 8 2 2 2 2 3 2 3 6 2" xfId="39835"/>
    <cellStyle name="Normal 8 2 2 2 2 3 2 3 7" xfId="23974"/>
    <cellStyle name="Normal 8 2 2 2 2 3 2 4" xfId="131"/>
    <cellStyle name="Normal 8 2 2 2 2 3 2 4 2" xfId="2115"/>
    <cellStyle name="Normal 8 2 2 2 2 3 2 4 2 2" xfId="10092"/>
    <cellStyle name="Normal 8 2 2 2 2 3 2 4 2 2 2" xfId="33887"/>
    <cellStyle name="Normal 8 2 2 2 2 3 2 4 2 3" xfId="18023"/>
    <cellStyle name="Normal 8 2 2 2 2 3 2 4 2 3 2" xfId="41817"/>
    <cellStyle name="Normal 8 2 2 2 2 3 2 4 2 4" xfId="25956"/>
    <cellStyle name="Normal 8 2 2 2 2 3 2 4 3" xfId="4097"/>
    <cellStyle name="Normal 8 2 2 2 2 3 2 4 3 2" xfId="12073"/>
    <cellStyle name="Normal 8 2 2 2 2 3 2 4 3 2 2" xfId="35868"/>
    <cellStyle name="Normal 8 2 2 2 2 3 2 4 3 3" xfId="20004"/>
    <cellStyle name="Normal 8 2 2 2 2 3 2 4 3 3 2" xfId="43798"/>
    <cellStyle name="Normal 8 2 2 2 2 3 2 4 3 4" xfId="27937"/>
    <cellStyle name="Normal 8 2 2 2 2 3 2 4 4" xfId="6120"/>
    <cellStyle name="Normal 8 2 2 2 2 3 2 4 4 2" xfId="14054"/>
    <cellStyle name="Normal 8 2 2 2 2 3 2 4 4 2 2" xfId="37849"/>
    <cellStyle name="Normal 8 2 2 2 2 3 2 4 4 3" xfId="21985"/>
    <cellStyle name="Normal 8 2 2 2 2 3 2 4 4 3 2" xfId="45779"/>
    <cellStyle name="Normal 8 2 2 2 2 3 2 4 4 4" xfId="29919"/>
    <cellStyle name="Normal 8 2 2 2 2 3 2 4 5" xfId="8111"/>
    <cellStyle name="Normal 8 2 2 2 2 3 2 4 5 2" xfId="31906"/>
    <cellStyle name="Normal 8 2 2 2 2 3 2 4 6" xfId="16042"/>
    <cellStyle name="Normal 8 2 2 2 2 3 2 4 6 2" xfId="39836"/>
    <cellStyle name="Normal 8 2 2 2 2 3 2 4 7" xfId="23975"/>
    <cellStyle name="Normal 8 2 2 2 2 3 2 5" xfId="132"/>
    <cellStyle name="Normal 8 2 2 2 2 3 2 5 2" xfId="2116"/>
    <cellStyle name="Normal 8 2 2 2 2 3 2 5 2 2" xfId="10093"/>
    <cellStyle name="Normal 8 2 2 2 2 3 2 5 2 2 2" xfId="33888"/>
    <cellStyle name="Normal 8 2 2 2 2 3 2 5 2 3" xfId="18024"/>
    <cellStyle name="Normal 8 2 2 2 2 3 2 5 2 3 2" xfId="41818"/>
    <cellStyle name="Normal 8 2 2 2 2 3 2 5 2 4" xfId="25957"/>
    <cellStyle name="Normal 8 2 2 2 2 3 2 5 3" xfId="4098"/>
    <cellStyle name="Normal 8 2 2 2 2 3 2 5 3 2" xfId="12074"/>
    <cellStyle name="Normal 8 2 2 2 2 3 2 5 3 2 2" xfId="35869"/>
    <cellStyle name="Normal 8 2 2 2 2 3 2 5 3 3" xfId="20005"/>
    <cellStyle name="Normal 8 2 2 2 2 3 2 5 3 3 2" xfId="43799"/>
    <cellStyle name="Normal 8 2 2 2 2 3 2 5 3 4" xfId="27938"/>
    <cellStyle name="Normal 8 2 2 2 2 3 2 5 4" xfId="6121"/>
    <cellStyle name="Normal 8 2 2 2 2 3 2 5 4 2" xfId="14055"/>
    <cellStyle name="Normal 8 2 2 2 2 3 2 5 4 2 2" xfId="37850"/>
    <cellStyle name="Normal 8 2 2 2 2 3 2 5 4 3" xfId="21986"/>
    <cellStyle name="Normal 8 2 2 2 2 3 2 5 4 3 2" xfId="45780"/>
    <cellStyle name="Normal 8 2 2 2 2 3 2 5 4 4" xfId="29920"/>
    <cellStyle name="Normal 8 2 2 2 2 3 2 5 5" xfId="8112"/>
    <cellStyle name="Normal 8 2 2 2 2 3 2 5 5 2" xfId="31907"/>
    <cellStyle name="Normal 8 2 2 2 2 3 2 5 6" xfId="16043"/>
    <cellStyle name="Normal 8 2 2 2 2 3 2 5 6 2" xfId="39837"/>
    <cellStyle name="Normal 8 2 2 2 2 3 2 5 7" xfId="23976"/>
    <cellStyle name="Normal 8 2 2 2 2 3 2 6" xfId="2112"/>
    <cellStyle name="Normal 8 2 2 2 2 3 2 6 2" xfId="10089"/>
    <cellStyle name="Normal 8 2 2 2 2 3 2 6 2 2" xfId="33884"/>
    <cellStyle name="Normal 8 2 2 2 2 3 2 6 3" xfId="18020"/>
    <cellStyle name="Normal 8 2 2 2 2 3 2 6 3 2" xfId="41814"/>
    <cellStyle name="Normal 8 2 2 2 2 3 2 6 4" xfId="25953"/>
    <cellStyle name="Normal 8 2 2 2 2 3 2 7" xfId="4094"/>
    <cellStyle name="Normal 8 2 2 2 2 3 2 7 2" xfId="12070"/>
    <cellStyle name="Normal 8 2 2 2 2 3 2 7 2 2" xfId="35865"/>
    <cellStyle name="Normal 8 2 2 2 2 3 2 7 3" xfId="20001"/>
    <cellStyle name="Normal 8 2 2 2 2 3 2 7 3 2" xfId="43795"/>
    <cellStyle name="Normal 8 2 2 2 2 3 2 7 4" xfId="27934"/>
    <cellStyle name="Normal 8 2 2 2 2 3 2 8" xfId="6117"/>
    <cellStyle name="Normal 8 2 2 2 2 3 2 8 2" xfId="14051"/>
    <cellStyle name="Normal 8 2 2 2 2 3 2 8 2 2" xfId="37846"/>
    <cellStyle name="Normal 8 2 2 2 2 3 2 8 3" xfId="21982"/>
    <cellStyle name="Normal 8 2 2 2 2 3 2 8 3 2" xfId="45776"/>
    <cellStyle name="Normal 8 2 2 2 2 3 2 8 4" xfId="29916"/>
    <cellStyle name="Normal 8 2 2 2 2 3 2 9" xfId="8108"/>
    <cellStyle name="Normal 8 2 2 2 2 3 2 9 2" xfId="31903"/>
    <cellStyle name="Normal 8 2 2 2 2 3 3" xfId="133"/>
    <cellStyle name="Normal 8 2 2 2 2 3 3 2" xfId="2117"/>
    <cellStyle name="Normal 8 2 2 2 2 3 3 2 2" xfId="10094"/>
    <cellStyle name="Normal 8 2 2 2 2 3 3 2 2 2" xfId="33889"/>
    <cellStyle name="Normal 8 2 2 2 2 3 3 2 3" xfId="18025"/>
    <cellStyle name="Normal 8 2 2 2 2 3 3 2 3 2" xfId="41819"/>
    <cellStyle name="Normal 8 2 2 2 2 3 3 2 4" xfId="25958"/>
    <cellStyle name="Normal 8 2 2 2 2 3 3 3" xfId="4099"/>
    <cellStyle name="Normal 8 2 2 2 2 3 3 3 2" xfId="12075"/>
    <cellStyle name="Normal 8 2 2 2 2 3 3 3 2 2" xfId="35870"/>
    <cellStyle name="Normal 8 2 2 2 2 3 3 3 3" xfId="20006"/>
    <cellStyle name="Normal 8 2 2 2 2 3 3 3 3 2" xfId="43800"/>
    <cellStyle name="Normal 8 2 2 2 2 3 3 3 4" xfId="27939"/>
    <cellStyle name="Normal 8 2 2 2 2 3 3 4" xfId="6122"/>
    <cellStyle name="Normal 8 2 2 2 2 3 3 4 2" xfId="14056"/>
    <cellStyle name="Normal 8 2 2 2 2 3 3 4 2 2" xfId="37851"/>
    <cellStyle name="Normal 8 2 2 2 2 3 3 4 3" xfId="21987"/>
    <cellStyle name="Normal 8 2 2 2 2 3 3 4 3 2" xfId="45781"/>
    <cellStyle name="Normal 8 2 2 2 2 3 3 4 4" xfId="29921"/>
    <cellStyle name="Normal 8 2 2 2 2 3 3 5" xfId="8113"/>
    <cellStyle name="Normal 8 2 2 2 2 3 3 5 2" xfId="31908"/>
    <cellStyle name="Normal 8 2 2 2 2 3 3 6" xfId="16044"/>
    <cellStyle name="Normal 8 2 2 2 2 3 3 6 2" xfId="39838"/>
    <cellStyle name="Normal 8 2 2 2 2 3 3 7" xfId="23977"/>
    <cellStyle name="Normal 8 2 2 2 2 3 4" xfId="134"/>
    <cellStyle name="Normal 8 2 2 2 2 3 4 2" xfId="2118"/>
    <cellStyle name="Normal 8 2 2 2 2 3 4 2 2" xfId="10095"/>
    <cellStyle name="Normal 8 2 2 2 2 3 4 2 2 2" xfId="33890"/>
    <cellStyle name="Normal 8 2 2 2 2 3 4 2 3" xfId="18026"/>
    <cellStyle name="Normal 8 2 2 2 2 3 4 2 3 2" xfId="41820"/>
    <cellStyle name="Normal 8 2 2 2 2 3 4 2 4" xfId="25959"/>
    <cellStyle name="Normal 8 2 2 2 2 3 4 3" xfId="4100"/>
    <cellStyle name="Normal 8 2 2 2 2 3 4 3 2" xfId="12076"/>
    <cellStyle name="Normal 8 2 2 2 2 3 4 3 2 2" xfId="35871"/>
    <cellStyle name="Normal 8 2 2 2 2 3 4 3 3" xfId="20007"/>
    <cellStyle name="Normal 8 2 2 2 2 3 4 3 3 2" xfId="43801"/>
    <cellStyle name="Normal 8 2 2 2 2 3 4 3 4" xfId="27940"/>
    <cellStyle name="Normal 8 2 2 2 2 3 4 4" xfId="6123"/>
    <cellStyle name="Normal 8 2 2 2 2 3 4 4 2" xfId="14057"/>
    <cellStyle name="Normal 8 2 2 2 2 3 4 4 2 2" xfId="37852"/>
    <cellStyle name="Normal 8 2 2 2 2 3 4 4 3" xfId="21988"/>
    <cellStyle name="Normal 8 2 2 2 2 3 4 4 3 2" xfId="45782"/>
    <cellStyle name="Normal 8 2 2 2 2 3 4 4 4" xfId="29922"/>
    <cellStyle name="Normal 8 2 2 2 2 3 4 5" xfId="8114"/>
    <cellStyle name="Normal 8 2 2 2 2 3 4 5 2" xfId="31909"/>
    <cellStyle name="Normal 8 2 2 2 2 3 4 6" xfId="16045"/>
    <cellStyle name="Normal 8 2 2 2 2 3 4 6 2" xfId="39839"/>
    <cellStyle name="Normal 8 2 2 2 2 3 4 7" xfId="23978"/>
    <cellStyle name="Normal 8 2 2 2 2 3 5" xfId="135"/>
    <cellStyle name="Normal 8 2 2 2 2 3 5 2" xfId="2119"/>
    <cellStyle name="Normal 8 2 2 2 2 3 5 2 2" xfId="10096"/>
    <cellStyle name="Normal 8 2 2 2 2 3 5 2 2 2" xfId="33891"/>
    <cellStyle name="Normal 8 2 2 2 2 3 5 2 3" xfId="18027"/>
    <cellStyle name="Normal 8 2 2 2 2 3 5 2 3 2" xfId="41821"/>
    <cellStyle name="Normal 8 2 2 2 2 3 5 2 4" xfId="25960"/>
    <cellStyle name="Normal 8 2 2 2 2 3 5 3" xfId="4101"/>
    <cellStyle name="Normal 8 2 2 2 2 3 5 3 2" xfId="12077"/>
    <cellStyle name="Normal 8 2 2 2 2 3 5 3 2 2" xfId="35872"/>
    <cellStyle name="Normal 8 2 2 2 2 3 5 3 3" xfId="20008"/>
    <cellStyle name="Normal 8 2 2 2 2 3 5 3 3 2" xfId="43802"/>
    <cellStyle name="Normal 8 2 2 2 2 3 5 3 4" xfId="27941"/>
    <cellStyle name="Normal 8 2 2 2 2 3 5 4" xfId="6124"/>
    <cellStyle name="Normal 8 2 2 2 2 3 5 4 2" xfId="14058"/>
    <cellStyle name="Normal 8 2 2 2 2 3 5 4 2 2" xfId="37853"/>
    <cellStyle name="Normal 8 2 2 2 2 3 5 4 3" xfId="21989"/>
    <cellStyle name="Normal 8 2 2 2 2 3 5 4 3 2" xfId="45783"/>
    <cellStyle name="Normal 8 2 2 2 2 3 5 4 4" xfId="29923"/>
    <cellStyle name="Normal 8 2 2 2 2 3 5 5" xfId="8115"/>
    <cellStyle name="Normal 8 2 2 2 2 3 5 5 2" xfId="31910"/>
    <cellStyle name="Normal 8 2 2 2 2 3 5 6" xfId="16046"/>
    <cellStyle name="Normal 8 2 2 2 2 3 5 6 2" xfId="39840"/>
    <cellStyle name="Normal 8 2 2 2 2 3 5 7" xfId="23979"/>
    <cellStyle name="Normal 8 2 2 2 2 3 6" xfId="136"/>
    <cellStyle name="Normal 8 2 2 2 2 3 6 2" xfId="2120"/>
    <cellStyle name="Normal 8 2 2 2 2 3 6 2 2" xfId="10097"/>
    <cellStyle name="Normal 8 2 2 2 2 3 6 2 2 2" xfId="33892"/>
    <cellStyle name="Normal 8 2 2 2 2 3 6 2 3" xfId="18028"/>
    <cellStyle name="Normal 8 2 2 2 2 3 6 2 3 2" xfId="41822"/>
    <cellStyle name="Normal 8 2 2 2 2 3 6 2 4" xfId="25961"/>
    <cellStyle name="Normal 8 2 2 2 2 3 6 3" xfId="4102"/>
    <cellStyle name="Normal 8 2 2 2 2 3 6 3 2" xfId="12078"/>
    <cellStyle name="Normal 8 2 2 2 2 3 6 3 2 2" xfId="35873"/>
    <cellStyle name="Normal 8 2 2 2 2 3 6 3 3" xfId="20009"/>
    <cellStyle name="Normal 8 2 2 2 2 3 6 3 3 2" xfId="43803"/>
    <cellStyle name="Normal 8 2 2 2 2 3 6 3 4" xfId="27942"/>
    <cellStyle name="Normal 8 2 2 2 2 3 6 4" xfId="6125"/>
    <cellStyle name="Normal 8 2 2 2 2 3 6 4 2" xfId="14059"/>
    <cellStyle name="Normal 8 2 2 2 2 3 6 4 2 2" xfId="37854"/>
    <cellStyle name="Normal 8 2 2 2 2 3 6 4 3" xfId="21990"/>
    <cellStyle name="Normal 8 2 2 2 2 3 6 4 3 2" xfId="45784"/>
    <cellStyle name="Normal 8 2 2 2 2 3 6 4 4" xfId="29924"/>
    <cellStyle name="Normal 8 2 2 2 2 3 6 5" xfId="8116"/>
    <cellStyle name="Normal 8 2 2 2 2 3 6 5 2" xfId="31911"/>
    <cellStyle name="Normal 8 2 2 2 2 3 6 6" xfId="16047"/>
    <cellStyle name="Normal 8 2 2 2 2 3 6 6 2" xfId="39841"/>
    <cellStyle name="Normal 8 2 2 2 2 3 6 7" xfId="23980"/>
    <cellStyle name="Normal 8 2 2 2 2 3 7" xfId="2111"/>
    <cellStyle name="Normal 8 2 2 2 2 3 7 2" xfId="10088"/>
    <cellStyle name="Normal 8 2 2 2 2 3 7 2 2" xfId="33883"/>
    <cellStyle name="Normal 8 2 2 2 2 3 7 3" xfId="18019"/>
    <cellStyle name="Normal 8 2 2 2 2 3 7 3 2" xfId="41813"/>
    <cellStyle name="Normal 8 2 2 2 2 3 7 4" xfId="25952"/>
    <cellStyle name="Normal 8 2 2 2 2 3 8" xfId="4093"/>
    <cellStyle name="Normal 8 2 2 2 2 3 8 2" xfId="12069"/>
    <cellStyle name="Normal 8 2 2 2 2 3 8 2 2" xfId="35864"/>
    <cellStyle name="Normal 8 2 2 2 2 3 8 3" xfId="20000"/>
    <cellStyle name="Normal 8 2 2 2 2 3 8 3 2" xfId="43794"/>
    <cellStyle name="Normal 8 2 2 2 2 3 8 4" xfId="27933"/>
    <cellStyle name="Normal 8 2 2 2 2 3 9" xfId="6116"/>
    <cellStyle name="Normal 8 2 2 2 2 3 9 2" xfId="14050"/>
    <cellStyle name="Normal 8 2 2 2 2 3 9 2 2" xfId="37845"/>
    <cellStyle name="Normal 8 2 2 2 2 3 9 3" xfId="21981"/>
    <cellStyle name="Normal 8 2 2 2 2 3 9 3 2" xfId="45775"/>
    <cellStyle name="Normal 8 2 2 2 2 3 9 4" xfId="29915"/>
    <cellStyle name="Normal 8 2 2 2 2 4" xfId="137"/>
    <cellStyle name="Normal 8 2 2 2 2 4 10" xfId="8117"/>
    <cellStyle name="Normal 8 2 2 2 2 4 10 2" xfId="31912"/>
    <cellStyle name="Normal 8 2 2 2 2 4 11" xfId="16048"/>
    <cellStyle name="Normal 8 2 2 2 2 4 11 2" xfId="39842"/>
    <cellStyle name="Normal 8 2 2 2 2 4 12" xfId="23981"/>
    <cellStyle name="Normal 8 2 2 2 2 4 2" xfId="138"/>
    <cellStyle name="Normal 8 2 2 2 2 4 2 10" xfId="16049"/>
    <cellStyle name="Normal 8 2 2 2 2 4 2 10 2" xfId="39843"/>
    <cellStyle name="Normal 8 2 2 2 2 4 2 11" xfId="23982"/>
    <cellStyle name="Normal 8 2 2 2 2 4 2 2" xfId="139"/>
    <cellStyle name="Normal 8 2 2 2 2 4 2 2 2" xfId="2123"/>
    <cellStyle name="Normal 8 2 2 2 2 4 2 2 2 2" xfId="10100"/>
    <cellStyle name="Normal 8 2 2 2 2 4 2 2 2 2 2" xfId="33895"/>
    <cellStyle name="Normal 8 2 2 2 2 4 2 2 2 3" xfId="18031"/>
    <cellStyle name="Normal 8 2 2 2 2 4 2 2 2 3 2" xfId="41825"/>
    <cellStyle name="Normal 8 2 2 2 2 4 2 2 2 4" xfId="25964"/>
    <cellStyle name="Normal 8 2 2 2 2 4 2 2 3" xfId="4105"/>
    <cellStyle name="Normal 8 2 2 2 2 4 2 2 3 2" xfId="12081"/>
    <cellStyle name="Normal 8 2 2 2 2 4 2 2 3 2 2" xfId="35876"/>
    <cellStyle name="Normal 8 2 2 2 2 4 2 2 3 3" xfId="20012"/>
    <cellStyle name="Normal 8 2 2 2 2 4 2 2 3 3 2" xfId="43806"/>
    <cellStyle name="Normal 8 2 2 2 2 4 2 2 3 4" xfId="27945"/>
    <cellStyle name="Normal 8 2 2 2 2 4 2 2 4" xfId="6128"/>
    <cellStyle name="Normal 8 2 2 2 2 4 2 2 4 2" xfId="14062"/>
    <cellStyle name="Normal 8 2 2 2 2 4 2 2 4 2 2" xfId="37857"/>
    <cellStyle name="Normal 8 2 2 2 2 4 2 2 4 3" xfId="21993"/>
    <cellStyle name="Normal 8 2 2 2 2 4 2 2 4 3 2" xfId="45787"/>
    <cellStyle name="Normal 8 2 2 2 2 4 2 2 4 4" xfId="29927"/>
    <cellStyle name="Normal 8 2 2 2 2 4 2 2 5" xfId="8119"/>
    <cellStyle name="Normal 8 2 2 2 2 4 2 2 5 2" xfId="31914"/>
    <cellStyle name="Normal 8 2 2 2 2 4 2 2 6" xfId="16050"/>
    <cellStyle name="Normal 8 2 2 2 2 4 2 2 6 2" xfId="39844"/>
    <cellStyle name="Normal 8 2 2 2 2 4 2 2 7" xfId="23983"/>
    <cellStyle name="Normal 8 2 2 2 2 4 2 3" xfId="140"/>
    <cellStyle name="Normal 8 2 2 2 2 4 2 3 2" xfId="2124"/>
    <cellStyle name="Normal 8 2 2 2 2 4 2 3 2 2" xfId="10101"/>
    <cellStyle name="Normal 8 2 2 2 2 4 2 3 2 2 2" xfId="33896"/>
    <cellStyle name="Normal 8 2 2 2 2 4 2 3 2 3" xfId="18032"/>
    <cellStyle name="Normal 8 2 2 2 2 4 2 3 2 3 2" xfId="41826"/>
    <cellStyle name="Normal 8 2 2 2 2 4 2 3 2 4" xfId="25965"/>
    <cellStyle name="Normal 8 2 2 2 2 4 2 3 3" xfId="4106"/>
    <cellStyle name="Normal 8 2 2 2 2 4 2 3 3 2" xfId="12082"/>
    <cellStyle name="Normal 8 2 2 2 2 4 2 3 3 2 2" xfId="35877"/>
    <cellStyle name="Normal 8 2 2 2 2 4 2 3 3 3" xfId="20013"/>
    <cellStyle name="Normal 8 2 2 2 2 4 2 3 3 3 2" xfId="43807"/>
    <cellStyle name="Normal 8 2 2 2 2 4 2 3 3 4" xfId="27946"/>
    <cellStyle name="Normal 8 2 2 2 2 4 2 3 4" xfId="6129"/>
    <cellStyle name="Normal 8 2 2 2 2 4 2 3 4 2" xfId="14063"/>
    <cellStyle name="Normal 8 2 2 2 2 4 2 3 4 2 2" xfId="37858"/>
    <cellStyle name="Normal 8 2 2 2 2 4 2 3 4 3" xfId="21994"/>
    <cellStyle name="Normal 8 2 2 2 2 4 2 3 4 3 2" xfId="45788"/>
    <cellStyle name="Normal 8 2 2 2 2 4 2 3 4 4" xfId="29928"/>
    <cellStyle name="Normal 8 2 2 2 2 4 2 3 5" xfId="8120"/>
    <cellStyle name="Normal 8 2 2 2 2 4 2 3 5 2" xfId="31915"/>
    <cellStyle name="Normal 8 2 2 2 2 4 2 3 6" xfId="16051"/>
    <cellStyle name="Normal 8 2 2 2 2 4 2 3 6 2" xfId="39845"/>
    <cellStyle name="Normal 8 2 2 2 2 4 2 3 7" xfId="23984"/>
    <cellStyle name="Normal 8 2 2 2 2 4 2 4" xfId="141"/>
    <cellStyle name="Normal 8 2 2 2 2 4 2 4 2" xfId="2125"/>
    <cellStyle name="Normal 8 2 2 2 2 4 2 4 2 2" xfId="10102"/>
    <cellStyle name="Normal 8 2 2 2 2 4 2 4 2 2 2" xfId="33897"/>
    <cellStyle name="Normal 8 2 2 2 2 4 2 4 2 3" xfId="18033"/>
    <cellStyle name="Normal 8 2 2 2 2 4 2 4 2 3 2" xfId="41827"/>
    <cellStyle name="Normal 8 2 2 2 2 4 2 4 2 4" xfId="25966"/>
    <cellStyle name="Normal 8 2 2 2 2 4 2 4 3" xfId="4107"/>
    <cellStyle name="Normal 8 2 2 2 2 4 2 4 3 2" xfId="12083"/>
    <cellStyle name="Normal 8 2 2 2 2 4 2 4 3 2 2" xfId="35878"/>
    <cellStyle name="Normal 8 2 2 2 2 4 2 4 3 3" xfId="20014"/>
    <cellStyle name="Normal 8 2 2 2 2 4 2 4 3 3 2" xfId="43808"/>
    <cellStyle name="Normal 8 2 2 2 2 4 2 4 3 4" xfId="27947"/>
    <cellStyle name="Normal 8 2 2 2 2 4 2 4 4" xfId="6130"/>
    <cellStyle name="Normal 8 2 2 2 2 4 2 4 4 2" xfId="14064"/>
    <cellStyle name="Normal 8 2 2 2 2 4 2 4 4 2 2" xfId="37859"/>
    <cellStyle name="Normal 8 2 2 2 2 4 2 4 4 3" xfId="21995"/>
    <cellStyle name="Normal 8 2 2 2 2 4 2 4 4 3 2" xfId="45789"/>
    <cellStyle name="Normal 8 2 2 2 2 4 2 4 4 4" xfId="29929"/>
    <cellStyle name="Normal 8 2 2 2 2 4 2 4 5" xfId="8121"/>
    <cellStyle name="Normal 8 2 2 2 2 4 2 4 5 2" xfId="31916"/>
    <cellStyle name="Normal 8 2 2 2 2 4 2 4 6" xfId="16052"/>
    <cellStyle name="Normal 8 2 2 2 2 4 2 4 6 2" xfId="39846"/>
    <cellStyle name="Normal 8 2 2 2 2 4 2 4 7" xfId="23985"/>
    <cellStyle name="Normal 8 2 2 2 2 4 2 5" xfId="142"/>
    <cellStyle name="Normal 8 2 2 2 2 4 2 5 2" xfId="2126"/>
    <cellStyle name="Normal 8 2 2 2 2 4 2 5 2 2" xfId="10103"/>
    <cellStyle name="Normal 8 2 2 2 2 4 2 5 2 2 2" xfId="33898"/>
    <cellStyle name="Normal 8 2 2 2 2 4 2 5 2 3" xfId="18034"/>
    <cellStyle name="Normal 8 2 2 2 2 4 2 5 2 3 2" xfId="41828"/>
    <cellStyle name="Normal 8 2 2 2 2 4 2 5 2 4" xfId="25967"/>
    <cellStyle name="Normal 8 2 2 2 2 4 2 5 3" xfId="4108"/>
    <cellStyle name="Normal 8 2 2 2 2 4 2 5 3 2" xfId="12084"/>
    <cellStyle name="Normal 8 2 2 2 2 4 2 5 3 2 2" xfId="35879"/>
    <cellStyle name="Normal 8 2 2 2 2 4 2 5 3 3" xfId="20015"/>
    <cellStyle name="Normal 8 2 2 2 2 4 2 5 3 3 2" xfId="43809"/>
    <cellStyle name="Normal 8 2 2 2 2 4 2 5 3 4" xfId="27948"/>
    <cellStyle name="Normal 8 2 2 2 2 4 2 5 4" xfId="6131"/>
    <cellStyle name="Normal 8 2 2 2 2 4 2 5 4 2" xfId="14065"/>
    <cellStyle name="Normal 8 2 2 2 2 4 2 5 4 2 2" xfId="37860"/>
    <cellStyle name="Normal 8 2 2 2 2 4 2 5 4 3" xfId="21996"/>
    <cellStyle name="Normal 8 2 2 2 2 4 2 5 4 3 2" xfId="45790"/>
    <cellStyle name="Normal 8 2 2 2 2 4 2 5 4 4" xfId="29930"/>
    <cellStyle name="Normal 8 2 2 2 2 4 2 5 5" xfId="8122"/>
    <cellStyle name="Normal 8 2 2 2 2 4 2 5 5 2" xfId="31917"/>
    <cellStyle name="Normal 8 2 2 2 2 4 2 5 6" xfId="16053"/>
    <cellStyle name="Normal 8 2 2 2 2 4 2 5 6 2" xfId="39847"/>
    <cellStyle name="Normal 8 2 2 2 2 4 2 5 7" xfId="23986"/>
    <cellStyle name="Normal 8 2 2 2 2 4 2 6" xfId="2122"/>
    <cellStyle name="Normal 8 2 2 2 2 4 2 6 2" xfId="10099"/>
    <cellStyle name="Normal 8 2 2 2 2 4 2 6 2 2" xfId="33894"/>
    <cellStyle name="Normal 8 2 2 2 2 4 2 6 3" xfId="18030"/>
    <cellStyle name="Normal 8 2 2 2 2 4 2 6 3 2" xfId="41824"/>
    <cellStyle name="Normal 8 2 2 2 2 4 2 6 4" xfId="25963"/>
    <cellStyle name="Normal 8 2 2 2 2 4 2 7" xfId="4104"/>
    <cellStyle name="Normal 8 2 2 2 2 4 2 7 2" xfId="12080"/>
    <cellStyle name="Normal 8 2 2 2 2 4 2 7 2 2" xfId="35875"/>
    <cellStyle name="Normal 8 2 2 2 2 4 2 7 3" xfId="20011"/>
    <cellStyle name="Normal 8 2 2 2 2 4 2 7 3 2" xfId="43805"/>
    <cellStyle name="Normal 8 2 2 2 2 4 2 7 4" xfId="27944"/>
    <cellStyle name="Normal 8 2 2 2 2 4 2 8" xfId="6127"/>
    <cellStyle name="Normal 8 2 2 2 2 4 2 8 2" xfId="14061"/>
    <cellStyle name="Normal 8 2 2 2 2 4 2 8 2 2" xfId="37856"/>
    <cellStyle name="Normal 8 2 2 2 2 4 2 8 3" xfId="21992"/>
    <cellStyle name="Normal 8 2 2 2 2 4 2 8 3 2" xfId="45786"/>
    <cellStyle name="Normal 8 2 2 2 2 4 2 8 4" xfId="29926"/>
    <cellStyle name="Normal 8 2 2 2 2 4 2 9" xfId="8118"/>
    <cellStyle name="Normal 8 2 2 2 2 4 2 9 2" xfId="31913"/>
    <cellStyle name="Normal 8 2 2 2 2 4 3" xfId="143"/>
    <cellStyle name="Normal 8 2 2 2 2 4 3 2" xfId="2127"/>
    <cellStyle name="Normal 8 2 2 2 2 4 3 2 2" xfId="10104"/>
    <cellStyle name="Normal 8 2 2 2 2 4 3 2 2 2" xfId="33899"/>
    <cellStyle name="Normal 8 2 2 2 2 4 3 2 3" xfId="18035"/>
    <cellStyle name="Normal 8 2 2 2 2 4 3 2 3 2" xfId="41829"/>
    <cellStyle name="Normal 8 2 2 2 2 4 3 2 4" xfId="25968"/>
    <cellStyle name="Normal 8 2 2 2 2 4 3 3" xfId="4109"/>
    <cellStyle name="Normal 8 2 2 2 2 4 3 3 2" xfId="12085"/>
    <cellStyle name="Normal 8 2 2 2 2 4 3 3 2 2" xfId="35880"/>
    <cellStyle name="Normal 8 2 2 2 2 4 3 3 3" xfId="20016"/>
    <cellStyle name="Normal 8 2 2 2 2 4 3 3 3 2" xfId="43810"/>
    <cellStyle name="Normal 8 2 2 2 2 4 3 3 4" xfId="27949"/>
    <cellStyle name="Normal 8 2 2 2 2 4 3 4" xfId="6132"/>
    <cellStyle name="Normal 8 2 2 2 2 4 3 4 2" xfId="14066"/>
    <cellStyle name="Normal 8 2 2 2 2 4 3 4 2 2" xfId="37861"/>
    <cellStyle name="Normal 8 2 2 2 2 4 3 4 3" xfId="21997"/>
    <cellStyle name="Normal 8 2 2 2 2 4 3 4 3 2" xfId="45791"/>
    <cellStyle name="Normal 8 2 2 2 2 4 3 4 4" xfId="29931"/>
    <cellStyle name="Normal 8 2 2 2 2 4 3 5" xfId="8123"/>
    <cellStyle name="Normal 8 2 2 2 2 4 3 5 2" xfId="31918"/>
    <cellStyle name="Normal 8 2 2 2 2 4 3 6" xfId="16054"/>
    <cellStyle name="Normal 8 2 2 2 2 4 3 6 2" xfId="39848"/>
    <cellStyle name="Normal 8 2 2 2 2 4 3 7" xfId="23987"/>
    <cellStyle name="Normal 8 2 2 2 2 4 4" xfId="144"/>
    <cellStyle name="Normal 8 2 2 2 2 4 4 2" xfId="2128"/>
    <cellStyle name="Normal 8 2 2 2 2 4 4 2 2" xfId="10105"/>
    <cellStyle name="Normal 8 2 2 2 2 4 4 2 2 2" xfId="33900"/>
    <cellStyle name="Normal 8 2 2 2 2 4 4 2 3" xfId="18036"/>
    <cellStyle name="Normal 8 2 2 2 2 4 4 2 3 2" xfId="41830"/>
    <cellStyle name="Normal 8 2 2 2 2 4 4 2 4" xfId="25969"/>
    <cellStyle name="Normal 8 2 2 2 2 4 4 3" xfId="4110"/>
    <cellStyle name="Normal 8 2 2 2 2 4 4 3 2" xfId="12086"/>
    <cellStyle name="Normal 8 2 2 2 2 4 4 3 2 2" xfId="35881"/>
    <cellStyle name="Normal 8 2 2 2 2 4 4 3 3" xfId="20017"/>
    <cellStyle name="Normal 8 2 2 2 2 4 4 3 3 2" xfId="43811"/>
    <cellStyle name="Normal 8 2 2 2 2 4 4 3 4" xfId="27950"/>
    <cellStyle name="Normal 8 2 2 2 2 4 4 4" xfId="6133"/>
    <cellStyle name="Normal 8 2 2 2 2 4 4 4 2" xfId="14067"/>
    <cellStyle name="Normal 8 2 2 2 2 4 4 4 2 2" xfId="37862"/>
    <cellStyle name="Normal 8 2 2 2 2 4 4 4 3" xfId="21998"/>
    <cellStyle name="Normal 8 2 2 2 2 4 4 4 3 2" xfId="45792"/>
    <cellStyle name="Normal 8 2 2 2 2 4 4 4 4" xfId="29932"/>
    <cellStyle name="Normal 8 2 2 2 2 4 4 5" xfId="8124"/>
    <cellStyle name="Normal 8 2 2 2 2 4 4 5 2" xfId="31919"/>
    <cellStyle name="Normal 8 2 2 2 2 4 4 6" xfId="16055"/>
    <cellStyle name="Normal 8 2 2 2 2 4 4 6 2" xfId="39849"/>
    <cellStyle name="Normal 8 2 2 2 2 4 4 7" xfId="23988"/>
    <cellStyle name="Normal 8 2 2 2 2 4 5" xfId="145"/>
    <cellStyle name="Normal 8 2 2 2 2 4 5 2" xfId="2129"/>
    <cellStyle name="Normal 8 2 2 2 2 4 5 2 2" xfId="10106"/>
    <cellStyle name="Normal 8 2 2 2 2 4 5 2 2 2" xfId="33901"/>
    <cellStyle name="Normal 8 2 2 2 2 4 5 2 3" xfId="18037"/>
    <cellStyle name="Normal 8 2 2 2 2 4 5 2 3 2" xfId="41831"/>
    <cellStyle name="Normal 8 2 2 2 2 4 5 2 4" xfId="25970"/>
    <cellStyle name="Normal 8 2 2 2 2 4 5 3" xfId="4111"/>
    <cellStyle name="Normal 8 2 2 2 2 4 5 3 2" xfId="12087"/>
    <cellStyle name="Normal 8 2 2 2 2 4 5 3 2 2" xfId="35882"/>
    <cellStyle name="Normal 8 2 2 2 2 4 5 3 3" xfId="20018"/>
    <cellStyle name="Normal 8 2 2 2 2 4 5 3 3 2" xfId="43812"/>
    <cellStyle name="Normal 8 2 2 2 2 4 5 3 4" xfId="27951"/>
    <cellStyle name="Normal 8 2 2 2 2 4 5 4" xfId="6134"/>
    <cellStyle name="Normal 8 2 2 2 2 4 5 4 2" xfId="14068"/>
    <cellStyle name="Normal 8 2 2 2 2 4 5 4 2 2" xfId="37863"/>
    <cellStyle name="Normal 8 2 2 2 2 4 5 4 3" xfId="21999"/>
    <cellStyle name="Normal 8 2 2 2 2 4 5 4 3 2" xfId="45793"/>
    <cellStyle name="Normal 8 2 2 2 2 4 5 4 4" xfId="29933"/>
    <cellStyle name="Normal 8 2 2 2 2 4 5 5" xfId="8125"/>
    <cellStyle name="Normal 8 2 2 2 2 4 5 5 2" xfId="31920"/>
    <cellStyle name="Normal 8 2 2 2 2 4 5 6" xfId="16056"/>
    <cellStyle name="Normal 8 2 2 2 2 4 5 6 2" xfId="39850"/>
    <cellStyle name="Normal 8 2 2 2 2 4 5 7" xfId="23989"/>
    <cellStyle name="Normal 8 2 2 2 2 4 6" xfId="146"/>
    <cellStyle name="Normal 8 2 2 2 2 4 6 2" xfId="2130"/>
    <cellStyle name="Normal 8 2 2 2 2 4 6 2 2" xfId="10107"/>
    <cellStyle name="Normal 8 2 2 2 2 4 6 2 2 2" xfId="33902"/>
    <cellStyle name="Normal 8 2 2 2 2 4 6 2 3" xfId="18038"/>
    <cellStyle name="Normal 8 2 2 2 2 4 6 2 3 2" xfId="41832"/>
    <cellStyle name="Normal 8 2 2 2 2 4 6 2 4" xfId="25971"/>
    <cellStyle name="Normal 8 2 2 2 2 4 6 3" xfId="4112"/>
    <cellStyle name="Normal 8 2 2 2 2 4 6 3 2" xfId="12088"/>
    <cellStyle name="Normal 8 2 2 2 2 4 6 3 2 2" xfId="35883"/>
    <cellStyle name="Normal 8 2 2 2 2 4 6 3 3" xfId="20019"/>
    <cellStyle name="Normal 8 2 2 2 2 4 6 3 3 2" xfId="43813"/>
    <cellStyle name="Normal 8 2 2 2 2 4 6 3 4" xfId="27952"/>
    <cellStyle name="Normal 8 2 2 2 2 4 6 4" xfId="6135"/>
    <cellStyle name="Normal 8 2 2 2 2 4 6 4 2" xfId="14069"/>
    <cellStyle name="Normal 8 2 2 2 2 4 6 4 2 2" xfId="37864"/>
    <cellStyle name="Normal 8 2 2 2 2 4 6 4 3" xfId="22000"/>
    <cellStyle name="Normal 8 2 2 2 2 4 6 4 3 2" xfId="45794"/>
    <cellStyle name="Normal 8 2 2 2 2 4 6 4 4" xfId="29934"/>
    <cellStyle name="Normal 8 2 2 2 2 4 6 5" xfId="8126"/>
    <cellStyle name="Normal 8 2 2 2 2 4 6 5 2" xfId="31921"/>
    <cellStyle name="Normal 8 2 2 2 2 4 6 6" xfId="16057"/>
    <cellStyle name="Normal 8 2 2 2 2 4 6 6 2" xfId="39851"/>
    <cellStyle name="Normal 8 2 2 2 2 4 6 7" xfId="23990"/>
    <cellStyle name="Normal 8 2 2 2 2 4 7" xfId="2121"/>
    <cellStyle name="Normal 8 2 2 2 2 4 7 2" xfId="10098"/>
    <cellStyle name="Normal 8 2 2 2 2 4 7 2 2" xfId="33893"/>
    <cellStyle name="Normal 8 2 2 2 2 4 7 3" xfId="18029"/>
    <cellStyle name="Normal 8 2 2 2 2 4 7 3 2" xfId="41823"/>
    <cellStyle name="Normal 8 2 2 2 2 4 7 4" xfId="25962"/>
    <cellStyle name="Normal 8 2 2 2 2 4 8" xfId="4103"/>
    <cellStyle name="Normal 8 2 2 2 2 4 8 2" xfId="12079"/>
    <cellStyle name="Normal 8 2 2 2 2 4 8 2 2" xfId="35874"/>
    <cellStyle name="Normal 8 2 2 2 2 4 8 3" xfId="20010"/>
    <cellStyle name="Normal 8 2 2 2 2 4 8 3 2" xfId="43804"/>
    <cellStyle name="Normal 8 2 2 2 2 4 8 4" xfId="27943"/>
    <cellStyle name="Normal 8 2 2 2 2 4 9" xfId="6126"/>
    <cellStyle name="Normal 8 2 2 2 2 4 9 2" xfId="14060"/>
    <cellStyle name="Normal 8 2 2 2 2 4 9 2 2" xfId="37855"/>
    <cellStyle name="Normal 8 2 2 2 2 4 9 3" xfId="21991"/>
    <cellStyle name="Normal 8 2 2 2 2 4 9 3 2" xfId="45785"/>
    <cellStyle name="Normal 8 2 2 2 2 4 9 4" xfId="29925"/>
    <cellStyle name="Normal 8 2 2 2 2 5" xfId="147"/>
    <cellStyle name="Normal 8 2 2 2 2 5 10" xfId="8127"/>
    <cellStyle name="Normal 8 2 2 2 2 5 10 2" xfId="31922"/>
    <cellStyle name="Normal 8 2 2 2 2 5 11" xfId="16058"/>
    <cellStyle name="Normal 8 2 2 2 2 5 11 2" xfId="39852"/>
    <cellStyle name="Normal 8 2 2 2 2 5 12" xfId="23991"/>
    <cellStyle name="Normal 8 2 2 2 2 5 2" xfId="148"/>
    <cellStyle name="Normal 8 2 2 2 2 5 2 10" xfId="16059"/>
    <cellStyle name="Normal 8 2 2 2 2 5 2 10 2" xfId="39853"/>
    <cellStyle name="Normal 8 2 2 2 2 5 2 11" xfId="23992"/>
    <cellStyle name="Normal 8 2 2 2 2 5 2 2" xfId="149"/>
    <cellStyle name="Normal 8 2 2 2 2 5 2 2 2" xfId="2133"/>
    <cellStyle name="Normal 8 2 2 2 2 5 2 2 2 2" xfId="10110"/>
    <cellStyle name="Normal 8 2 2 2 2 5 2 2 2 2 2" xfId="33905"/>
    <cellStyle name="Normal 8 2 2 2 2 5 2 2 2 3" xfId="18041"/>
    <cellStyle name="Normal 8 2 2 2 2 5 2 2 2 3 2" xfId="41835"/>
    <cellStyle name="Normal 8 2 2 2 2 5 2 2 2 4" xfId="25974"/>
    <cellStyle name="Normal 8 2 2 2 2 5 2 2 3" xfId="4115"/>
    <cellStyle name="Normal 8 2 2 2 2 5 2 2 3 2" xfId="12091"/>
    <cellStyle name="Normal 8 2 2 2 2 5 2 2 3 2 2" xfId="35886"/>
    <cellStyle name="Normal 8 2 2 2 2 5 2 2 3 3" xfId="20022"/>
    <cellStyle name="Normal 8 2 2 2 2 5 2 2 3 3 2" xfId="43816"/>
    <cellStyle name="Normal 8 2 2 2 2 5 2 2 3 4" xfId="27955"/>
    <cellStyle name="Normal 8 2 2 2 2 5 2 2 4" xfId="6138"/>
    <cellStyle name="Normal 8 2 2 2 2 5 2 2 4 2" xfId="14072"/>
    <cellStyle name="Normal 8 2 2 2 2 5 2 2 4 2 2" xfId="37867"/>
    <cellStyle name="Normal 8 2 2 2 2 5 2 2 4 3" xfId="22003"/>
    <cellStyle name="Normal 8 2 2 2 2 5 2 2 4 3 2" xfId="45797"/>
    <cellStyle name="Normal 8 2 2 2 2 5 2 2 4 4" xfId="29937"/>
    <cellStyle name="Normal 8 2 2 2 2 5 2 2 5" xfId="8129"/>
    <cellStyle name="Normal 8 2 2 2 2 5 2 2 5 2" xfId="31924"/>
    <cellStyle name="Normal 8 2 2 2 2 5 2 2 6" xfId="16060"/>
    <cellStyle name="Normal 8 2 2 2 2 5 2 2 6 2" xfId="39854"/>
    <cellStyle name="Normal 8 2 2 2 2 5 2 2 7" xfId="23993"/>
    <cellStyle name="Normal 8 2 2 2 2 5 2 3" xfId="150"/>
    <cellStyle name="Normal 8 2 2 2 2 5 2 3 2" xfId="2134"/>
    <cellStyle name="Normal 8 2 2 2 2 5 2 3 2 2" xfId="10111"/>
    <cellStyle name="Normal 8 2 2 2 2 5 2 3 2 2 2" xfId="33906"/>
    <cellStyle name="Normal 8 2 2 2 2 5 2 3 2 3" xfId="18042"/>
    <cellStyle name="Normal 8 2 2 2 2 5 2 3 2 3 2" xfId="41836"/>
    <cellStyle name="Normal 8 2 2 2 2 5 2 3 2 4" xfId="25975"/>
    <cellStyle name="Normal 8 2 2 2 2 5 2 3 3" xfId="4116"/>
    <cellStyle name="Normal 8 2 2 2 2 5 2 3 3 2" xfId="12092"/>
    <cellStyle name="Normal 8 2 2 2 2 5 2 3 3 2 2" xfId="35887"/>
    <cellStyle name="Normal 8 2 2 2 2 5 2 3 3 3" xfId="20023"/>
    <cellStyle name="Normal 8 2 2 2 2 5 2 3 3 3 2" xfId="43817"/>
    <cellStyle name="Normal 8 2 2 2 2 5 2 3 3 4" xfId="27956"/>
    <cellStyle name="Normal 8 2 2 2 2 5 2 3 4" xfId="6139"/>
    <cellStyle name="Normal 8 2 2 2 2 5 2 3 4 2" xfId="14073"/>
    <cellStyle name="Normal 8 2 2 2 2 5 2 3 4 2 2" xfId="37868"/>
    <cellStyle name="Normal 8 2 2 2 2 5 2 3 4 3" xfId="22004"/>
    <cellStyle name="Normal 8 2 2 2 2 5 2 3 4 3 2" xfId="45798"/>
    <cellStyle name="Normal 8 2 2 2 2 5 2 3 4 4" xfId="29938"/>
    <cellStyle name="Normal 8 2 2 2 2 5 2 3 5" xfId="8130"/>
    <cellStyle name="Normal 8 2 2 2 2 5 2 3 5 2" xfId="31925"/>
    <cellStyle name="Normal 8 2 2 2 2 5 2 3 6" xfId="16061"/>
    <cellStyle name="Normal 8 2 2 2 2 5 2 3 6 2" xfId="39855"/>
    <cellStyle name="Normal 8 2 2 2 2 5 2 3 7" xfId="23994"/>
    <cellStyle name="Normal 8 2 2 2 2 5 2 4" xfId="151"/>
    <cellStyle name="Normal 8 2 2 2 2 5 2 4 2" xfId="2135"/>
    <cellStyle name="Normal 8 2 2 2 2 5 2 4 2 2" xfId="10112"/>
    <cellStyle name="Normal 8 2 2 2 2 5 2 4 2 2 2" xfId="33907"/>
    <cellStyle name="Normal 8 2 2 2 2 5 2 4 2 3" xfId="18043"/>
    <cellStyle name="Normal 8 2 2 2 2 5 2 4 2 3 2" xfId="41837"/>
    <cellStyle name="Normal 8 2 2 2 2 5 2 4 2 4" xfId="25976"/>
    <cellStyle name="Normal 8 2 2 2 2 5 2 4 3" xfId="4117"/>
    <cellStyle name="Normal 8 2 2 2 2 5 2 4 3 2" xfId="12093"/>
    <cellStyle name="Normal 8 2 2 2 2 5 2 4 3 2 2" xfId="35888"/>
    <cellStyle name="Normal 8 2 2 2 2 5 2 4 3 3" xfId="20024"/>
    <cellStyle name="Normal 8 2 2 2 2 5 2 4 3 3 2" xfId="43818"/>
    <cellStyle name="Normal 8 2 2 2 2 5 2 4 3 4" xfId="27957"/>
    <cellStyle name="Normal 8 2 2 2 2 5 2 4 4" xfId="6140"/>
    <cellStyle name="Normal 8 2 2 2 2 5 2 4 4 2" xfId="14074"/>
    <cellStyle name="Normal 8 2 2 2 2 5 2 4 4 2 2" xfId="37869"/>
    <cellStyle name="Normal 8 2 2 2 2 5 2 4 4 3" xfId="22005"/>
    <cellStyle name="Normal 8 2 2 2 2 5 2 4 4 3 2" xfId="45799"/>
    <cellStyle name="Normal 8 2 2 2 2 5 2 4 4 4" xfId="29939"/>
    <cellStyle name="Normal 8 2 2 2 2 5 2 4 5" xfId="8131"/>
    <cellStyle name="Normal 8 2 2 2 2 5 2 4 5 2" xfId="31926"/>
    <cellStyle name="Normal 8 2 2 2 2 5 2 4 6" xfId="16062"/>
    <cellStyle name="Normal 8 2 2 2 2 5 2 4 6 2" xfId="39856"/>
    <cellStyle name="Normal 8 2 2 2 2 5 2 4 7" xfId="23995"/>
    <cellStyle name="Normal 8 2 2 2 2 5 2 5" xfId="152"/>
    <cellStyle name="Normal 8 2 2 2 2 5 2 5 2" xfId="2136"/>
    <cellStyle name="Normal 8 2 2 2 2 5 2 5 2 2" xfId="10113"/>
    <cellStyle name="Normal 8 2 2 2 2 5 2 5 2 2 2" xfId="33908"/>
    <cellStyle name="Normal 8 2 2 2 2 5 2 5 2 3" xfId="18044"/>
    <cellStyle name="Normal 8 2 2 2 2 5 2 5 2 3 2" xfId="41838"/>
    <cellStyle name="Normal 8 2 2 2 2 5 2 5 2 4" xfId="25977"/>
    <cellStyle name="Normal 8 2 2 2 2 5 2 5 3" xfId="4118"/>
    <cellStyle name="Normal 8 2 2 2 2 5 2 5 3 2" xfId="12094"/>
    <cellStyle name="Normal 8 2 2 2 2 5 2 5 3 2 2" xfId="35889"/>
    <cellStyle name="Normal 8 2 2 2 2 5 2 5 3 3" xfId="20025"/>
    <cellStyle name="Normal 8 2 2 2 2 5 2 5 3 3 2" xfId="43819"/>
    <cellStyle name="Normal 8 2 2 2 2 5 2 5 3 4" xfId="27958"/>
    <cellStyle name="Normal 8 2 2 2 2 5 2 5 4" xfId="6141"/>
    <cellStyle name="Normal 8 2 2 2 2 5 2 5 4 2" xfId="14075"/>
    <cellStyle name="Normal 8 2 2 2 2 5 2 5 4 2 2" xfId="37870"/>
    <cellStyle name="Normal 8 2 2 2 2 5 2 5 4 3" xfId="22006"/>
    <cellStyle name="Normal 8 2 2 2 2 5 2 5 4 3 2" xfId="45800"/>
    <cellStyle name="Normal 8 2 2 2 2 5 2 5 4 4" xfId="29940"/>
    <cellStyle name="Normal 8 2 2 2 2 5 2 5 5" xfId="8132"/>
    <cellStyle name="Normal 8 2 2 2 2 5 2 5 5 2" xfId="31927"/>
    <cellStyle name="Normal 8 2 2 2 2 5 2 5 6" xfId="16063"/>
    <cellStyle name="Normal 8 2 2 2 2 5 2 5 6 2" xfId="39857"/>
    <cellStyle name="Normal 8 2 2 2 2 5 2 5 7" xfId="23996"/>
    <cellStyle name="Normal 8 2 2 2 2 5 2 6" xfId="2132"/>
    <cellStyle name="Normal 8 2 2 2 2 5 2 6 2" xfId="10109"/>
    <cellStyle name="Normal 8 2 2 2 2 5 2 6 2 2" xfId="33904"/>
    <cellStyle name="Normal 8 2 2 2 2 5 2 6 3" xfId="18040"/>
    <cellStyle name="Normal 8 2 2 2 2 5 2 6 3 2" xfId="41834"/>
    <cellStyle name="Normal 8 2 2 2 2 5 2 6 4" xfId="25973"/>
    <cellStyle name="Normal 8 2 2 2 2 5 2 7" xfId="4114"/>
    <cellStyle name="Normal 8 2 2 2 2 5 2 7 2" xfId="12090"/>
    <cellStyle name="Normal 8 2 2 2 2 5 2 7 2 2" xfId="35885"/>
    <cellStyle name="Normal 8 2 2 2 2 5 2 7 3" xfId="20021"/>
    <cellStyle name="Normal 8 2 2 2 2 5 2 7 3 2" xfId="43815"/>
    <cellStyle name="Normal 8 2 2 2 2 5 2 7 4" xfId="27954"/>
    <cellStyle name="Normal 8 2 2 2 2 5 2 8" xfId="6137"/>
    <cellStyle name="Normal 8 2 2 2 2 5 2 8 2" xfId="14071"/>
    <cellStyle name="Normal 8 2 2 2 2 5 2 8 2 2" xfId="37866"/>
    <cellStyle name="Normal 8 2 2 2 2 5 2 8 3" xfId="22002"/>
    <cellStyle name="Normal 8 2 2 2 2 5 2 8 3 2" xfId="45796"/>
    <cellStyle name="Normal 8 2 2 2 2 5 2 8 4" xfId="29936"/>
    <cellStyle name="Normal 8 2 2 2 2 5 2 9" xfId="8128"/>
    <cellStyle name="Normal 8 2 2 2 2 5 2 9 2" xfId="31923"/>
    <cellStyle name="Normal 8 2 2 2 2 5 3" xfId="153"/>
    <cellStyle name="Normal 8 2 2 2 2 5 3 2" xfId="2137"/>
    <cellStyle name="Normal 8 2 2 2 2 5 3 2 2" xfId="10114"/>
    <cellStyle name="Normal 8 2 2 2 2 5 3 2 2 2" xfId="33909"/>
    <cellStyle name="Normal 8 2 2 2 2 5 3 2 3" xfId="18045"/>
    <cellStyle name="Normal 8 2 2 2 2 5 3 2 3 2" xfId="41839"/>
    <cellStyle name="Normal 8 2 2 2 2 5 3 2 4" xfId="25978"/>
    <cellStyle name="Normal 8 2 2 2 2 5 3 3" xfId="4119"/>
    <cellStyle name="Normal 8 2 2 2 2 5 3 3 2" xfId="12095"/>
    <cellStyle name="Normal 8 2 2 2 2 5 3 3 2 2" xfId="35890"/>
    <cellStyle name="Normal 8 2 2 2 2 5 3 3 3" xfId="20026"/>
    <cellStyle name="Normal 8 2 2 2 2 5 3 3 3 2" xfId="43820"/>
    <cellStyle name="Normal 8 2 2 2 2 5 3 3 4" xfId="27959"/>
    <cellStyle name="Normal 8 2 2 2 2 5 3 4" xfId="6142"/>
    <cellStyle name="Normal 8 2 2 2 2 5 3 4 2" xfId="14076"/>
    <cellStyle name="Normal 8 2 2 2 2 5 3 4 2 2" xfId="37871"/>
    <cellStyle name="Normal 8 2 2 2 2 5 3 4 3" xfId="22007"/>
    <cellStyle name="Normal 8 2 2 2 2 5 3 4 3 2" xfId="45801"/>
    <cellStyle name="Normal 8 2 2 2 2 5 3 4 4" xfId="29941"/>
    <cellStyle name="Normal 8 2 2 2 2 5 3 5" xfId="8133"/>
    <cellStyle name="Normal 8 2 2 2 2 5 3 5 2" xfId="31928"/>
    <cellStyle name="Normal 8 2 2 2 2 5 3 6" xfId="16064"/>
    <cellStyle name="Normal 8 2 2 2 2 5 3 6 2" xfId="39858"/>
    <cellStyle name="Normal 8 2 2 2 2 5 3 7" xfId="23997"/>
    <cellStyle name="Normal 8 2 2 2 2 5 4" xfId="154"/>
    <cellStyle name="Normal 8 2 2 2 2 5 4 2" xfId="2138"/>
    <cellStyle name="Normal 8 2 2 2 2 5 4 2 2" xfId="10115"/>
    <cellStyle name="Normal 8 2 2 2 2 5 4 2 2 2" xfId="33910"/>
    <cellStyle name="Normal 8 2 2 2 2 5 4 2 3" xfId="18046"/>
    <cellStyle name="Normal 8 2 2 2 2 5 4 2 3 2" xfId="41840"/>
    <cellStyle name="Normal 8 2 2 2 2 5 4 2 4" xfId="25979"/>
    <cellStyle name="Normal 8 2 2 2 2 5 4 3" xfId="4120"/>
    <cellStyle name="Normal 8 2 2 2 2 5 4 3 2" xfId="12096"/>
    <cellStyle name="Normal 8 2 2 2 2 5 4 3 2 2" xfId="35891"/>
    <cellStyle name="Normal 8 2 2 2 2 5 4 3 3" xfId="20027"/>
    <cellStyle name="Normal 8 2 2 2 2 5 4 3 3 2" xfId="43821"/>
    <cellStyle name="Normal 8 2 2 2 2 5 4 3 4" xfId="27960"/>
    <cellStyle name="Normal 8 2 2 2 2 5 4 4" xfId="6143"/>
    <cellStyle name="Normal 8 2 2 2 2 5 4 4 2" xfId="14077"/>
    <cellStyle name="Normal 8 2 2 2 2 5 4 4 2 2" xfId="37872"/>
    <cellStyle name="Normal 8 2 2 2 2 5 4 4 3" xfId="22008"/>
    <cellStyle name="Normal 8 2 2 2 2 5 4 4 3 2" xfId="45802"/>
    <cellStyle name="Normal 8 2 2 2 2 5 4 4 4" xfId="29942"/>
    <cellStyle name="Normal 8 2 2 2 2 5 4 5" xfId="8134"/>
    <cellStyle name="Normal 8 2 2 2 2 5 4 5 2" xfId="31929"/>
    <cellStyle name="Normal 8 2 2 2 2 5 4 6" xfId="16065"/>
    <cellStyle name="Normal 8 2 2 2 2 5 4 6 2" xfId="39859"/>
    <cellStyle name="Normal 8 2 2 2 2 5 4 7" xfId="23998"/>
    <cellStyle name="Normal 8 2 2 2 2 5 5" xfId="155"/>
    <cellStyle name="Normal 8 2 2 2 2 5 5 2" xfId="2139"/>
    <cellStyle name="Normal 8 2 2 2 2 5 5 2 2" xfId="10116"/>
    <cellStyle name="Normal 8 2 2 2 2 5 5 2 2 2" xfId="33911"/>
    <cellStyle name="Normal 8 2 2 2 2 5 5 2 3" xfId="18047"/>
    <cellStyle name="Normal 8 2 2 2 2 5 5 2 3 2" xfId="41841"/>
    <cellStyle name="Normal 8 2 2 2 2 5 5 2 4" xfId="25980"/>
    <cellStyle name="Normal 8 2 2 2 2 5 5 3" xfId="4121"/>
    <cellStyle name="Normal 8 2 2 2 2 5 5 3 2" xfId="12097"/>
    <cellStyle name="Normal 8 2 2 2 2 5 5 3 2 2" xfId="35892"/>
    <cellStyle name="Normal 8 2 2 2 2 5 5 3 3" xfId="20028"/>
    <cellStyle name="Normal 8 2 2 2 2 5 5 3 3 2" xfId="43822"/>
    <cellStyle name="Normal 8 2 2 2 2 5 5 3 4" xfId="27961"/>
    <cellStyle name="Normal 8 2 2 2 2 5 5 4" xfId="6144"/>
    <cellStyle name="Normal 8 2 2 2 2 5 5 4 2" xfId="14078"/>
    <cellStyle name="Normal 8 2 2 2 2 5 5 4 2 2" xfId="37873"/>
    <cellStyle name="Normal 8 2 2 2 2 5 5 4 3" xfId="22009"/>
    <cellStyle name="Normal 8 2 2 2 2 5 5 4 3 2" xfId="45803"/>
    <cellStyle name="Normal 8 2 2 2 2 5 5 4 4" xfId="29943"/>
    <cellStyle name="Normal 8 2 2 2 2 5 5 5" xfId="8135"/>
    <cellStyle name="Normal 8 2 2 2 2 5 5 5 2" xfId="31930"/>
    <cellStyle name="Normal 8 2 2 2 2 5 5 6" xfId="16066"/>
    <cellStyle name="Normal 8 2 2 2 2 5 5 6 2" xfId="39860"/>
    <cellStyle name="Normal 8 2 2 2 2 5 5 7" xfId="23999"/>
    <cellStyle name="Normal 8 2 2 2 2 5 6" xfId="156"/>
    <cellStyle name="Normal 8 2 2 2 2 5 6 2" xfId="2140"/>
    <cellStyle name="Normal 8 2 2 2 2 5 6 2 2" xfId="10117"/>
    <cellStyle name="Normal 8 2 2 2 2 5 6 2 2 2" xfId="33912"/>
    <cellStyle name="Normal 8 2 2 2 2 5 6 2 3" xfId="18048"/>
    <cellStyle name="Normal 8 2 2 2 2 5 6 2 3 2" xfId="41842"/>
    <cellStyle name="Normal 8 2 2 2 2 5 6 2 4" xfId="25981"/>
    <cellStyle name="Normal 8 2 2 2 2 5 6 3" xfId="4122"/>
    <cellStyle name="Normal 8 2 2 2 2 5 6 3 2" xfId="12098"/>
    <cellStyle name="Normal 8 2 2 2 2 5 6 3 2 2" xfId="35893"/>
    <cellStyle name="Normal 8 2 2 2 2 5 6 3 3" xfId="20029"/>
    <cellStyle name="Normal 8 2 2 2 2 5 6 3 3 2" xfId="43823"/>
    <cellStyle name="Normal 8 2 2 2 2 5 6 3 4" xfId="27962"/>
    <cellStyle name="Normal 8 2 2 2 2 5 6 4" xfId="6145"/>
    <cellStyle name="Normal 8 2 2 2 2 5 6 4 2" xfId="14079"/>
    <cellStyle name="Normal 8 2 2 2 2 5 6 4 2 2" xfId="37874"/>
    <cellStyle name="Normal 8 2 2 2 2 5 6 4 3" xfId="22010"/>
    <cellStyle name="Normal 8 2 2 2 2 5 6 4 3 2" xfId="45804"/>
    <cellStyle name="Normal 8 2 2 2 2 5 6 4 4" xfId="29944"/>
    <cellStyle name="Normal 8 2 2 2 2 5 6 5" xfId="8136"/>
    <cellStyle name="Normal 8 2 2 2 2 5 6 5 2" xfId="31931"/>
    <cellStyle name="Normal 8 2 2 2 2 5 6 6" xfId="16067"/>
    <cellStyle name="Normal 8 2 2 2 2 5 6 6 2" xfId="39861"/>
    <cellStyle name="Normal 8 2 2 2 2 5 6 7" xfId="24000"/>
    <cellStyle name="Normal 8 2 2 2 2 5 7" xfId="2131"/>
    <cellStyle name="Normal 8 2 2 2 2 5 7 2" xfId="10108"/>
    <cellStyle name="Normal 8 2 2 2 2 5 7 2 2" xfId="33903"/>
    <cellStyle name="Normal 8 2 2 2 2 5 7 3" xfId="18039"/>
    <cellStyle name="Normal 8 2 2 2 2 5 7 3 2" xfId="41833"/>
    <cellStyle name="Normal 8 2 2 2 2 5 7 4" xfId="25972"/>
    <cellStyle name="Normal 8 2 2 2 2 5 8" xfId="4113"/>
    <cellStyle name="Normal 8 2 2 2 2 5 8 2" xfId="12089"/>
    <cellStyle name="Normal 8 2 2 2 2 5 8 2 2" xfId="35884"/>
    <cellStyle name="Normal 8 2 2 2 2 5 8 3" xfId="20020"/>
    <cellStyle name="Normal 8 2 2 2 2 5 8 3 2" xfId="43814"/>
    <cellStyle name="Normal 8 2 2 2 2 5 8 4" xfId="27953"/>
    <cellStyle name="Normal 8 2 2 2 2 5 9" xfId="6136"/>
    <cellStyle name="Normal 8 2 2 2 2 5 9 2" xfId="14070"/>
    <cellStyle name="Normal 8 2 2 2 2 5 9 2 2" xfId="37865"/>
    <cellStyle name="Normal 8 2 2 2 2 5 9 3" xfId="22001"/>
    <cellStyle name="Normal 8 2 2 2 2 5 9 3 2" xfId="45795"/>
    <cellStyle name="Normal 8 2 2 2 2 5 9 4" xfId="29935"/>
    <cellStyle name="Normal 8 2 2 2 2 6" xfId="157"/>
    <cellStyle name="Normal 8 2 2 2 2 6 10" xfId="16068"/>
    <cellStyle name="Normal 8 2 2 2 2 6 10 2" xfId="39862"/>
    <cellStyle name="Normal 8 2 2 2 2 6 11" xfId="24001"/>
    <cellStyle name="Normal 8 2 2 2 2 6 2" xfId="158"/>
    <cellStyle name="Normal 8 2 2 2 2 6 2 2" xfId="2142"/>
    <cellStyle name="Normal 8 2 2 2 2 6 2 2 2" xfId="10119"/>
    <cellStyle name="Normal 8 2 2 2 2 6 2 2 2 2" xfId="33914"/>
    <cellStyle name="Normal 8 2 2 2 2 6 2 2 3" xfId="18050"/>
    <cellStyle name="Normal 8 2 2 2 2 6 2 2 3 2" xfId="41844"/>
    <cellStyle name="Normal 8 2 2 2 2 6 2 2 4" xfId="25983"/>
    <cellStyle name="Normal 8 2 2 2 2 6 2 3" xfId="4124"/>
    <cellStyle name="Normal 8 2 2 2 2 6 2 3 2" xfId="12100"/>
    <cellStyle name="Normal 8 2 2 2 2 6 2 3 2 2" xfId="35895"/>
    <cellStyle name="Normal 8 2 2 2 2 6 2 3 3" xfId="20031"/>
    <cellStyle name="Normal 8 2 2 2 2 6 2 3 3 2" xfId="43825"/>
    <cellStyle name="Normal 8 2 2 2 2 6 2 3 4" xfId="27964"/>
    <cellStyle name="Normal 8 2 2 2 2 6 2 4" xfId="6147"/>
    <cellStyle name="Normal 8 2 2 2 2 6 2 4 2" xfId="14081"/>
    <cellStyle name="Normal 8 2 2 2 2 6 2 4 2 2" xfId="37876"/>
    <cellStyle name="Normal 8 2 2 2 2 6 2 4 3" xfId="22012"/>
    <cellStyle name="Normal 8 2 2 2 2 6 2 4 3 2" xfId="45806"/>
    <cellStyle name="Normal 8 2 2 2 2 6 2 4 4" xfId="29946"/>
    <cellStyle name="Normal 8 2 2 2 2 6 2 5" xfId="8138"/>
    <cellStyle name="Normal 8 2 2 2 2 6 2 5 2" xfId="31933"/>
    <cellStyle name="Normal 8 2 2 2 2 6 2 6" xfId="16069"/>
    <cellStyle name="Normal 8 2 2 2 2 6 2 6 2" xfId="39863"/>
    <cellStyle name="Normal 8 2 2 2 2 6 2 7" xfId="24002"/>
    <cellStyle name="Normal 8 2 2 2 2 6 3" xfId="159"/>
    <cellStyle name="Normal 8 2 2 2 2 6 3 2" xfId="2143"/>
    <cellStyle name="Normal 8 2 2 2 2 6 3 2 2" xfId="10120"/>
    <cellStyle name="Normal 8 2 2 2 2 6 3 2 2 2" xfId="33915"/>
    <cellStyle name="Normal 8 2 2 2 2 6 3 2 3" xfId="18051"/>
    <cellStyle name="Normal 8 2 2 2 2 6 3 2 3 2" xfId="41845"/>
    <cellStyle name="Normal 8 2 2 2 2 6 3 2 4" xfId="25984"/>
    <cellStyle name="Normal 8 2 2 2 2 6 3 3" xfId="4125"/>
    <cellStyle name="Normal 8 2 2 2 2 6 3 3 2" xfId="12101"/>
    <cellStyle name="Normal 8 2 2 2 2 6 3 3 2 2" xfId="35896"/>
    <cellStyle name="Normal 8 2 2 2 2 6 3 3 3" xfId="20032"/>
    <cellStyle name="Normal 8 2 2 2 2 6 3 3 3 2" xfId="43826"/>
    <cellStyle name="Normal 8 2 2 2 2 6 3 3 4" xfId="27965"/>
    <cellStyle name="Normal 8 2 2 2 2 6 3 4" xfId="6148"/>
    <cellStyle name="Normal 8 2 2 2 2 6 3 4 2" xfId="14082"/>
    <cellStyle name="Normal 8 2 2 2 2 6 3 4 2 2" xfId="37877"/>
    <cellStyle name="Normal 8 2 2 2 2 6 3 4 3" xfId="22013"/>
    <cellStyle name="Normal 8 2 2 2 2 6 3 4 3 2" xfId="45807"/>
    <cellStyle name="Normal 8 2 2 2 2 6 3 4 4" xfId="29947"/>
    <cellStyle name="Normal 8 2 2 2 2 6 3 5" xfId="8139"/>
    <cellStyle name="Normal 8 2 2 2 2 6 3 5 2" xfId="31934"/>
    <cellStyle name="Normal 8 2 2 2 2 6 3 6" xfId="16070"/>
    <cellStyle name="Normal 8 2 2 2 2 6 3 6 2" xfId="39864"/>
    <cellStyle name="Normal 8 2 2 2 2 6 3 7" xfId="24003"/>
    <cellStyle name="Normal 8 2 2 2 2 6 4" xfId="160"/>
    <cellStyle name="Normal 8 2 2 2 2 6 4 2" xfId="2144"/>
    <cellStyle name="Normal 8 2 2 2 2 6 4 2 2" xfId="10121"/>
    <cellStyle name="Normal 8 2 2 2 2 6 4 2 2 2" xfId="33916"/>
    <cellStyle name="Normal 8 2 2 2 2 6 4 2 3" xfId="18052"/>
    <cellStyle name="Normal 8 2 2 2 2 6 4 2 3 2" xfId="41846"/>
    <cellStyle name="Normal 8 2 2 2 2 6 4 2 4" xfId="25985"/>
    <cellStyle name="Normal 8 2 2 2 2 6 4 3" xfId="4126"/>
    <cellStyle name="Normal 8 2 2 2 2 6 4 3 2" xfId="12102"/>
    <cellStyle name="Normal 8 2 2 2 2 6 4 3 2 2" xfId="35897"/>
    <cellStyle name="Normal 8 2 2 2 2 6 4 3 3" xfId="20033"/>
    <cellStyle name="Normal 8 2 2 2 2 6 4 3 3 2" xfId="43827"/>
    <cellStyle name="Normal 8 2 2 2 2 6 4 3 4" xfId="27966"/>
    <cellStyle name="Normal 8 2 2 2 2 6 4 4" xfId="6149"/>
    <cellStyle name="Normal 8 2 2 2 2 6 4 4 2" xfId="14083"/>
    <cellStyle name="Normal 8 2 2 2 2 6 4 4 2 2" xfId="37878"/>
    <cellStyle name="Normal 8 2 2 2 2 6 4 4 3" xfId="22014"/>
    <cellStyle name="Normal 8 2 2 2 2 6 4 4 3 2" xfId="45808"/>
    <cellStyle name="Normal 8 2 2 2 2 6 4 4 4" xfId="29948"/>
    <cellStyle name="Normal 8 2 2 2 2 6 4 5" xfId="8140"/>
    <cellStyle name="Normal 8 2 2 2 2 6 4 5 2" xfId="31935"/>
    <cellStyle name="Normal 8 2 2 2 2 6 4 6" xfId="16071"/>
    <cellStyle name="Normal 8 2 2 2 2 6 4 6 2" xfId="39865"/>
    <cellStyle name="Normal 8 2 2 2 2 6 4 7" xfId="24004"/>
    <cellStyle name="Normal 8 2 2 2 2 6 5" xfId="161"/>
    <cellStyle name="Normal 8 2 2 2 2 6 5 2" xfId="2145"/>
    <cellStyle name="Normal 8 2 2 2 2 6 5 2 2" xfId="10122"/>
    <cellStyle name="Normal 8 2 2 2 2 6 5 2 2 2" xfId="33917"/>
    <cellStyle name="Normal 8 2 2 2 2 6 5 2 3" xfId="18053"/>
    <cellStyle name="Normal 8 2 2 2 2 6 5 2 3 2" xfId="41847"/>
    <cellStyle name="Normal 8 2 2 2 2 6 5 2 4" xfId="25986"/>
    <cellStyle name="Normal 8 2 2 2 2 6 5 3" xfId="4127"/>
    <cellStyle name="Normal 8 2 2 2 2 6 5 3 2" xfId="12103"/>
    <cellStyle name="Normal 8 2 2 2 2 6 5 3 2 2" xfId="35898"/>
    <cellStyle name="Normal 8 2 2 2 2 6 5 3 3" xfId="20034"/>
    <cellStyle name="Normal 8 2 2 2 2 6 5 3 3 2" xfId="43828"/>
    <cellStyle name="Normal 8 2 2 2 2 6 5 3 4" xfId="27967"/>
    <cellStyle name="Normal 8 2 2 2 2 6 5 4" xfId="6150"/>
    <cellStyle name="Normal 8 2 2 2 2 6 5 4 2" xfId="14084"/>
    <cellStyle name="Normal 8 2 2 2 2 6 5 4 2 2" xfId="37879"/>
    <cellStyle name="Normal 8 2 2 2 2 6 5 4 3" xfId="22015"/>
    <cellStyle name="Normal 8 2 2 2 2 6 5 4 3 2" xfId="45809"/>
    <cellStyle name="Normal 8 2 2 2 2 6 5 4 4" xfId="29949"/>
    <cellStyle name="Normal 8 2 2 2 2 6 5 5" xfId="8141"/>
    <cellStyle name="Normal 8 2 2 2 2 6 5 5 2" xfId="31936"/>
    <cellStyle name="Normal 8 2 2 2 2 6 5 6" xfId="16072"/>
    <cellStyle name="Normal 8 2 2 2 2 6 5 6 2" xfId="39866"/>
    <cellStyle name="Normal 8 2 2 2 2 6 5 7" xfId="24005"/>
    <cellStyle name="Normal 8 2 2 2 2 6 6" xfId="2141"/>
    <cellStyle name="Normal 8 2 2 2 2 6 6 2" xfId="10118"/>
    <cellStyle name="Normal 8 2 2 2 2 6 6 2 2" xfId="33913"/>
    <cellStyle name="Normal 8 2 2 2 2 6 6 3" xfId="18049"/>
    <cellStyle name="Normal 8 2 2 2 2 6 6 3 2" xfId="41843"/>
    <cellStyle name="Normal 8 2 2 2 2 6 6 4" xfId="25982"/>
    <cellStyle name="Normal 8 2 2 2 2 6 7" xfId="4123"/>
    <cellStyle name="Normal 8 2 2 2 2 6 7 2" xfId="12099"/>
    <cellStyle name="Normal 8 2 2 2 2 6 7 2 2" xfId="35894"/>
    <cellStyle name="Normal 8 2 2 2 2 6 7 3" xfId="20030"/>
    <cellStyle name="Normal 8 2 2 2 2 6 7 3 2" xfId="43824"/>
    <cellStyle name="Normal 8 2 2 2 2 6 7 4" xfId="27963"/>
    <cellStyle name="Normal 8 2 2 2 2 6 8" xfId="6146"/>
    <cellStyle name="Normal 8 2 2 2 2 6 8 2" xfId="14080"/>
    <cellStyle name="Normal 8 2 2 2 2 6 8 2 2" xfId="37875"/>
    <cellStyle name="Normal 8 2 2 2 2 6 8 3" xfId="22011"/>
    <cellStyle name="Normal 8 2 2 2 2 6 8 3 2" xfId="45805"/>
    <cellStyle name="Normal 8 2 2 2 2 6 8 4" xfId="29945"/>
    <cellStyle name="Normal 8 2 2 2 2 6 9" xfId="8137"/>
    <cellStyle name="Normal 8 2 2 2 2 6 9 2" xfId="31932"/>
    <cellStyle name="Normal 8 2 2 2 2 7" xfId="162"/>
    <cellStyle name="Normal 8 2 2 2 2 7 2" xfId="2146"/>
    <cellStyle name="Normal 8 2 2 2 2 7 2 2" xfId="10123"/>
    <cellStyle name="Normal 8 2 2 2 2 7 2 2 2" xfId="33918"/>
    <cellStyle name="Normal 8 2 2 2 2 7 2 3" xfId="18054"/>
    <cellStyle name="Normal 8 2 2 2 2 7 2 3 2" xfId="41848"/>
    <cellStyle name="Normal 8 2 2 2 2 7 2 4" xfId="25987"/>
    <cellStyle name="Normal 8 2 2 2 2 7 3" xfId="4128"/>
    <cellStyle name="Normal 8 2 2 2 2 7 3 2" xfId="12104"/>
    <cellStyle name="Normal 8 2 2 2 2 7 3 2 2" xfId="35899"/>
    <cellStyle name="Normal 8 2 2 2 2 7 3 3" xfId="20035"/>
    <cellStyle name="Normal 8 2 2 2 2 7 3 3 2" xfId="43829"/>
    <cellStyle name="Normal 8 2 2 2 2 7 3 4" xfId="27968"/>
    <cellStyle name="Normal 8 2 2 2 2 7 4" xfId="6151"/>
    <cellStyle name="Normal 8 2 2 2 2 7 4 2" xfId="14085"/>
    <cellStyle name="Normal 8 2 2 2 2 7 4 2 2" xfId="37880"/>
    <cellStyle name="Normal 8 2 2 2 2 7 4 3" xfId="22016"/>
    <cellStyle name="Normal 8 2 2 2 2 7 4 3 2" xfId="45810"/>
    <cellStyle name="Normal 8 2 2 2 2 7 4 4" xfId="29950"/>
    <cellStyle name="Normal 8 2 2 2 2 7 5" xfId="8142"/>
    <cellStyle name="Normal 8 2 2 2 2 7 5 2" xfId="31937"/>
    <cellStyle name="Normal 8 2 2 2 2 7 6" xfId="16073"/>
    <cellStyle name="Normal 8 2 2 2 2 7 6 2" xfId="39867"/>
    <cellStyle name="Normal 8 2 2 2 2 7 7" xfId="24006"/>
    <cellStyle name="Normal 8 2 2 2 2 8" xfId="163"/>
    <cellStyle name="Normal 8 2 2 2 2 8 2" xfId="2147"/>
    <cellStyle name="Normal 8 2 2 2 2 8 2 2" xfId="10124"/>
    <cellStyle name="Normal 8 2 2 2 2 8 2 2 2" xfId="33919"/>
    <cellStyle name="Normal 8 2 2 2 2 8 2 3" xfId="18055"/>
    <cellStyle name="Normal 8 2 2 2 2 8 2 3 2" xfId="41849"/>
    <cellStyle name="Normal 8 2 2 2 2 8 2 4" xfId="25988"/>
    <cellStyle name="Normal 8 2 2 2 2 8 3" xfId="4129"/>
    <cellStyle name="Normal 8 2 2 2 2 8 3 2" xfId="12105"/>
    <cellStyle name="Normal 8 2 2 2 2 8 3 2 2" xfId="35900"/>
    <cellStyle name="Normal 8 2 2 2 2 8 3 3" xfId="20036"/>
    <cellStyle name="Normal 8 2 2 2 2 8 3 3 2" xfId="43830"/>
    <cellStyle name="Normal 8 2 2 2 2 8 3 4" xfId="27969"/>
    <cellStyle name="Normal 8 2 2 2 2 8 4" xfId="6152"/>
    <cellStyle name="Normal 8 2 2 2 2 8 4 2" xfId="14086"/>
    <cellStyle name="Normal 8 2 2 2 2 8 4 2 2" xfId="37881"/>
    <cellStyle name="Normal 8 2 2 2 2 8 4 3" xfId="22017"/>
    <cellStyle name="Normal 8 2 2 2 2 8 4 3 2" xfId="45811"/>
    <cellStyle name="Normal 8 2 2 2 2 8 4 4" xfId="29951"/>
    <cellStyle name="Normal 8 2 2 2 2 8 5" xfId="8143"/>
    <cellStyle name="Normal 8 2 2 2 2 8 5 2" xfId="31938"/>
    <cellStyle name="Normal 8 2 2 2 2 8 6" xfId="16074"/>
    <cellStyle name="Normal 8 2 2 2 2 8 6 2" xfId="39868"/>
    <cellStyle name="Normal 8 2 2 2 2 8 7" xfId="24007"/>
    <cellStyle name="Normal 8 2 2 2 2 9" xfId="164"/>
    <cellStyle name="Normal 8 2 2 2 2 9 2" xfId="2148"/>
    <cellStyle name="Normal 8 2 2 2 2 9 2 2" xfId="10125"/>
    <cellStyle name="Normal 8 2 2 2 2 9 2 2 2" xfId="33920"/>
    <cellStyle name="Normal 8 2 2 2 2 9 2 3" xfId="18056"/>
    <cellStyle name="Normal 8 2 2 2 2 9 2 3 2" xfId="41850"/>
    <cellStyle name="Normal 8 2 2 2 2 9 2 4" xfId="25989"/>
    <cellStyle name="Normal 8 2 2 2 2 9 3" xfId="4130"/>
    <cellStyle name="Normal 8 2 2 2 2 9 3 2" xfId="12106"/>
    <cellStyle name="Normal 8 2 2 2 2 9 3 2 2" xfId="35901"/>
    <cellStyle name="Normal 8 2 2 2 2 9 3 3" xfId="20037"/>
    <cellStyle name="Normal 8 2 2 2 2 9 3 3 2" xfId="43831"/>
    <cellStyle name="Normal 8 2 2 2 2 9 3 4" xfId="27970"/>
    <cellStyle name="Normal 8 2 2 2 2 9 4" xfId="6153"/>
    <cellStyle name="Normal 8 2 2 2 2 9 4 2" xfId="14087"/>
    <cellStyle name="Normal 8 2 2 2 2 9 4 2 2" xfId="37882"/>
    <cellStyle name="Normal 8 2 2 2 2 9 4 3" xfId="22018"/>
    <cellStyle name="Normal 8 2 2 2 2 9 4 3 2" xfId="45812"/>
    <cellStyle name="Normal 8 2 2 2 2 9 4 4" xfId="29952"/>
    <cellStyle name="Normal 8 2 2 2 2 9 5" xfId="8144"/>
    <cellStyle name="Normal 8 2 2 2 2 9 5 2" xfId="31939"/>
    <cellStyle name="Normal 8 2 2 2 2 9 6" xfId="16075"/>
    <cellStyle name="Normal 8 2 2 2 2 9 6 2" xfId="39869"/>
    <cellStyle name="Normal 8 2 2 2 2 9 7" xfId="24008"/>
    <cellStyle name="Normal 8 2 2 2 3" xfId="165"/>
    <cellStyle name="Normal 8 2 2 2 3 10" xfId="8145"/>
    <cellStyle name="Normal 8 2 2 2 3 10 2" xfId="31940"/>
    <cellStyle name="Normal 8 2 2 2 3 11" xfId="16076"/>
    <cellStyle name="Normal 8 2 2 2 3 11 2" xfId="39870"/>
    <cellStyle name="Normal 8 2 2 2 3 12" xfId="24009"/>
    <cellStyle name="Normal 8 2 2 2 3 2" xfId="166"/>
    <cellStyle name="Normal 8 2 2 2 3 2 10" xfId="16077"/>
    <cellStyle name="Normal 8 2 2 2 3 2 10 2" xfId="39871"/>
    <cellStyle name="Normal 8 2 2 2 3 2 11" xfId="24010"/>
    <cellStyle name="Normal 8 2 2 2 3 2 2" xfId="167"/>
    <cellStyle name="Normal 8 2 2 2 3 2 2 2" xfId="2151"/>
    <cellStyle name="Normal 8 2 2 2 3 2 2 2 2" xfId="10128"/>
    <cellStyle name="Normal 8 2 2 2 3 2 2 2 2 2" xfId="33923"/>
    <cellStyle name="Normal 8 2 2 2 3 2 2 2 3" xfId="18059"/>
    <cellStyle name="Normal 8 2 2 2 3 2 2 2 3 2" xfId="41853"/>
    <cellStyle name="Normal 8 2 2 2 3 2 2 2 4" xfId="25992"/>
    <cellStyle name="Normal 8 2 2 2 3 2 2 3" xfId="4133"/>
    <cellStyle name="Normal 8 2 2 2 3 2 2 3 2" xfId="12109"/>
    <cellStyle name="Normal 8 2 2 2 3 2 2 3 2 2" xfId="35904"/>
    <cellStyle name="Normal 8 2 2 2 3 2 2 3 3" xfId="20040"/>
    <cellStyle name="Normal 8 2 2 2 3 2 2 3 3 2" xfId="43834"/>
    <cellStyle name="Normal 8 2 2 2 3 2 2 3 4" xfId="27973"/>
    <cellStyle name="Normal 8 2 2 2 3 2 2 4" xfId="6156"/>
    <cellStyle name="Normal 8 2 2 2 3 2 2 4 2" xfId="14090"/>
    <cellStyle name="Normal 8 2 2 2 3 2 2 4 2 2" xfId="37885"/>
    <cellStyle name="Normal 8 2 2 2 3 2 2 4 3" xfId="22021"/>
    <cellStyle name="Normal 8 2 2 2 3 2 2 4 3 2" xfId="45815"/>
    <cellStyle name="Normal 8 2 2 2 3 2 2 4 4" xfId="29955"/>
    <cellStyle name="Normal 8 2 2 2 3 2 2 5" xfId="8147"/>
    <cellStyle name="Normal 8 2 2 2 3 2 2 5 2" xfId="31942"/>
    <cellStyle name="Normal 8 2 2 2 3 2 2 6" xfId="16078"/>
    <cellStyle name="Normal 8 2 2 2 3 2 2 6 2" xfId="39872"/>
    <cellStyle name="Normal 8 2 2 2 3 2 2 7" xfId="24011"/>
    <cellStyle name="Normal 8 2 2 2 3 2 3" xfId="168"/>
    <cellStyle name="Normal 8 2 2 2 3 2 3 2" xfId="2152"/>
    <cellStyle name="Normal 8 2 2 2 3 2 3 2 2" xfId="10129"/>
    <cellStyle name="Normal 8 2 2 2 3 2 3 2 2 2" xfId="33924"/>
    <cellStyle name="Normal 8 2 2 2 3 2 3 2 3" xfId="18060"/>
    <cellStyle name="Normal 8 2 2 2 3 2 3 2 3 2" xfId="41854"/>
    <cellStyle name="Normal 8 2 2 2 3 2 3 2 4" xfId="25993"/>
    <cellStyle name="Normal 8 2 2 2 3 2 3 3" xfId="4134"/>
    <cellStyle name="Normal 8 2 2 2 3 2 3 3 2" xfId="12110"/>
    <cellStyle name="Normal 8 2 2 2 3 2 3 3 2 2" xfId="35905"/>
    <cellStyle name="Normal 8 2 2 2 3 2 3 3 3" xfId="20041"/>
    <cellStyle name="Normal 8 2 2 2 3 2 3 3 3 2" xfId="43835"/>
    <cellStyle name="Normal 8 2 2 2 3 2 3 3 4" xfId="27974"/>
    <cellStyle name="Normal 8 2 2 2 3 2 3 4" xfId="6157"/>
    <cellStyle name="Normal 8 2 2 2 3 2 3 4 2" xfId="14091"/>
    <cellStyle name="Normal 8 2 2 2 3 2 3 4 2 2" xfId="37886"/>
    <cellStyle name="Normal 8 2 2 2 3 2 3 4 3" xfId="22022"/>
    <cellStyle name="Normal 8 2 2 2 3 2 3 4 3 2" xfId="45816"/>
    <cellStyle name="Normal 8 2 2 2 3 2 3 4 4" xfId="29956"/>
    <cellStyle name="Normal 8 2 2 2 3 2 3 5" xfId="8148"/>
    <cellStyle name="Normal 8 2 2 2 3 2 3 5 2" xfId="31943"/>
    <cellStyle name="Normal 8 2 2 2 3 2 3 6" xfId="16079"/>
    <cellStyle name="Normal 8 2 2 2 3 2 3 6 2" xfId="39873"/>
    <cellStyle name="Normal 8 2 2 2 3 2 3 7" xfId="24012"/>
    <cellStyle name="Normal 8 2 2 2 3 2 4" xfId="169"/>
    <cellStyle name="Normal 8 2 2 2 3 2 4 2" xfId="2153"/>
    <cellStyle name="Normal 8 2 2 2 3 2 4 2 2" xfId="10130"/>
    <cellStyle name="Normal 8 2 2 2 3 2 4 2 2 2" xfId="33925"/>
    <cellStyle name="Normal 8 2 2 2 3 2 4 2 3" xfId="18061"/>
    <cellStyle name="Normal 8 2 2 2 3 2 4 2 3 2" xfId="41855"/>
    <cellStyle name="Normal 8 2 2 2 3 2 4 2 4" xfId="25994"/>
    <cellStyle name="Normal 8 2 2 2 3 2 4 3" xfId="4135"/>
    <cellStyle name="Normal 8 2 2 2 3 2 4 3 2" xfId="12111"/>
    <cellStyle name="Normal 8 2 2 2 3 2 4 3 2 2" xfId="35906"/>
    <cellStyle name="Normal 8 2 2 2 3 2 4 3 3" xfId="20042"/>
    <cellStyle name="Normal 8 2 2 2 3 2 4 3 3 2" xfId="43836"/>
    <cellStyle name="Normal 8 2 2 2 3 2 4 3 4" xfId="27975"/>
    <cellStyle name="Normal 8 2 2 2 3 2 4 4" xfId="6158"/>
    <cellStyle name="Normal 8 2 2 2 3 2 4 4 2" xfId="14092"/>
    <cellStyle name="Normal 8 2 2 2 3 2 4 4 2 2" xfId="37887"/>
    <cellStyle name="Normal 8 2 2 2 3 2 4 4 3" xfId="22023"/>
    <cellStyle name="Normal 8 2 2 2 3 2 4 4 3 2" xfId="45817"/>
    <cellStyle name="Normal 8 2 2 2 3 2 4 4 4" xfId="29957"/>
    <cellStyle name="Normal 8 2 2 2 3 2 4 5" xfId="8149"/>
    <cellStyle name="Normal 8 2 2 2 3 2 4 5 2" xfId="31944"/>
    <cellStyle name="Normal 8 2 2 2 3 2 4 6" xfId="16080"/>
    <cellStyle name="Normal 8 2 2 2 3 2 4 6 2" xfId="39874"/>
    <cellStyle name="Normal 8 2 2 2 3 2 4 7" xfId="24013"/>
    <cellStyle name="Normal 8 2 2 2 3 2 5" xfId="170"/>
    <cellStyle name="Normal 8 2 2 2 3 2 5 2" xfId="2154"/>
    <cellStyle name="Normal 8 2 2 2 3 2 5 2 2" xfId="10131"/>
    <cellStyle name="Normal 8 2 2 2 3 2 5 2 2 2" xfId="33926"/>
    <cellStyle name="Normal 8 2 2 2 3 2 5 2 3" xfId="18062"/>
    <cellStyle name="Normal 8 2 2 2 3 2 5 2 3 2" xfId="41856"/>
    <cellStyle name="Normal 8 2 2 2 3 2 5 2 4" xfId="25995"/>
    <cellStyle name="Normal 8 2 2 2 3 2 5 3" xfId="4136"/>
    <cellStyle name="Normal 8 2 2 2 3 2 5 3 2" xfId="12112"/>
    <cellStyle name="Normal 8 2 2 2 3 2 5 3 2 2" xfId="35907"/>
    <cellStyle name="Normal 8 2 2 2 3 2 5 3 3" xfId="20043"/>
    <cellStyle name="Normal 8 2 2 2 3 2 5 3 3 2" xfId="43837"/>
    <cellStyle name="Normal 8 2 2 2 3 2 5 3 4" xfId="27976"/>
    <cellStyle name="Normal 8 2 2 2 3 2 5 4" xfId="6159"/>
    <cellStyle name="Normal 8 2 2 2 3 2 5 4 2" xfId="14093"/>
    <cellStyle name="Normal 8 2 2 2 3 2 5 4 2 2" xfId="37888"/>
    <cellStyle name="Normal 8 2 2 2 3 2 5 4 3" xfId="22024"/>
    <cellStyle name="Normal 8 2 2 2 3 2 5 4 3 2" xfId="45818"/>
    <cellStyle name="Normal 8 2 2 2 3 2 5 4 4" xfId="29958"/>
    <cellStyle name="Normal 8 2 2 2 3 2 5 5" xfId="8150"/>
    <cellStyle name="Normal 8 2 2 2 3 2 5 5 2" xfId="31945"/>
    <cellStyle name="Normal 8 2 2 2 3 2 5 6" xfId="16081"/>
    <cellStyle name="Normal 8 2 2 2 3 2 5 6 2" xfId="39875"/>
    <cellStyle name="Normal 8 2 2 2 3 2 5 7" xfId="24014"/>
    <cellStyle name="Normal 8 2 2 2 3 2 6" xfId="2150"/>
    <cellStyle name="Normal 8 2 2 2 3 2 6 2" xfId="10127"/>
    <cellStyle name="Normal 8 2 2 2 3 2 6 2 2" xfId="33922"/>
    <cellStyle name="Normal 8 2 2 2 3 2 6 3" xfId="18058"/>
    <cellStyle name="Normal 8 2 2 2 3 2 6 3 2" xfId="41852"/>
    <cellStyle name="Normal 8 2 2 2 3 2 6 4" xfId="25991"/>
    <cellStyle name="Normal 8 2 2 2 3 2 7" xfId="4132"/>
    <cellStyle name="Normal 8 2 2 2 3 2 7 2" xfId="12108"/>
    <cellStyle name="Normal 8 2 2 2 3 2 7 2 2" xfId="35903"/>
    <cellStyle name="Normal 8 2 2 2 3 2 7 3" xfId="20039"/>
    <cellStyle name="Normal 8 2 2 2 3 2 7 3 2" xfId="43833"/>
    <cellStyle name="Normal 8 2 2 2 3 2 7 4" xfId="27972"/>
    <cellStyle name="Normal 8 2 2 2 3 2 8" xfId="6155"/>
    <cellStyle name="Normal 8 2 2 2 3 2 8 2" xfId="14089"/>
    <cellStyle name="Normal 8 2 2 2 3 2 8 2 2" xfId="37884"/>
    <cellStyle name="Normal 8 2 2 2 3 2 8 3" xfId="22020"/>
    <cellStyle name="Normal 8 2 2 2 3 2 8 3 2" xfId="45814"/>
    <cellStyle name="Normal 8 2 2 2 3 2 8 4" xfId="29954"/>
    <cellStyle name="Normal 8 2 2 2 3 2 9" xfId="8146"/>
    <cellStyle name="Normal 8 2 2 2 3 2 9 2" xfId="31941"/>
    <cellStyle name="Normal 8 2 2 2 3 3" xfId="171"/>
    <cellStyle name="Normal 8 2 2 2 3 3 2" xfId="2155"/>
    <cellStyle name="Normal 8 2 2 2 3 3 2 2" xfId="10132"/>
    <cellStyle name="Normal 8 2 2 2 3 3 2 2 2" xfId="33927"/>
    <cellStyle name="Normal 8 2 2 2 3 3 2 3" xfId="18063"/>
    <cellStyle name="Normal 8 2 2 2 3 3 2 3 2" xfId="41857"/>
    <cellStyle name="Normal 8 2 2 2 3 3 2 4" xfId="25996"/>
    <cellStyle name="Normal 8 2 2 2 3 3 3" xfId="4137"/>
    <cellStyle name="Normal 8 2 2 2 3 3 3 2" xfId="12113"/>
    <cellStyle name="Normal 8 2 2 2 3 3 3 2 2" xfId="35908"/>
    <cellStyle name="Normal 8 2 2 2 3 3 3 3" xfId="20044"/>
    <cellStyle name="Normal 8 2 2 2 3 3 3 3 2" xfId="43838"/>
    <cellStyle name="Normal 8 2 2 2 3 3 3 4" xfId="27977"/>
    <cellStyle name="Normal 8 2 2 2 3 3 4" xfId="6160"/>
    <cellStyle name="Normal 8 2 2 2 3 3 4 2" xfId="14094"/>
    <cellStyle name="Normal 8 2 2 2 3 3 4 2 2" xfId="37889"/>
    <cellStyle name="Normal 8 2 2 2 3 3 4 3" xfId="22025"/>
    <cellStyle name="Normal 8 2 2 2 3 3 4 3 2" xfId="45819"/>
    <cellStyle name="Normal 8 2 2 2 3 3 4 4" xfId="29959"/>
    <cellStyle name="Normal 8 2 2 2 3 3 5" xfId="8151"/>
    <cellStyle name="Normal 8 2 2 2 3 3 5 2" xfId="31946"/>
    <cellStyle name="Normal 8 2 2 2 3 3 6" xfId="16082"/>
    <cellStyle name="Normal 8 2 2 2 3 3 6 2" xfId="39876"/>
    <cellStyle name="Normal 8 2 2 2 3 3 7" xfId="24015"/>
    <cellStyle name="Normal 8 2 2 2 3 4" xfId="172"/>
    <cellStyle name="Normal 8 2 2 2 3 4 2" xfId="2156"/>
    <cellStyle name="Normal 8 2 2 2 3 4 2 2" xfId="10133"/>
    <cellStyle name="Normal 8 2 2 2 3 4 2 2 2" xfId="33928"/>
    <cellStyle name="Normal 8 2 2 2 3 4 2 3" xfId="18064"/>
    <cellStyle name="Normal 8 2 2 2 3 4 2 3 2" xfId="41858"/>
    <cellStyle name="Normal 8 2 2 2 3 4 2 4" xfId="25997"/>
    <cellStyle name="Normal 8 2 2 2 3 4 3" xfId="4138"/>
    <cellStyle name="Normal 8 2 2 2 3 4 3 2" xfId="12114"/>
    <cellStyle name="Normal 8 2 2 2 3 4 3 2 2" xfId="35909"/>
    <cellStyle name="Normal 8 2 2 2 3 4 3 3" xfId="20045"/>
    <cellStyle name="Normal 8 2 2 2 3 4 3 3 2" xfId="43839"/>
    <cellStyle name="Normal 8 2 2 2 3 4 3 4" xfId="27978"/>
    <cellStyle name="Normal 8 2 2 2 3 4 4" xfId="6161"/>
    <cellStyle name="Normal 8 2 2 2 3 4 4 2" xfId="14095"/>
    <cellStyle name="Normal 8 2 2 2 3 4 4 2 2" xfId="37890"/>
    <cellStyle name="Normal 8 2 2 2 3 4 4 3" xfId="22026"/>
    <cellStyle name="Normal 8 2 2 2 3 4 4 3 2" xfId="45820"/>
    <cellStyle name="Normal 8 2 2 2 3 4 4 4" xfId="29960"/>
    <cellStyle name="Normal 8 2 2 2 3 4 5" xfId="8152"/>
    <cellStyle name="Normal 8 2 2 2 3 4 5 2" xfId="31947"/>
    <cellStyle name="Normal 8 2 2 2 3 4 6" xfId="16083"/>
    <cellStyle name="Normal 8 2 2 2 3 4 6 2" xfId="39877"/>
    <cellStyle name="Normal 8 2 2 2 3 4 7" xfId="24016"/>
    <cellStyle name="Normal 8 2 2 2 3 5" xfId="173"/>
    <cellStyle name="Normal 8 2 2 2 3 5 2" xfId="2157"/>
    <cellStyle name="Normal 8 2 2 2 3 5 2 2" xfId="10134"/>
    <cellStyle name="Normal 8 2 2 2 3 5 2 2 2" xfId="33929"/>
    <cellStyle name="Normal 8 2 2 2 3 5 2 3" xfId="18065"/>
    <cellStyle name="Normal 8 2 2 2 3 5 2 3 2" xfId="41859"/>
    <cellStyle name="Normal 8 2 2 2 3 5 2 4" xfId="25998"/>
    <cellStyle name="Normal 8 2 2 2 3 5 3" xfId="4139"/>
    <cellStyle name="Normal 8 2 2 2 3 5 3 2" xfId="12115"/>
    <cellStyle name="Normal 8 2 2 2 3 5 3 2 2" xfId="35910"/>
    <cellStyle name="Normal 8 2 2 2 3 5 3 3" xfId="20046"/>
    <cellStyle name="Normal 8 2 2 2 3 5 3 3 2" xfId="43840"/>
    <cellStyle name="Normal 8 2 2 2 3 5 3 4" xfId="27979"/>
    <cellStyle name="Normal 8 2 2 2 3 5 4" xfId="6162"/>
    <cellStyle name="Normal 8 2 2 2 3 5 4 2" xfId="14096"/>
    <cellStyle name="Normal 8 2 2 2 3 5 4 2 2" xfId="37891"/>
    <cellStyle name="Normal 8 2 2 2 3 5 4 3" xfId="22027"/>
    <cellStyle name="Normal 8 2 2 2 3 5 4 3 2" xfId="45821"/>
    <cellStyle name="Normal 8 2 2 2 3 5 4 4" xfId="29961"/>
    <cellStyle name="Normal 8 2 2 2 3 5 5" xfId="8153"/>
    <cellStyle name="Normal 8 2 2 2 3 5 5 2" xfId="31948"/>
    <cellStyle name="Normal 8 2 2 2 3 5 6" xfId="16084"/>
    <cellStyle name="Normal 8 2 2 2 3 5 6 2" xfId="39878"/>
    <cellStyle name="Normal 8 2 2 2 3 5 7" xfId="24017"/>
    <cellStyle name="Normal 8 2 2 2 3 6" xfId="174"/>
    <cellStyle name="Normal 8 2 2 2 3 6 2" xfId="2158"/>
    <cellStyle name="Normal 8 2 2 2 3 6 2 2" xfId="10135"/>
    <cellStyle name="Normal 8 2 2 2 3 6 2 2 2" xfId="33930"/>
    <cellStyle name="Normal 8 2 2 2 3 6 2 3" xfId="18066"/>
    <cellStyle name="Normal 8 2 2 2 3 6 2 3 2" xfId="41860"/>
    <cellStyle name="Normal 8 2 2 2 3 6 2 4" xfId="25999"/>
    <cellStyle name="Normal 8 2 2 2 3 6 3" xfId="4140"/>
    <cellStyle name="Normal 8 2 2 2 3 6 3 2" xfId="12116"/>
    <cellStyle name="Normal 8 2 2 2 3 6 3 2 2" xfId="35911"/>
    <cellStyle name="Normal 8 2 2 2 3 6 3 3" xfId="20047"/>
    <cellStyle name="Normal 8 2 2 2 3 6 3 3 2" xfId="43841"/>
    <cellStyle name="Normal 8 2 2 2 3 6 3 4" xfId="27980"/>
    <cellStyle name="Normal 8 2 2 2 3 6 4" xfId="6163"/>
    <cellStyle name="Normal 8 2 2 2 3 6 4 2" xfId="14097"/>
    <cellStyle name="Normal 8 2 2 2 3 6 4 2 2" xfId="37892"/>
    <cellStyle name="Normal 8 2 2 2 3 6 4 3" xfId="22028"/>
    <cellStyle name="Normal 8 2 2 2 3 6 4 3 2" xfId="45822"/>
    <cellStyle name="Normal 8 2 2 2 3 6 4 4" xfId="29962"/>
    <cellStyle name="Normal 8 2 2 2 3 6 5" xfId="8154"/>
    <cellStyle name="Normal 8 2 2 2 3 6 5 2" xfId="31949"/>
    <cellStyle name="Normal 8 2 2 2 3 6 6" xfId="16085"/>
    <cellStyle name="Normal 8 2 2 2 3 6 6 2" xfId="39879"/>
    <cellStyle name="Normal 8 2 2 2 3 6 7" xfId="24018"/>
    <cellStyle name="Normal 8 2 2 2 3 7" xfId="2149"/>
    <cellStyle name="Normal 8 2 2 2 3 7 2" xfId="10126"/>
    <cellStyle name="Normal 8 2 2 2 3 7 2 2" xfId="33921"/>
    <cellStyle name="Normal 8 2 2 2 3 7 3" xfId="18057"/>
    <cellStyle name="Normal 8 2 2 2 3 7 3 2" xfId="41851"/>
    <cellStyle name="Normal 8 2 2 2 3 7 4" xfId="25990"/>
    <cellStyle name="Normal 8 2 2 2 3 8" xfId="4131"/>
    <cellStyle name="Normal 8 2 2 2 3 8 2" xfId="12107"/>
    <cellStyle name="Normal 8 2 2 2 3 8 2 2" xfId="35902"/>
    <cellStyle name="Normal 8 2 2 2 3 8 3" xfId="20038"/>
    <cellStyle name="Normal 8 2 2 2 3 8 3 2" xfId="43832"/>
    <cellStyle name="Normal 8 2 2 2 3 8 4" xfId="27971"/>
    <cellStyle name="Normal 8 2 2 2 3 9" xfId="6154"/>
    <cellStyle name="Normal 8 2 2 2 3 9 2" xfId="14088"/>
    <cellStyle name="Normal 8 2 2 2 3 9 2 2" xfId="37883"/>
    <cellStyle name="Normal 8 2 2 2 3 9 3" xfId="22019"/>
    <cellStyle name="Normal 8 2 2 2 3 9 3 2" xfId="45813"/>
    <cellStyle name="Normal 8 2 2 2 3 9 4" xfId="29953"/>
    <cellStyle name="Normal 8 2 2 2 4" xfId="175"/>
    <cellStyle name="Normal 8 2 2 2 4 10" xfId="8155"/>
    <cellStyle name="Normal 8 2 2 2 4 10 2" xfId="31950"/>
    <cellStyle name="Normal 8 2 2 2 4 11" xfId="16086"/>
    <cellStyle name="Normal 8 2 2 2 4 11 2" xfId="39880"/>
    <cellStyle name="Normal 8 2 2 2 4 12" xfId="24019"/>
    <cellStyle name="Normal 8 2 2 2 4 2" xfId="176"/>
    <cellStyle name="Normal 8 2 2 2 4 2 10" xfId="16087"/>
    <cellStyle name="Normal 8 2 2 2 4 2 10 2" xfId="39881"/>
    <cellStyle name="Normal 8 2 2 2 4 2 11" xfId="24020"/>
    <cellStyle name="Normal 8 2 2 2 4 2 2" xfId="177"/>
    <cellStyle name="Normal 8 2 2 2 4 2 2 2" xfId="2161"/>
    <cellStyle name="Normal 8 2 2 2 4 2 2 2 2" xfId="10138"/>
    <cellStyle name="Normal 8 2 2 2 4 2 2 2 2 2" xfId="33933"/>
    <cellStyle name="Normal 8 2 2 2 4 2 2 2 3" xfId="18069"/>
    <cellStyle name="Normal 8 2 2 2 4 2 2 2 3 2" xfId="41863"/>
    <cellStyle name="Normal 8 2 2 2 4 2 2 2 4" xfId="26002"/>
    <cellStyle name="Normal 8 2 2 2 4 2 2 3" xfId="4143"/>
    <cellStyle name="Normal 8 2 2 2 4 2 2 3 2" xfId="12119"/>
    <cellStyle name="Normal 8 2 2 2 4 2 2 3 2 2" xfId="35914"/>
    <cellStyle name="Normal 8 2 2 2 4 2 2 3 3" xfId="20050"/>
    <cellStyle name="Normal 8 2 2 2 4 2 2 3 3 2" xfId="43844"/>
    <cellStyle name="Normal 8 2 2 2 4 2 2 3 4" xfId="27983"/>
    <cellStyle name="Normal 8 2 2 2 4 2 2 4" xfId="6166"/>
    <cellStyle name="Normal 8 2 2 2 4 2 2 4 2" xfId="14100"/>
    <cellStyle name="Normal 8 2 2 2 4 2 2 4 2 2" xfId="37895"/>
    <cellStyle name="Normal 8 2 2 2 4 2 2 4 3" xfId="22031"/>
    <cellStyle name="Normal 8 2 2 2 4 2 2 4 3 2" xfId="45825"/>
    <cellStyle name="Normal 8 2 2 2 4 2 2 4 4" xfId="29965"/>
    <cellStyle name="Normal 8 2 2 2 4 2 2 5" xfId="8157"/>
    <cellStyle name="Normal 8 2 2 2 4 2 2 5 2" xfId="31952"/>
    <cellStyle name="Normal 8 2 2 2 4 2 2 6" xfId="16088"/>
    <cellStyle name="Normal 8 2 2 2 4 2 2 6 2" xfId="39882"/>
    <cellStyle name="Normal 8 2 2 2 4 2 2 7" xfId="24021"/>
    <cellStyle name="Normal 8 2 2 2 4 2 3" xfId="178"/>
    <cellStyle name="Normal 8 2 2 2 4 2 3 2" xfId="2162"/>
    <cellStyle name="Normal 8 2 2 2 4 2 3 2 2" xfId="10139"/>
    <cellStyle name="Normal 8 2 2 2 4 2 3 2 2 2" xfId="33934"/>
    <cellStyle name="Normal 8 2 2 2 4 2 3 2 3" xfId="18070"/>
    <cellStyle name="Normal 8 2 2 2 4 2 3 2 3 2" xfId="41864"/>
    <cellStyle name="Normal 8 2 2 2 4 2 3 2 4" xfId="26003"/>
    <cellStyle name="Normal 8 2 2 2 4 2 3 3" xfId="4144"/>
    <cellStyle name="Normal 8 2 2 2 4 2 3 3 2" xfId="12120"/>
    <cellStyle name="Normal 8 2 2 2 4 2 3 3 2 2" xfId="35915"/>
    <cellStyle name="Normal 8 2 2 2 4 2 3 3 3" xfId="20051"/>
    <cellStyle name="Normal 8 2 2 2 4 2 3 3 3 2" xfId="43845"/>
    <cellStyle name="Normal 8 2 2 2 4 2 3 3 4" xfId="27984"/>
    <cellStyle name="Normal 8 2 2 2 4 2 3 4" xfId="6167"/>
    <cellStyle name="Normal 8 2 2 2 4 2 3 4 2" xfId="14101"/>
    <cellStyle name="Normal 8 2 2 2 4 2 3 4 2 2" xfId="37896"/>
    <cellStyle name="Normal 8 2 2 2 4 2 3 4 3" xfId="22032"/>
    <cellStyle name="Normal 8 2 2 2 4 2 3 4 3 2" xfId="45826"/>
    <cellStyle name="Normal 8 2 2 2 4 2 3 4 4" xfId="29966"/>
    <cellStyle name="Normal 8 2 2 2 4 2 3 5" xfId="8158"/>
    <cellStyle name="Normal 8 2 2 2 4 2 3 5 2" xfId="31953"/>
    <cellStyle name="Normal 8 2 2 2 4 2 3 6" xfId="16089"/>
    <cellStyle name="Normal 8 2 2 2 4 2 3 6 2" xfId="39883"/>
    <cellStyle name="Normal 8 2 2 2 4 2 3 7" xfId="24022"/>
    <cellStyle name="Normal 8 2 2 2 4 2 4" xfId="179"/>
    <cellStyle name="Normal 8 2 2 2 4 2 4 2" xfId="2163"/>
    <cellStyle name="Normal 8 2 2 2 4 2 4 2 2" xfId="10140"/>
    <cellStyle name="Normal 8 2 2 2 4 2 4 2 2 2" xfId="33935"/>
    <cellStyle name="Normal 8 2 2 2 4 2 4 2 3" xfId="18071"/>
    <cellStyle name="Normal 8 2 2 2 4 2 4 2 3 2" xfId="41865"/>
    <cellStyle name="Normal 8 2 2 2 4 2 4 2 4" xfId="26004"/>
    <cellStyle name="Normal 8 2 2 2 4 2 4 3" xfId="4145"/>
    <cellStyle name="Normal 8 2 2 2 4 2 4 3 2" xfId="12121"/>
    <cellStyle name="Normal 8 2 2 2 4 2 4 3 2 2" xfId="35916"/>
    <cellStyle name="Normal 8 2 2 2 4 2 4 3 3" xfId="20052"/>
    <cellStyle name="Normal 8 2 2 2 4 2 4 3 3 2" xfId="43846"/>
    <cellStyle name="Normal 8 2 2 2 4 2 4 3 4" xfId="27985"/>
    <cellStyle name="Normal 8 2 2 2 4 2 4 4" xfId="6168"/>
    <cellStyle name="Normal 8 2 2 2 4 2 4 4 2" xfId="14102"/>
    <cellStyle name="Normal 8 2 2 2 4 2 4 4 2 2" xfId="37897"/>
    <cellStyle name="Normal 8 2 2 2 4 2 4 4 3" xfId="22033"/>
    <cellStyle name="Normal 8 2 2 2 4 2 4 4 3 2" xfId="45827"/>
    <cellStyle name="Normal 8 2 2 2 4 2 4 4 4" xfId="29967"/>
    <cellStyle name="Normal 8 2 2 2 4 2 4 5" xfId="8159"/>
    <cellStyle name="Normal 8 2 2 2 4 2 4 5 2" xfId="31954"/>
    <cellStyle name="Normal 8 2 2 2 4 2 4 6" xfId="16090"/>
    <cellStyle name="Normal 8 2 2 2 4 2 4 6 2" xfId="39884"/>
    <cellStyle name="Normal 8 2 2 2 4 2 4 7" xfId="24023"/>
    <cellStyle name="Normal 8 2 2 2 4 2 5" xfId="180"/>
    <cellStyle name="Normal 8 2 2 2 4 2 5 2" xfId="2164"/>
    <cellStyle name="Normal 8 2 2 2 4 2 5 2 2" xfId="10141"/>
    <cellStyle name="Normal 8 2 2 2 4 2 5 2 2 2" xfId="33936"/>
    <cellStyle name="Normal 8 2 2 2 4 2 5 2 3" xfId="18072"/>
    <cellStyle name="Normal 8 2 2 2 4 2 5 2 3 2" xfId="41866"/>
    <cellStyle name="Normal 8 2 2 2 4 2 5 2 4" xfId="26005"/>
    <cellStyle name="Normal 8 2 2 2 4 2 5 3" xfId="4146"/>
    <cellStyle name="Normal 8 2 2 2 4 2 5 3 2" xfId="12122"/>
    <cellStyle name="Normal 8 2 2 2 4 2 5 3 2 2" xfId="35917"/>
    <cellStyle name="Normal 8 2 2 2 4 2 5 3 3" xfId="20053"/>
    <cellStyle name="Normal 8 2 2 2 4 2 5 3 3 2" xfId="43847"/>
    <cellStyle name="Normal 8 2 2 2 4 2 5 3 4" xfId="27986"/>
    <cellStyle name="Normal 8 2 2 2 4 2 5 4" xfId="6169"/>
    <cellStyle name="Normal 8 2 2 2 4 2 5 4 2" xfId="14103"/>
    <cellStyle name="Normal 8 2 2 2 4 2 5 4 2 2" xfId="37898"/>
    <cellStyle name="Normal 8 2 2 2 4 2 5 4 3" xfId="22034"/>
    <cellStyle name="Normal 8 2 2 2 4 2 5 4 3 2" xfId="45828"/>
    <cellStyle name="Normal 8 2 2 2 4 2 5 4 4" xfId="29968"/>
    <cellStyle name="Normal 8 2 2 2 4 2 5 5" xfId="8160"/>
    <cellStyle name="Normal 8 2 2 2 4 2 5 5 2" xfId="31955"/>
    <cellStyle name="Normal 8 2 2 2 4 2 5 6" xfId="16091"/>
    <cellStyle name="Normal 8 2 2 2 4 2 5 6 2" xfId="39885"/>
    <cellStyle name="Normal 8 2 2 2 4 2 5 7" xfId="24024"/>
    <cellStyle name="Normal 8 2 2 2 4 2 6" xfId="2160"/>
    <cellStyle name="Normal 8 2 2 2 4 2 6 2" xfId="10137"/>
    <cellStyle name="Normal 8 2 2 2 4 2 6 2 2" xfId="33932"/>
    <cellStyle name="Normal 8 2 2 2 4 2 6 3" xfId="18068"/>
    <cellStyle name="Normal 8 2 2 2 4 2 6 3 2" xfId="41862"/>
    <cellStyle name="Normal 8 2 2 2 4 2 6 4" xfId="26001"/>
    <cellStyle name="Normal 8 2 2 2 4 2 7" xfId="4142"/>
    <cellStyle name="Normal 8 2 2 2 4 2 7 2" xfId="12118"/>
    <cellStyle name="Normal 8 2 2 2 4 2 7 2 2" xfId="35913"/>
    <cellStyle name="Normal 8 2 2 2 4 2 7 3" xfId="20049"/>
    <cellStyle name="Normal 8 2 2 2 4 2 7 3 2" xfId="43843"/>
    <cellStyle name="Normal 8 2 2 2 4 2 7 4" xfId="27982"/>
    <cellStyle name="Normal 8 2 2 2 4 2 8" xfId="6165"/>
    <cellStyle name="Normal 8 2 2 2 4 2 8 2" xfId="14099"/>
    <cellStyle name="Normal 8 2 2 2 4 2 8 2 2" xfId="37894"/>
    <cellStyle name="Normal 8 2 2 2 4 2 8 3" xfId="22030"/>
    <cellStyle name="Normal 8 2 2 2 4 2 8 3 2" xfId="45824"/>
    <cellStyle name="Normal 8 2 2 2 4 2 8 4" xfId="29964"/>
    <cellStyle name="Normal 8 2 2 2 4 2 9" xfId="8156"/>
    <cellStyle name="Normal 8 2 2 2 4 2 9 2" xfId="31951"/>
    <cellStyle name="Normal 8 2 2 2 4 3" xfId="181"/>
    <cellStyle name="Normal 8 2 2 2 4 3 2" xfId="2165"/>
    <cellStyle name="Normal 8 2 2 2 4 3 2 2" xfId="10142"/>
    <cellStyle name="Normal 8 2 2 2 4 3 2 2 2" xfId="33937"/>
    <cellStyle name="Normal 8 2 2 2 4 3 2 3" xfId="18073"/>
    <cellStyle name="Normal 8 2 2 2 4 3 2 3 2" xfId="41867"/>
    <cellStyle name="Normal 8 2 2 2 4 3 2 4" xfId="26006"/>
    <cellStyle name="Normal 8 2 2 2 4 3 3" xfId="4147"/>
    <cellStyle name="Normal 8 2 2 2 4 3 3 2" xfId="12123"/>
    <cellStyle name="Normal 8 2 2 2 4 3 3 2 2" xfId="35918"/>
    <cellStyle name="Normal 8 2 2 2 4 3 3 3" xfId="20054"/>
    <cellStyle name="Normal 8 2 2 2 4 3 3 3 2" xfId="43848"/>
    <cellStyle name="Normal 8 2 2 2 4 3 3 4" xfId="27987"/>
    <cellStyle name="Normal 8 2 2 2 4 3 4" xfId="6170"/>
    <cellStyle name="Normal 8 2 2 2 4 3 4 2" xfId="14104"/>
    <cellStyle name="Normal 8 2 2 2 4 3 4 2 2" xfId="37899"/>
    <cellStyle name="Normal 8 2 2 2 4 3 4 3" xfId="22035"/>
    <cellStyle name="Normal 8 2 2 2 4 3 4 3 2" xfId="45829"/>
    <cellStyle name="Normal 8 2 2 2 4 3 4 4" xfId="29969"/>
    <cellStyle name="Normal 8 2 2 2 4 3 5" xfId="8161"/>
    <cellStyle name="Normal 8 2 2 2 4 3 5 2" xfId="31956"/>
    <cellStyle name="Normal 8 2 2 2 4 3 6" xfId="16092"/>
    <cellStyle name="Normal 8 2 2 2 4 3 6 2" xfId="39886"/>
    <cellStyle name="Normal 8 2 2 2 4 3 7" xfId="24025"/>
    <cellStyle name="Normal 8 2 2 2 4 4" xfId="182"/>
    <cellStyle name="Normal 8 2 2 2 4 4 2" xfId="2166"/>
    <cellStyle name="Normal 8 2 2 2 4 4 2 2" xfId="10143"/>
    <cellStyle name="Normal 8 2 2 2 4 4 2 2 2" xfId="33938"/>
    <cellStyle name="Normal 8 2 2 2 4 4 2 3" xfId="18074"/>
    <cellStyle name="Normal 8 2 2 2 4 4 2 3 2" xfId="41868"/>
    <cellStyle name="Normal 8 2 2 2 4 4 2 4" xfId="26007"/>
    <cellStyle name="Normal 8 2 2 2 4 4 3" xfId="4148"/>
    <cellStyle name="Normal 8 2 2 2 4 4 3 2" xfId="12124"/>
    <cellStyle name="Normal 8 2 2 2 4 4 3 2 2" xfId="35919"/>
    <cellStyle name="Normal 8 2 2 2 4 4 3 3" xfId="20055"/>
    <cellStyle name="Normal 8 2 2 2 4 4 3 3 2" xfId="43849"/>
    <cellStyle name="Normal 8 2 2 2 4 4 3 4" xfId="27988"/>
    <cellStyle name="Normal 8 2 2 2 4 4 4" xfId="6171"/>
    <cellStyle name="Normal 8 2 2 2 4 4 4 2" xfId="14105"/>
    <cellStyle name="Normal 8 2 2 2 4 4 4 2 2" xfId="37900"/>
    <cellStyle name="Normal 8 2 2 2 4 4 4 3" xfId="22036"/>
    <cellStyle name="Normal 8 2 2 2 4 4 4 3 2" xfId="45830"/>
    <cellStyle name="Normal 8 2 2 2 4 4 4 4" xfId="29970"/>
    <cellStyle name="Normal 8 2 2 2 4 4 5" xfId="8162"/>
    <cellStyle name="Normal 8 2 2 2 4 4 5 2" xfId="31957"/>
    <cellStyle name="Normal 8 2 2 2 4 4 6" xfId="16093"/>
    <cellStyle name="Normal 8 2 2 2 4 4 6 2" xfId="39887"/>
    <cellStyle name="Normal 8 2 2 2 4 4 7" xfId="24026"/>
    <cellStyle name="Normal 8 2 2 2 4 5" xfId="183"/>
    <cellStyle name="Normal 8 2 2 2 4 5 2" xfId="2167"/>
    <cellStyle name="Normal 8 2 2 2 4 5 2 2" xfId="10144"/>
    <cellStyle name="Normal 8 2 2 2 4 5 2 2 2" xfId="33939"/>
    <cellStyle name="Normal 8 2 2 2 4 5 2 3" xfId="18075"/>
    <cellStyle name="Normal 8 2 2 2 4 5 2 3 2" xfId="41869"/>
    <cellStyle name="Normal 8 2 2 2 4 5 2 4" xfId="26008"/>
    <cellStyle name="Normal 8 2 2 2 4 5 3" xfId="4149"/>
    <cellStyle name="Normal 8 2 2 2 4 5 3 2" xfId="12125"/>
    <cellStyle name="Normal 8 2 2 2 4 5 3 2 2" xfId="35920"/>
    <cellStyle name="Normal 8 2 2 2 4 5 3 3" xfId="20056"/>
    <cellStyle name="Normal 8 2 2 2 4 5 3 3 2" xfId="43850"/>
    <cellStyle name="Normal 8 2 2 2 4 5 3 4" xfId="27989"/>
    <cellStyle name="Normal 8 2 2 2 4 5 4" xfId="6172"/>
    <cellStyle name="Normal 8 2 2 2 4 5 4 2" xfId="14106"/>
    <cellStyle name="Normal 8 2 2 2 4 5 4 2 2" xfId="37901"/>
    <cellStyle name="Normal 8 2 2 2 4 5 4 3" xfId="22037"/>
    <cellStyle name="Normal 8 2 2 2 4 5 4 3 2" xfId="45831"/>
    <cellStyle name="Normal 8 2 2 2 4 5 4 4" xfId="29971"/>
    <cellStyle name="Normal 8 2 2 2 4 5 5" xfId="8163"/>
    <cellStyle name="Normal 8 2 2 2 4 5 5 2" xfId="31958"/>
    <cellStyle name="Normal 8 2 2 2 4 5 6" xfId="16094"/>
    <cellStyle name="Normal 8 2 2 2 4 5 6 2" xfId="39888"/>
    <cellStyle name="Normal 8 2 2 2 4 5 7" xfId="24027"/>
    <cellStyle name="Normal 8 2 2 2 4 6" xfId="184"/>
    <cellStyle name="Normal 8 2 2 2 4 6 2" xfId="2168"/>
    <cellStyle name="Normal 8 2 2 2 4 6 2 2" xfId="10145"/>
    <cellStyle name="Normal 8 2 2 2 4 6 2 2 2" xfId="33940"/>
    <cellStyle name="Normal 8 2 2 2 4 6 2 3" xfId="18076"/>
    <cellStyle name="Normal 8 2 2 2 4 6 2 3 2" xfId="41870"/>
    <cellStyle name="Normal 8 2 2 2 4 6 2 4" xfId="26009"/>
    <cellStyle name="Normal 8 2 2 2 4 6 3" xfId="4150"/>
    <cellStyle name="Normal 8 2 2 2 4 6 3 2" xfId="12126"/>
    <cellStyle name="Normal 8 2 2 2 4 6 3 2 2" xfId="35921"/>
    <cellStyle name="Normal 8 2 2 2 4 6 3 3" xfId="20057"/>
    <cellStyle name="Normal 8 2 2 2 4 6 3 3 2" xfId="43851"/>
    <cellStyle name="Normal 8 2 2 2 4 6 3 4" xfId="27990"/>
    <cellStyle name="Normal 8 2 2 2 4 6 4" xfId="6173"/>
    <cellStyle name="Normal 8 2 2 2 4 6 4 2" xfId="14107"/>
    <cellStyle name="Normal 8 2 2 2 4 6 4 2 2" xfId="37902"/>
    <cellStyle name="Normal 8 2 2 2 4 6 4 3" xfId="22038"/>
    <cellStyle name="Normal 8 2 2 2 4 6 4 3 2" xfId="45832"/>
    <cellStyle name="Normal 8 2 2 2 4 6 4 4" xfId="29972"/>
    <cellStyle name="Normal 8 2 2 2 4 6 5" xfId="8164"/>
    <cellStyle name="Normal 8 2 2 2 4 6 5 2" xfId="31959"/>
    <cellStyle name="Normal 8 2 2 2 4 6 6" xfId="16095"/>
    <cellStyle name="Normal 8 2 2 2 4 6 6 2" xfId="39889"/>
    <cellStyle name="Normal 8 2 2 2 4 6 7" xfId="24028"/>
    <cellStyle name="Normal 8 2 2 2 4 7" xfId="2159"/>
    <cellStyle name="Normal 8 2 2 2 4 7 2" xfId="10136"/>
    <cellStyle name="Normal 8 2 2 2 4 7 2 2" xfId="33931"/>
    <cellStyle name="Normal 8 2 2 2 4 7 3" xfId="18067"/>
    <cellStyle name="Normal 8 2 2 2 4 7 3 2" xfId="41861"/>
    <cellStyle name="Normal 8 2 2 2 4 7 4" xfId="26000"/>
    <cellStyle name="Normal 8 2 2 2 4 8" xfId="4141"/>
    <cellStyle name="Normal 8 2 2 2 4 8 2" xfId="12117"/>
    <cellStyle name="Normal 8 2 2 2 4 8 2 2" xfId="35912"/>
    <cellStyle name="Normal 8 2 2 2 4 8 3" xfId="20048"/>
    <cellStyle name="Normal 8 2 2 2 4 8 3 2" xfId="43842"/>
    <cellStyle name="Normal 8 2 2 2 4 8 4" xfId="27981"/>
    <cellStyle name="Normal 8 2 2 2 4 9" xfId="6164"/>
    <cellStyle name="Normal 8 2 2 2 4 9 2" xfId="14098"/>
    <cellStyle name="Normal 8 2 2 2 4 9 2 2" xfId="37893"/>
    <cellStyle name="Normal 8 2 2 2 4 9 3" xfId="22029"/>
    <cellStyle name="Normal 8 2 2 2 4 9 3 2" xfId="45823"/>
    <cellStyle name="Normal 8 2 2 2 4 9 4" xfId="29963"/>
    <cellStyle name="Normal 8 2 2 2 5" xfId="185"/>
    <cellStyle name="Normal 8 2 2 2 5 10" xfId="8165"/>
    <cellStyle name="Normal 8 2 2 2 5 10 2" xfId="31960"/>
    <cellStyle name="Normal 8 2 2 2 5 11" xfId="16096"/>
    <cellStyle name="Normal 8 2 2 2 5 11 2" xfId="39890"/>
    <cellStyle name="Normal 8 2 2 2 5 12" xfId="24029"/>
    <cellStyle name="Normal 8 2 2 2 5 2" xfId="186"/>
    <cellStyle name="Normal 8 2 2 2 5 2 10" xfId="16097"/>
    <cellStyle name="Normal 8 2 2 2 5 2 10 2" xfId="39891"/>
    <cellStyle name="Normal 8 2 2 2 5 2 11" xfId="24030"/>
    <cellStyle name="Normal 8 2 2 2 5 2 2" xfId="187"/>
    <cellStyle name="Normal 8 2 2 2 5 2 2 2" xfId="2171"/>
    <cellStyle name="Normal 8 2 2 2 5 2 2 2 2" xfId="10148"/>
    <cellStyle name="Normal 8 2 2 2 5 2 2 2 2 2" xfId="33943"/>
    <cellStyle name="Normal 8 2 2 2 5 2 2 2 3" xfId="18079"/>
    <cellStyle name="Normal 8 2 2 2 5 2 2 2 3 2" xfId="41873"/>
    <cellStyle name="Normal 8 2 2 2 5 2 2 2 4" xfId="26012"/>
    <cellStyle name="Normal 8 2 2 2 5 2 2 3" xfId="4153"/>
    <cellStyle name="Normal 8 2 2 2 5 2 2 3 2" xfId="12129"/>
    <cellStyle name="Normal 8 2 2 2 5 2 2 3 2 2" xfId="35924"/>
    <cellStyle name="Normal 8 2 2 2 5 2 2 3 3" xfId="20060"/>
    <cellStyle name="Normal 8 2 2 2 5 2 2 3 3 2" xfId="43854"/>
    <cellStyle name="Normal 8 2 2 2 5 2 2 3 4" xfId="27993"/>
    <cellStyle name="Normal 8 2 2 2 5 2 2 4" xfId="6176"/>
    <cellStyle name="Normal 8 2 2 2 5 2 2 4 2" xfId="14110"/>
    <cellStyle name="Normal 8 2 2 2 5 2 2 4 2 2" xfId="37905"/>
    <cellStyle name="Normal 8 2 2 2 5 2 2 4 3" xfId="22041"/>
    <cellStyle name="Normal 8 2 2 2 5 2 2 4 3 2" xfId="45835"/>
    <cellStyle name="Normal 8 2 2 2 5 2 2 4 4" xfId="29975"/>
    <cellStyle name="Normal 8 2 2 2 5 2 2 5" xfId="8167"/>
    <cellStyle name="Normal 8 2 2 2 5 2 2 5 2" xfId="31962"/>
    <cellStyle name="Normal 8 2 2 2 5 2 2 6" xfId="16098"/>
    <cellStyle name="Normal 8 2 2 2 5 2 2 6 2" xfId="39892"/>
    <cellStyle name="Normal 8 2 2 2 5 2 2 7" xfId="24031"/>
    <cellStyle name="Normal 8 2 2 2 5 2 3" xfId="188"/>
    <cellStyle name="Normal 8 2 2 2 5 2 3 2" xfId="2172"/>
    <cellStyle name="Normal 8 2 2 2 5 2 3 2 2" xfId="10149"/>
    <cellStyle name="Normal 8 2 2 2 5 2 3 2 2 2" xfId="33944"/>
    <cellStyle name="Normal 8 2 2 2 5 2 3 2 3" xfId="18080"/>
    <cellStyle name="Normal 8 2 2 2 5 2 3 2 3 2" xfId="41874"/>
    <cellStyle name="Normal 8 2 2 2 5 2 3 2 4" xfId="26013"/>
    <cellStyle name="Normal 8 2 2 2 5 2 3 3" xfId="4154"/>
    <cellStyle name="Normal 8 2 2 2 5 2 3 3 2" xfId="12130"/>
    <cellStyle name="Normal 8 2 2 2 5 2 3 3 2 2" xfId="35925"/>
    <cellStyle name="Normal 8 2 2 2 5 2 3 3 3" xfId="20061"/>
    <cellStyle name="Normal 8 2 2 2 5 2 3 3 3 2" xfId="43855"/>
    <cellStyle name="Normal 8 2 2 2 5 2 3 3 4" xfId="27994"/>
    <cellStyle name="Normal 8 2 2 2 5 2 3 4" xfId="6177"/>
    <cellStyle name="Normal 8 2 2 2 5 2 3 4 2" xfId="14111"/>
    <cellStyle name="Normal 8 2 2 2 5 2 3 4 2 2" xfId="37906"/>
    <cellStyle name="Normal 8 2 2 2 5 2 3 4 3" xfId="22042"/>
    <cellStyle name="Normal 8 2 2 2 5 2 3 4 3 2" xfId="45836"/>
    <cellStyle name="Normal 8 2 2 2 5 2 3 4 4" xfId="29976"/>
    <cellStyle name="Normal 8 2 2 2 5 2 3 5" xfId="8168"/>
    <cellStyle name="Normal 8 2 2 2 5 2 3 5 2" xfId="31963"/>
    <cellStyle name="Normal 8 2 2 2 5 2 3 6" xfId="16099"/>
    <cellStyle name="Normal 8 2 2 2 5 2 3 6 2" xfId="39893"/>
    <cellStyle name="Normal 8 2 2 2 5 2 3 7" xfId="24032"/>
    <cellStyle name="Normal 8 2 2 2 5 2 4" xfId="189"/>
    <cellStyle name="Normal 8 2 2 2 5 2 4 2" xfId="2173"/>
    <cellStyle name="Normal 8 2 2 2 5 2 4 2 2" xfId="10150"/>
    <cellStyle name="Normal 8 2 2 2 5 2 4 2 2 2" xfId="33945"/>
    <cellStyle name="Normal 8 2 2 2 5 2 4 2 3" xfId="18081"/>
    <cellStyle name="Normal 8 2 2 2 5 2 4 2 3 2" xfId="41875"/>
    <cellStyle name="Normal 8 2 2 2 5 2 4 2 4" xfId="26014"/>
    <cellStyle name="Normal 8 2 2 2 5 2 4 3" xfId="4155"/>
    <cellStyle name="Normal 8 2 2 2 5 2 4 3 2" xfId="12131"/>
    <cellStyle name="Normal 8 2 2 2 5 2 4 3 2 2" xfId="35926"/>
    <cellStyle name="Normal 8 2 2 2 5 2 4 3 3" xfId="20062"/>
    <cellStyle name="Normal 8 2 2 2 5 2 4 3 3 2" xfId="43856"/>
    <cellStyle name="Normal 8 2 2 2 5 2 4 3 4" xfId="27995"/>
    <cellStyle name="Normal 8 2 2 2 5 2 4 4" xfId="6178"/>
    <cellStyle name="Normal 8 2 2 2 5 2 4 4 2" xfId="14112"/>
    <cellStyle name="Normal 8 2 2 2 5 2 4 4 2 2" xfId="37907"/>
    <cellStyle name="Normal 8 2 2 2 5 2 4 4 3" xfId="22043"/>
    <cellStyle name="Normal 8 2 2 2 5 2 4 4 3 2" xfId="45837"/>
    <cellStyle name="Normal 8 2 2 2 5 2 4 4 4" xfId="29977"/>
    <cellStyle name="Normal 8 2 2 2 5 2 4 5" xfId="8169"/>
    <cellStyle name="Normal 8 2 2 2 5 2 4 5 2" xfId="31964"/>
    <cellStyle name="Normal 8 2 2 2 5 2 4 6" xfId="16100"/>
    <cellStyle name="Normal 8 2 2 2 5 2 4 6 2" xfId="39894"/>
    <cellStyle name="Normal 8 2 2 2 5 2 4 7" xfId="24033"/>
    <cellStyle name="Normal 8 2 2 2 5 2 5" xfId="190"/>
    <cellStyle name="Normal 8 2 2 2 5 2 5 2" xfId="2174"/>
    <cellStyle name="Normal 8 2 2 2 5 2 5 2 2" xfId="10151"/>
    <cellStyle name="Normal 8 2 2 2 5 2 5 2 2 2" xfId="33946"/>
    <cellStyle name="Normal 8 2 2 2 5 2 5 2 3" xfId="18082"/>
    <cellStyle name="Normal 8 2 2 2 5 2 5 2 3 2" xfId="41876"/>
    <cellStyle name="Normal 8 2 2 2 5 2 5 2 4" xfId="26015"/>
    <cellStyle name="Normal 8 2 2 2 5 2 5 3" xfId="4156"/>
    <cellStyle name="Normal 8 2 2 2 5 2 5 3 2" xfId="12132"/>
    <cellStyle name="Normal 8 2 2 2 5 2 5 3 2 2" xfId="35927"/>
    <cellStyle name="Normal 8 2 2 2 5 2 5 3 3" xfId="20063"/>
    <cellStyle name="Normal 8 2 2 2 5 2 5 3 3 2" xfId="43857"/>
    <cellStyle name="Normal 8 2 2 2 5 2 5 3 4" xfId="27996"/>
    <cellStyle name="Normal 8 2 2 2 5 2 5 4" xfId="6179"/>
    <cellStyle name="Normal 8 2 2 2 5 2 5 4 2" xfId="14113"/>
    <cellStyle name="Normal 8 2 2 2 5 2 5 4 2 2" xfId="37908"/>
    <cellStyle name="Normal 8 2 2 2 5 2 5 4 3" xfId="22044"/>
    <cellStyle name="Normal 8 2 2 2 5 2 5 4 3 2" xfId="45838"/>
    <cellStyle name="Normal 8 2 2 2 5 2 5 4 4" xfId="29978"/>
    <cellStyle name="Normal 8 2 2 2 5 2 5 5" xfId="8170"/>
    <cellStyle name="Normal 8 2 2 2 5 2 5 5 2" xfId="31965"/>
    <cellStyle name="Normal 8 2 2 2 5 2 5 6" xfId="16101"/>
    <cellStyle name="Normal 8 2 2 2 5 2 5 6 2" xfId="39895"/>
    <cellStyle name="Normal 8 2 2 2 5 2 5 7" xfId="24034"/>
    <cellStyle name="Normal 8 2 2 2 5 2 6" xfId="2170"/>
    <cellStyle name="Normal 8 2 2 2 5 2 6 2" xfId="10147"/>
    <cellStyle name="Normal 8 2 2 2 5 2 6 2 2" xfId="33942"/>
    <cellStyle name="Normal 8 2 2 2 5 2 6 3" xfId="18078"/>
    <cellStyle name="Normal 8 2 2 2 5 2 6 3 2" xfId="41872"/>
    <cellStyle name="Normal 8 2 2 2 5 2 6 4" xfId="26011"/>
    <cellStyle name="Normal 8 2 2 2 5 2 7" xfId="4152"/>
    <cellStyle name="Normal 8 2 2 2 5 2 7 2" xfId="12128"/>
    <cellStyle name="Normal 8 2 2 2 5 2 7 2 2" xfId="35923"/>
    <cellStyle name="Normal 8 2 2 2 5 2 7 3" xfId="20059"/>
    <cellStyle name="Normal 8 2 2 2 5 2 7 3 2" xfId="43853"/>
    <cellStyle name="Normal 8 2 2 2 5 2 7 4" xfId="27992"/>
    <cellStyle name="Normal 8 2 2 2 5 2 8" xfId="6175"/>
    <cellStyle name="Normal 8 2 2 2 5 2 8 2" xfId="14109"/>
    <cellStyle name="Normal 8 2 2 2 5 2 8 2 2" xfId="37904"/>
    <cellStyle name="Normal 8 2 2 2 5 2 8 3" xfId="22040"/>
    <cellStyle name="Normal 8 2 2 2 5 2 8 3 2" xfId="45834"/>
    <cellStyle name="Normal 8 2 2 2 5 2 8 4" xfId="29974"/>
    <cellStyle name="Normal 8 2 2 2 5 2 9" xfId="8166"/>
    <cellStyle name="Normal 8 2 2 2 5 2 9 2" xfId="31961"/>
    <cellStyle name="Normal 8 2 2 2 5 3" xfId="191"/>
    <cellStyle name="Normal 8 2 2 2 5 3 2" xfId="2175"/>
    <cellStyle name="Normal 8 2 2 2 5 3 2 2" xfId="10152"/>
    <cellStyle name="Normal 8 2 2 2 5 3 2 2 2" xfId="33947"/>
    <cellStyle name="Normal 8 2 2 2 5 3 2 3" xfId="18083"/>
    <cellStyle name="Normal 8 2 2 2 5 3 2 3 2" xfId="41877"/>
    <cellStyle name="Normal 8 2 2 2 5 3 2 4" xfId="26016"/>
    <cellStyle name="Normal 8 2 2 2 5 3 3" xfId="4157"/>
    <cellStyle name="Normal 8 2 2 2 5 3 3 2" xfId="12133"/>
    <cellStyle name="Normal 8 2 2 2 5 3 3 2 2" xfId="35928"/>
    <cellStyle name="Normal 8 2 2 2 5 3 3 3" xfId="20064"/>
    <cellStyle name="Normal 8 2 2 2 5 3 3 3 2" xfId="43858"/>
    <cellStyle name="Normal 8 2 2 2 5 3 3 4" xfId="27997"/>
    <cellStyle name="Normal 8 2 2 2 5 3 4" xfId="6180"/>
    <cellStyle name="Normal 8 2 2 2 5 3 4 2" xfId="14114"/>
    <cellStyle name="Normal 8 2 2 2 5 3 4 2 2" xfId="37909"/>
    <cellStyle name="Normal 8 2 2 2 5 3 4 3" xfId="22045"/>
    <cellStyle name="Normal 8 2 2 2 5 3 4 3 2" xfId="45839"/>
    <cellStyle name="Normal 8 2 2 2 5 3 4 4" xfId="29979"/>
    <cellStyle name="Normal 8 2 2 2 5 3 5" xfId="8171"/>
    <cellStyle name="Normal 8 2 2 2 5 3 5 2" xfId="31966"/>
    <cellStyle name="Normal 8 2 2 2 5 3 6" xfId="16102"/>
    <cellStyle name="Normal 8 2 2 2 5 3 6 2" xfId="39896"/>
    <cellStyle name="Normal 8 2 2 2 5 3 7" xfId="24035"/>
    <cellStyle name="Normal 8 2 2 2 5 4" xfId="192"/>
    <cellStyle name="Normal 8 2 2 2 5 4 2" xfId="2176"/>
    <cellStyle name="Normal 8 2 2 2 5 4 2 2" xfId="10153"/>
    <cellStyle name="Normal 8 2 2 2 5 4 2 2 2" xfId="33948"/>
    <cellStyle name="Normal 8 2 2 2 5 4 2 3" xfId="18084"/>
    <cellStyle name="Normal 8 2 2 2 5 4 2 3 2" xfId="41878"/>
    <cellStyle name="Normal 8 2 2 2 5 4 2 4" xfId="26017"/>
    <cellStyle name="Normal 8 2 2 2 5 4 3" xfId="4158"/>
    <cellStyle name="Normal 8 2 2 2 5 4 3 2" xfId="12134"/>
    <cellStyle name="Normal 8 2 2 2 5 4 3 2 2" xfId="35929"/>
    <cellStyle name="Normal 8 2 2 2 5 4 3 3" xfId="20065"/>
    <cellStyle name="Normal 8 2 2 2 5 4 3 3 2" xfId="43859"/>
    <cellStyle name="Normal 8 2 2 2 5 4 3 4" xfId="27998"/>
    <cellStyle name="Normal 8 2 2 2 5 4 4" xfId="6181"/>
    <cellStyle name="Normal 8 2 2 2 5 4 4 2" xfId="14115"/>
    <cellStyle name="Normal 8 2 2 2 5 4 4 2 2" xfId="37910"/>
    <cellStyle name="Normal 8 2 2 2 5 4 4 3" xfId="22046"/>
    <cellStyle name="Normal 8 2 2 2 5 4 4 3 2" xfId="45840"/>
    <cellStyle name="Normal 8 2 2 2 5 4 4 4" xfId="29980"/>
    <cellStyle name="Normal 8 2 2 2 5 4 5" xfId="8172"/>
    <cellStyle name="Normal 8 2 2 2 5 4 5 2" xfId="31967"/>
    <cellStyle name="Normal 8 2 2 2 5 4 6" xfId="16103"/>
    <cellStyle name="Normal 8 2 2 2 5 4 6 2" xfId="39897"/>
    <cellStyle name="Normal 8 2 2 2 5 4 7" xfId="24036"/>
    <cellStyle name="Normal 8 2 2 2 5 5" xfId="193"/>
    <cellStyle name="Normal 8 2 2 2 5 5 2" xfId="2177"/>
    <cellStyle name="Normal 8 2 2 2 5 5 2 2" xfId="10154"/>
    <cellStyle name="Normal 8 2 2 2 5 5 2 2 2" xfId="33949"/>
    <cellStyle name="Normal 8 2 2 2 5 5 2 3" xfId="18085"/>
    <cellStyle name="Normal 8 2 2 2 5 5 2 3 2" xfId="41879"/>
    <cellStyle name="Normal 8 2 2 2 5 5 2 4" xfId="26018"/>
    <cellStyle name="Normal 8 2 2 2 5 5 3" xfId="4159"/>
    <cellStyle name="Normal 8 2 2 2 5 5 3 2" xfId="12135"/>
    <cellStyle name="Normal 8 2 2 2 5 5 3 2 2" xfId="35930"/>
    <cellStyle name="Normal 8 2 2 2 5 5 3 3" xfId="20066"/>
    <cellStyle name="Normal 8 2 2 2 5 5 3 3 2" xfId="43860"/>
    <cellStyle name="Normal 8 2 2 2 5 5 3 4" xfId="27999"/>
    <cellStyle name="Normal 8 2 2 2 5 5 4" xfId="6182"/>
    <cellStyle name="Normal 8 2 2 2 5 5 4 2" xfId="14116"/>
    <cellStyle name="Normal 8 2 2 2 5 5 4 2 2" xfId="37911"/>
    <cellStyle name="Normal 8 2 2 2 5 5 4 3" xfId="22047"/>
    <cellStyle name="Normal 8 2 2 2 5 5 4 3 2" xfId="45841"/>
    <cellStyle name="Normal 8 2 2 2 5 5 4 4" xfId="29981"/>
    <cellStyle name="Normal 8 2 2 2 5 5 5" xfId="8173"/>
    <cellStyle name="Normal 8 2 2 2 5 5 5 2" xfId="31968"/>
    <cellStyle name="Normal 8 2 2 2 5 5 6" xfId="16104"/>
    <cellStyle name="Normal 8 2 2 2 5 5 6 2" xfId="39898"/>
    <cellStyle name="Normal 8 2 2 2 5 5 7" xfId="24037"/>
    <cellStyle name="Normal 8 2 2 2 5 6" xfId="194"/>
    <cellStyle name="Normal 8 2 2 2 5 6 2" xfId="2178"/>
    <cellStyle name="Normal 8 2 2 2 5 6 2 2" xfId="10155"/>
    <cellStyle name="Normal 8 2 2 2 5 6 2 2 2" xfId="33950"/>
    <cellStyle name="Normal 8 2 2 2 5 6 2 3" xfId="18086"/>
    <cellStyle name="Normal 8 2 2 2 5 6 2 3 2" xfId="41880"/>
    <cellStyle name="Normal 8 2 2 2 5 6 2 4" xfId="26019"/>
    <cellStyle name="Normal 8 2 2 2 5 6 3" xfId="4160"/>
    <cellStyle name="Normal 8 2 2 2 5 6 3 2" xfId="12136"/>
    <cellStyle name="Normal 8 2 2 2 5 6 3 2 2" xfId="35931"/>
    <cellStyle name="Normal 8 2 2 2 5 6 3 3" xfId="20067"/>
    <cellStyle name="Normal 8 2 2 2 5 6 3 3 2" xfId="43861"/>
    <cellStyle name="Normal 8 2 2 2 5 6 3 4" xfId="28000"/>
    <cellStyle name="Normal 8 2 2 2 5 6 4" xfId="6183"/>
    <cellStyle name="Normal 8 2 2 2 5 6 4 2" xfId="14117"/>
    <cellStyle name="Normal 8 2 2 2 5 6 4 2 2" xfId="37912"/>
    <cellStyle name="Normal 8 2 2 2 5 6 4 3" xfId="22048"/>
    <cellStyle name="Normal 8 2 2 2 5 6 4 3 2" xfId="45842"/>
    <cellStyle name="Normal 8 2 2 2 5 6 4 4" xfId="29982"/>
    <cellStyle name="Normal 8 2 2 2 5 6 5" xfId="8174"/>
    <cellStyle name="Normal 8 2 2 2 5 6 5 2" xfId="31969"/>
    <cellStyle name="Normal 8 2 2 2 5 6 6" xfId="16105"/>
    <cellStyle name="Normal 8 2 2 2 5 6 6 2" xfId="39899"/>
    <cellStyle name="Normal 8 2 2 2 5 6 7" xfId="24038"/>
    <cellStyle name="Normal 8 2 2 2 5 7" xfId="2169"/>
    <cellStyle name="Normal 8 2 2 2 5 7 2" xfId="10146"/>
    <cellStyle name="Normal 8 2 2 2 5 7 2 2" xfId="33941"/>
    <cellStyle name="Normal 8 2 2 2 5 7 3" xfId="18077"/>
    <cellStyle name="Normal 8 2 2 2 5 7 3 2" xfId="41871"/>
    <cellStyle name="Normal 8 2 2 2 5 7 4" xfId="26010"/>
    <cellStyle name="Normal 8 2 2 2 5 8" xfId="4151"/>
    <cellStyle name="Normal 8 2 2 2 5 8 2" xfId="12127"/>
    <cellStyle name="Normal 8 2 2 2 5 8 2 2" xfId="35922"/>
    <cellStyle name="Normal 8 2 2 2 5 8 3" xfId="20058"/>
    <cellStyle name="Normal 8 2 2 2 5 8 3 2" xfId="43852"/>
    <cellStyle name="Normal 8 2 2 2 5 8 4" xfId="27991"/>
    <cellStyle name="Normal 8 2 2 2 5 9" xfId="6174"/>
    <cellStyle name="Normal 8 2 2 2 5 9 2" xfId="14108"/>
    <cellStyle name="Normal 8 2 2 2 5 9 2 2" xfId="37903"/>
    <cellStyle name="Normal 8 2 2 2 5 9 3" xfId="22039"/>
    <cellStyle name="Normal 8 2 2 2 5 9 3 2" xfId="45833"/>
    <cellStyle name="Normal 8 2 2 2 5 9 4" xfId="29973"/>
    <cellStyle name="Normal 8 2 2 2 6" xfId="195"/>
    <cellStyle name="Normal 8 2 2 2 6 10" xfId="8175"/>
    <cellStyle name="Normal 8 2 2 2 6 10 2" xfId="31970"/>
    <cellStyle name="Normal 8 2 2 2 6 11" xfId="16106"/>
    <cellStyle name="Normal 8 2 2 2 6 11 2" xfId="39900"/>
    <cellStyle name="Normal 8 2 2 2 6 12" xfId="24039"/>
    <cellStyle name="Normal 8 2 2 2 6 2" xfId="196"/>
    <cellStyle name="Normal 8 2 2 2 6 2 10" xfId="16107"/>
    <cellStyle name="Normal 8 2 2 2 6 2 10 2" xfId="39901"/>
    <cellStyle name="Normal 8 2 2 2 6 2 11" xfId="24040"/>
    <cellStyle name="Normal 8 2 2 2 6 2 2" xfId="197"/>
    <cellStyle name="Normal 8 2 2 2 6 2 2 2" xfId="2181"/>
    <cellStyle name="Normal 8 2 2 2 6 2 2 2 2" xfId="10158"/>
    <cellStyle name="Normal 8 2 2 2 6 2 2 2 2 2" xfId="33953"/>
    <cellStyle name="Normal 8 2 2 2 6 2 2 2 3" xfId="18089"/>
    <cellStyle name="Normal 8 2 2 2 6 2 2 2 3 2" xfId="41883"/>
    <cellStyle name="Normal 8 2 2 2 6 2 2 2 4" xfId="26022"/>
    <cellStyle name="Normal 8 2 2 2 6 2 2 3" xfId="4163"/>
    <cellStyle name="Normal 8 2 2 2 6 2 2 3 2" xfId="12139"/>
    <cellStyle name="Normal 8 2 2 2 6 2 2 3 2 2" xfId="35934"/>
    <cellStyle name="Normal 8 2 2 2 6 2 2 3 3" xfId="20070"/>
    <cellStyle name="Normal 8 2 2 2 6 2 2 3 3 2" xfId="43864"/>
    <cellStyle name="Normal 8 2 2 2 6 2 2 3 4" xfId="28003"/>
    <cellStyle name="Normal 8 2 2 2 6 2 2 4" xfId="6186"/>
    <cellStyle name="Normal 8 2 2 2 6 2 2 4 2" xfId="14120"/>
    <cellStyle name="Normal 8 2 2 2 6 2 2 4 2 2" xfId="37915"/>
    <cellStyle name="Normal 8 2 2 2 6 2 2 4 3" xfId="22051"/>
    <cellStyle name="Normal 8 2 2 2 6 2 2 4 3 2" xfId="45845"/>
    <cellStyle name="Normal 8 2 2 2 6 2 2 4 4" xfId="29985"/>
    <cellStyle name="Normal 8 2 2 2 6 2 2 5" xfId="8177"/>
    <cellStyle name="Normal 8 2 2 2 6 2 2 5 2" xfId="31972"/>
    <cellStyle name="Normal 8 2 2 2 6 2 2 6" xfId="16108"/>
    <cellStyle name="Normal 8 2 2 2 6 2 2 6 2" xfId="39902"/>
    <cellStyle name="Normal 8 2 2 2 6 2 2 7" xfId="24041"/>
    <cellStyle name="Normal 8 2 2 2 6 2 3" xfId="198"/>
    <cellStyle name="Normal 8 2 2 2 6 2 3 2" xfId="2182"/>
    <cellStyle name="Normal 8 2 2 2 6 2 3 2 2" xfId="10159"/>
    <cellStyle name="Normal 8 2 2 2 6 2 3 2 2 2" xfId="33954"/>
    <cellStyle name="Normal 8 2 2 2 6 2 3 2 3" xfId="18090"/>
    <cellStyle name="Normal 8 2 2 2 6 2 3 2 3 2" xfId="41884"/>
    <cellStyle name="Normal 8 2 2 2 6 2 3 2 4" xfId="26023"/>
    <cellStyle name="Normal 8 2 2 2 6 2 3 3" xfId="4164"/>
    <cellStyle name="Normal 8 2 2 2 6 2 3 3 2" xfId="12140"/>
    <cellStyle name="Normal 8 2 2 2 6 2 3 3 2 2" xfId="35935"/>
    <cellStyle name="Normal 8 2 2 2 6 2 3 3 3" xfId="20071"/>
    <cellStyle name="Normal 8 2 2 2 6 2 3 3 3 2" xfId="43865"/>
    <cellStyle name="Normal 8 2 2 2 6 2 3 3 4" xfId="28004"/>
    <cellStyle name="Normal 8 2 2 2 6 2 3 4" xfId="6187"/>
    <cellStyle name="Normal 8 2 2 2 6 2 3 4 2" xfId="14121"/>
    <cellStyle name="Normal 8 2 2 2 6 2 3 4 2 2" xfId="37916"/>
    <cellStyle name="Normal 8 2 2 2 6 2 3 4 3" xfId="22052"/>
    <cellStyle name="Normal 8 2 2 2 6 2 3 4 3 2" xfId="45846"/>
    <cellStyle name="Normal 8 2 2 2 6 2 3 4 4" xfId="29986"/>
    <cellStyle name="Normal 8 2 2 2 6 2 3 5" xfId="8178"/>
    <cellStyle name="Normal 8 2 2 2 6 2 3 5 2" xfId="31973"/>
    <cellStyle name="Normal 8 2 2 2 6 2 3 6" xfId="16109"/>
    <cellStyle name="Normal 8 2 2 2 6 2 3 6 2" xfId="39903"/>
    <cellStyle name="Normal 8 2 2 2 6 2 3 7" xfId="24042"/>
    <cellStyle name="Normal 8 2 2 2 6 2 4" xfId="199"/>
    <cellStyle name="Normal 8 2 2 2 6 2 4 2" xfId="2183"/>
    <cellStyle name="Normal 8 2 2 2 6 2 4 2 2" xfId="10160"/>
    <cellStyle name="Normal 8 2 2 2 6 2 4 2 2 2" xfId="33955"/>
    <cellStyle name="Normal 8 2 2 2 6 2 4 2 3" xfId="18091"/>
    <cellStyle name="Normal 8 2 2 2 6 2 4 2 3 2" xfId="41885"/>
    <cellStyle name="Normal 8 2 2 2 6 2 4 2 4" xfId="26024"/>
    <cellStyle name="Normal 8 2 2 2 6 2 4 3" xfId="4165"/>
    <cellStyle name="Normal 8 2 2 2 6 2 4 3 2" xfId="12141"/>
    <cellStyle name="Normal 8 2 2 2 6 2 4 3 2 2" xfId="35936"/>
    <cellStyle name="Normal 8 2 2 2 6 2 4 3 3" xfId="20072"/>
    <cellStyle name="Normal 8 2 2 2 6 2 4 3 3 2" xfId="43866"/>
    <cellStyle name="Normal 8 2 2 2 6 2 4 3 4" xfId="28005"/>
    <cellStyle name="Normal 8 2 2 2 6 2 4 4" xfId="6188"/>
    <cellStyle name="Normal 8 2 2 2 6 2 4 4 2" xfId="14122"/>
    <cellStyle name="Normal 8 2 2 2 6 2 4 4 2 2" xfId="37917"/>
    <cellStyle name="Normal 8 2 2 2 6 2 4 4 3" xfId="22053"/>
    <cellStyle name="Normal 8 2 2 2 6 2 4 4 3 2" xfId="45847"/>
    <cellStyle name="Normal 8 2 2 2 6 2 4 4 4" xfId="29987"/>
    <cellStyle name="Normal 8 2 2 2 6 2 4 5" xfId="8179"/>
    <cellStyle name="Normal 8 2 2 2 6 2 4 5 2" xfId="31974"/>
    <cellStyle name="Normal 8 2 2 2 6 2 4 6" xfId="16110"/>
    <cellStyle name="Normal 8 2 2 2 6 2 4 6 2" xfId="39904"/>
    <cellStyle name="Normal 8 2 2 2 6 2 4 7" xfId="24043"/>
    <cellStyle name="Normal 8 2 2 2 6 2 5" xfId="200"/>
    <cellStyle name="Normal 8 2 2 2 6 2 5 2" xfId="2184"/>
    <cellStyle name="Normal 8 2 2 2 6 2 5 2 2" xfId="10161"/>
    <cellStyle name="Normal 8 2 2 2 6 2 5 2 2 2" xfId="33956"/>
    <cellStyle name="Normal 8 2 2 2 6 2 5 2 3" xfId="18092"/>
    <cellStyle name="Normal 8 2 2 2 6 2 5 2 3 2" xfId="41886"/>
    <cellStyle name="Normal 8 2 2 2 6 2 5 2 4" xfId="26025"/>
    <cellStyle name="Normal 8 2 2 2 6 2 5 3" xfId="4166"/>
    <cellStyle name="Normal 8 2 2 2 6 2 5 3 2" xfId="12142"/>
    <cellStyle name="Normal 8 2 2 2 6 2 5 3 2 2" xfId="35937"/>
    <cellStyle name="Normal 8 2 2 2 6 2 5 3 3" xfId="20073"/>
    <cellStyle name="Normal 8 2 2 2 6 2 5 3 3 2" xfId="43867"/>
    <cellStyle name="Normal 8 2 2 2 6 2 5 3 4" xfId="28006"/>
    <cellStyle name="Normal 8 2 2 2 6 2 5 4" xfId="6189"/>
    <cellStyle name="Normal 8 2 2 2 6 2 5 4 2" xfId="14123"/>
    <cellStyle name="Normal 8 2 2 2 6 2 5 4 2 2" xfId="37918"/>
    <cellStyle name="Normal 8 2 2 2 6 2 5 4 3" xfId="22054"/>
    <cellStyle name="Normal 8 2 2 2 6 2 5 4 3 2" xfId="45848"/>
    <cellStyle name="Normal 8 2 2 2 6 2 5 4 4" xfId="29988"/>
    <cellStyle name="Normal 8 2 2 2 6 2 5 5" xfId="8180"/>
    <cellStyle name="Normal 8 2 2 2 6 2 5 5 2" xfId="31975"/>
    <cellStyle name="Normal 8 2 2 2 6 2 5 6" xfId="16111"/>
    <cellStyle name="Normal 8 2 2 2 6 2 5 6 2" xfId="39905"/>
    <cellStyle name="Normal 8 2 2 2 6 2 5 7" xfId="24044"/>
    <cellStyle name="Normal 8 2 2 2 6 2 6" xfId="2180"/>
    <cellStyle name="Normal 8 2 2 2 6 2 6 2" xfId="10157"/>
    <cellStyle name="Normal 8 2 2 2 6 2 6 2 2" xfId="33952"/>
    <cellStyle name="Normal 8 2 2 2 6 2 6 3" xfId="18088"/>
    <cellStyle name="Normal 8 2 2 2 6 2 6 3 2" xfId="41882"/>
    <cellStyle name="Normal 8 2 2 2 6 2 6 4" xfId="26021"/>
    <cellStyle name="Normal 8 2 2 2 6 2 7" xfId="4162"/>
    <cellStyle name="Normal 8 2 2 2 6 2 7 2" xfId="12138"/>
    <cellStyle name="Normal 8 2 2 2 6 2 7 2 2" xfId="35933"/>
    <cellStyle name="Normal 8 2 2 2 6 2 7 3" xfId="20069"/>
    <cellStyle name="Normal 8 2 2 2 6 2 7 3 2" xfId="43863"/>
    <cellStyle name="Normal 8 2 2 2 6 2 7 4" xfId="28002"/>
    <cellStyle name="Normal 8 2 2 2 6 2 8" xfId="6185"/>
    <cellStyle name="Normal 8 2 2 2 6 2 8 2" xfId="14119"/>
    <cellStyle name="Normal 8 2 2 2 6 2 8 2 2" xfId="37914"/>
    <cellStyle name="Normal 8 2 2 2 6 2 8 3" xfId="22050"/>
    <cellStyle name="Normal 8 2 2 2 6 2 8 3 2" xfId="45844"/>
    <cellStyle name="Normal 8 2 2 2 6 2 8 4" xfId="29984"/>
    <cellStyle name="Normal 8 2 2 2 6 2 9" xfId="8176"/>
    <cellStyle name="Normal 8 2 2 2 6 2 9 2" xfId="31971"/>
    <cellStyle name="Normal 8 2 2 2 6 3" xfId="201"/>
    <cellStyle name="Normal 8 2 2 2 6 3 2" xfId="2185"/>
    <cellStyle name="Normal 8 2 2 2 6 3 2 2" xfId="10162"/>
    <cellStyle name="Normal 8 2 2 2 6 3 2 2 2" xfId="33957"/>
    <cellStyle name="Normal 8 2 2 2 6 3 2 3" xfId="18093"/>
    <cellStyle name="Normal 8 2 2 2 6 3 2 3 2" xfId="41887"/>
    <cellStyle name="Normal 8 2 2 2 6 3 2 4" xfId="26026"/>
    <cellStyle name="Normal 8 2 2 2 6 3 3" xfId="4167"/>
    <cellStyle name="Normal 8 2 2 2 6 3 3 2" xfId="12143"/>
    <cellStyle name="Normal 8 2 2 2 6 3 3 2 2" xfId="35938"/>
    <cellStyle name="Normal 8 2 2 2 6 3 3 3" xfId="20074"/>
    <cellStyle name="Normal 8 2 2 2 6 3 3 3 2" xfId="43868"/>
    <cellStyle name="Normal 8 2 2 2 6 3 3 4" xfId="28007"/>
    <cellStyle name="Normal 8 2 2 2 6 3 4" xfId="6190"/>
    <cellStyle name="Normal 8 2 2 2 6 3 4 2" xfId="14124"/>
    <cellStyle name="Normal 8 2 2 2 6 3 4 2 2" xfId="37919"/>
    <cellStyle name="Normal 8 2 2 2 6 3 4 3" xfId="22055"/>
    <cellStyle name="Normal 8 2 2 2 6 3 4 3 2" xfId="45849"/>
    <cellStyle name="Normal 8 2 2 2 6 3 4 4" xfId="29989"/>
    <cellStyle name="Normal 8 2 2 2 6 3 5" xfId="8181"/>
    <cellStyle name="Normal 8 2 2 2 6 3 5 2" xfId="31976"/>
    <cellStyle name="Normal 8 2 2 2 6 3 6" xfId="16112"/>
    <cellStyle name="Normal 8 2 2 2 6 3 6 2" xfId="39906"/>
    <cellStyle name="Normal 8 2 2 2 6 3 7" xfId="24045"/>
    <cellStyle name="Normal 8 2 2 2 6 4" xfId="202"/>
    <cellStyle name="Normal 8 2 2 2 6 4 2" xfId="2186"/>
    <cellStyle name="Normal 8 2 2 2 6 4 2 2" xfId="10163"/>
    <cellStyle name="Normal 8 2 2 2 6 4 2 2 2" xfId="33958"/>
    <cellStyle name="Normal 8 2 2 2 6 4 2 3" xfId="18094"/>
    <cellStyle name="Normal 8 2 2 2 6 4 2 3 2" xfId="41888"/>
    <cellStyle name="Normal 8 2 2 2 6 4 2 4" xfId="26027"/>
    <cellStyle name="Normal 8 2 2 2 6 4 3" xfId="4168"/>
    <cellStyle name="Normal 8 2 2 2 6 4 3 2" xfId="12144"/>
    <cellStyle name="Normal 8 2 2 2 6 4 3 2 2" xfId="35939"/>
    <cellStyle name="Normal 8 2 2 2 6 4 3 3" xfId="20075"/>
    <cellStyle name="Normal 8 2 2 2 6 4 3 3 2" xfId="43869"/>
    <cellStyle name="Normal 8 2 2 2 6 4 3 4" xfId="28008"/>
    <cellStyle name="Normal 8 2 2 2 6 4 4" xfId="6191"/>
    <cellStyle name="Normal 8 2 2 2 6 4 4 2" xfId="14125"/>
    <cellStyle name="Normal 8 2 2 2 6 4 4 2 2" xfId="37920"/>
    <cellStyle name="Normal 8 2 2 2 6 4 4 3" xfId="22056"/>
    <cellStyle name="Normal 8 2 2 2 6 4 4 3 2" xfId="45850"/>
    <cellStyle name="Normal 8 2 2 2 6 4 4 4" xfId="29990"/>
    <cellStyle name="Normal 8 2 2 2 6 4 5" xfId="8182"/>
    <cellStyle name="Normal 8 2 2 2 6 4 5 2" xfId="31977"/>
    <cellStyle name="Normal 8 2 2 2 6 4 6" xfId="16113"/>
    <cellStyle name="Normal 8 2 2 2 6 4 6 2" xfId="39907"/>
    <cellStyle name="Normal 8 2 2 2 6 4 7" xfId="24046"/>
    <cellStyle name="Normal 8 2 2 2 6 5" xfId="203"/>
    <cellStyle name="Normal 8 2 2 2 6 5 2" xfId="2187"/>
    <cellStyle name="Normal 8 2 2 2 6 5 2 2" xfId="10164"/>
    <cellStyle name="Normal 8 2 2 2 6 5 2 2 2" xfId="33959"/>
    <cellStyle name="Normal 8 2 2 2 6 5 2 3" xfId="18095"/>
    <cellStyle name="Normal 8 2 2 2 6 5 2 3 2" xfId="41889"/>
    <cellStyle name="Normal 8 2 2 2 6 5 2 4" xfId="26028"/>
    <cellStyle name="Normal 8 2 2 2 6 5 3" xfId="4169"/>
    <cellStyle name="Normal 8 2 2 2 6 5 3 2" xfId="12145"/>
    <cellStyle name="Normal 8 2 2 2 6 5 3 2 2" xfId="35940"/>
    <cellStyle name="Normal 8 2 2 2 6 5 3 3" xfId="20076"/>
    <cellStyle name="Normal 8 2 2 2 6 5 3 3 2" xfId="43870"/>
    <cellStyle name="Normal 8 2 2 2 6 5 3 4" xfId="28009"/>
    <cellStyle name="Normal 8 2 2 2 6 5 4" xfId="6192"/>
    <cellStyle name="Normal 8 2 2 2 6 5 4 2" xfId="14126"/>
    <cellStyle name="Normal 8 2 2 2 6 5 4 2 2" xfId="37921"/>
    <cellStyle name="Normal 8 2 2 2 6 5 4 3" xfId="22057"/>
    <cellStyle name="Normal 8 2 2 2 6 5 4 3 2" xfId="45851"/>
    <cellStyle name="Normal 8 2 2 2 6 5 4 4" xfId="29991"/>
    <cellStyle name="Normal 8 2 2 2 6 5 5" xfId="8183"/>
    <cellStyle name="Normal 8 2 2 2 6 5 5 2" xfId="31978"/>
    <cellStyle name="Normal 8 2 2 2 6 5 6" xfId="16114"/>
    <cellStyle name="Normal 8 2 2 2 6 5 6 2" xfId="39908"/>
    <cellStyle name="Normal 8 2 2 2 6 5 7" xfId="24047"/>
    <cellStyle name="Normal 8 2 2 2 6 6" xfId="204"/>
    <cellStyle name="Normal 8 2 2 2 6 6 2" xfId="2188"/>
    <cellStyle name="Normal 8 2 2 2 6 6 2 2" xfId="10165"/>
    <cellStyle name="Normal 8 2 2 2 6 6 2 2 2" xfId="33960"/>
    <cellStyle name="Normal 8 2 2 2 6 6 2 3" xfId="18096"/>
    <cellStyle name="Normal 8 2 2 2 6 6 2 3 2" xfId="41890"/>
    <cellStyle name="Normal 8 2 2 2 6 6 2 4" xfId="26029"/>
    <cellStyle name="Normal 8 2 2 2 6 6 3" xfId="4170"/>
    <cellStyle name="Normal 8 2 2 2 6 6 3 2" xfId="12146"/>
    <cellStyle name="Normal 8 2 2 2 6 6 3 2 2" xfId="35941"/>
    <cellStyle name="Normal 8 2 2 2 6 6 3 3" xfId="20077"/>
    <cellStyle name="Normal 8 2 2 2 6 6 3 3 2" xfId="43871"/>
    <cellStyle name="Normal 8 2 2 2 6 6 3 4" xfId="28010"/>
    <cellStyle name="Normal 8 2 2 2 6 6 4" xfId="6193"/>
    <cellStyle name="Normal 8 2 2 2 6 6 4 2" xfId="14127"/>
    <cellStyle name="Normal 8 2 2 2 6 6 4 2 2" xfId="37922"/>
    <cellStyle name="Normal 8 2 2 2 6 6 4 3" xfId="22058"/>
    <cellStyle name="Normal 8 2 2 2 6 6 4 3 2" xfId="45852"/>
    <cellStyle name="Normal 8 2 2 2 6 6 4 4" xfId="29992"/>
    <cellStyle name="Normal 8 2 2 2 6 6 5" xfId="8184"/>
    <cellStyle name="Normal 8 2 2 2 6 6 5 2" xfId="31979"/>
    <cellStyle name="Normal 8 2 2 2 6 6 6" xfId="16115"/>
    <cellStyle name="Normal 8 2 2 2 6 6 6 2" xfId="39909"/>
    <cellStyle name="Normal 8 2 2 2 6 6 7" xfId="24048"/>
    <cellStyle name="Normal 8 2 2 2 6 7" xfId="2179"/>
    <cellStyle name="Normal 8 2 2 2 6 7 2" xfId="10156"/>
    <cellStyle name="Normal 8 2 2 2 6 7 2 2" xfId="33951"/>
    <cellStyle name="Normal 8 2 2 2 6 7 3" xfId="18087"/>
    <cellStyle name="Normal 8 2 2 2 6 7 3 2" xfId="41881"/>
    <cellStyle name="Normal 8 2 2 2 6 7 4" xfId="26020"/>
    <cellStyle name="Normal 8 2 2 2 6 8" xfId="4161"/>
    <cellStyle name="Normal 8 2 2 2 6 8 2" xfId="12137"/>
    <cellStyle name="Normal 8 2 2 2 6 8 2 2" xfId="35932"/>
    <cellStyle name="Normal 8 2 2 2 6 8 3" xfId="20068"/>
    <cellStyle name="Normal 8 2 2 2 6 8 3 2" xfId="43862"/>
    <cellStyle name="Normal 8 2 2 2 6 8 4" xfId="28001"/>
    <cellStyle name="Normal 8 2 2 2 6 9" xfId="6184"/>
    <cellStyle name="Normal 8 2 2 2 6 9 2" xfId="14118"/>
    <cellStyle name="Normal 8 2 2 2 6 9 2 2" xfId="37913"/>
    <cellStyle name="Normal 8 2 2 2 6 9 3" xfId="22049"/>
    <cellStyle name="Normal 8 2 2 2 6 9 3 2" xfId="45843"/>
    <cellStyle name="Normal 8 2 2 2 6 9 4" xfId="29983"/>
    <cellStyle name="Normal 8 2 2 2 7" xfId="205"/>
    <cellStyle name="Normal 8 2 2 2 7 10" xfId="16116"/>
    <cellStyle name="Normal 8 2 2 2 7 10 2" xfId="39910"/>
    <cellStyle name="Normal 8 2 2 2 7 11" xfId="24049"/>
    <cellStyle name="Normal 8 2 2 2 7 2" xfId="206"/>
    <cellStyle name="Normal 8 2 2 2 7 2 2" xfId="2190"/>
    <cellStyle name="Normal 8 2 2 2 7 2 2 2" xfId="10167"/>
    <cellStyle name="Normal 8 2 2 2 7 2 2 2 2" xfId="33962"/>
    <cellStyle name="Normal 8 2 2 2 7 2 2 3" xfId="18098"/>
    <cellStyle name="Normal 8 2 2 2 7 2 2 3 2" xfId="41892"/>
    <cellStyle name="Normal 8 2 2 2 7 2 2 4" xfId="26031"/>
    <cellStyle name="Normal 8 2 2 2 7 2 3" xfId="4172"/>
    <cellStyle name="Normal 8 2 2 2 7 2 3 2" xfId="12148"/>
    <cellStyle name="Normal 8 2 2 2 7 2 3 2 2" xfId="35943"/>
    <cellStyle name="Normal 8 2 2 2 7 2 3 3" xfId="20079"/>
    <cellStyle name="Normal 8 2 2 2 7 2 3 3 2" xfId="43873"/>
    <cellStyle name="Normal 8 2 2 2 7 2 3 4" xfId="28012"/>
    <cellStyle name="Normal 8 2 2 2 7 2 4" xfId="6195"/>
    <cellStyle name="Normal 8 2 2 2 7 2 4 2" xfId="14129"/>
    <cellStyle name="Normal 8 2 2 2 7 2 4 2 2" xfId="37924"/>
    <cellStyle name="Normal 8 2 2 2 7 2 4 3" xfId="22060"/>
    <cellStyle name="Normal 8 2 2 2 7 2 4 3 2" xfId="45854"/>
    <cellStyle name="Normal 8 2 2 2 7 2 4 4" xfId="29994"/>
    <cellStyle name="Normal 8 2 2 2 7 2 5" xfId="8186"/>
    <cellStyle name="Normal 8 2 2 2 7 2 5 2" xfId="31981"/>
    <cellStyle name="Normal 8 2 2 2 7 2 6" xfId="16117"/>
    <cellStyle name="Normal 8 2 2 2 7 2 6 2" xfId="39911"/>
    <cellStyle name="Normal 8 2 2 2 7 2 7" xfId="24050"/>
    <cellStyle name="Normal 8 2 2 2 7 3" xfId="207"/>
    <cellStyle name="Normal 8 2 2 2 7 3 2" xfId="2191"/>
    <cellStyle name="Normal 8 2 2 2 7 3 2 2" xfId="10168"/>
    <cellStyle name="Normal 8 2 2 2 7 3 2 2 2" xfId="33963"/>
    <cellStyle name="Normal 8 2 2 2 7 3 2 3" xfId="18099"/>
    <cellStyle name="Normal 8 2 2 2 7 3 2 3 2" xfId="41893"/>
    <cellStyle name="Normal 8 2 2 2 7 3 2 4" xfId="26032"/>
    <cellStyle name="Normal 8 2 2 2 7 3 3" xfId="4173"/>
    <cellStyle name="Normal 8 2 2 2 7 3 3 2" xfId="12149"/>
    <cellStyle name="Normal 8 2 2 2 7 3 3 2 2" xfId="35944"/>
    <cellStyle name="Normal 8 2 2 2 7 3 3 3" xfId="20080"/>
    <cellStyle name="Normal 8 2 2 2 7 3 3 3 2" xfId="43874"/>
    <cellStyle name="Normal 8 2 2 2 7 3 3 4" xfId="28013"/>
    <cellStyle name="Normal 8 2 2 2 7 3 4" xfId="6196"/>
    <cellStyle name="Normal 8 2 2 2 7 3 4 2" xfId="14130"/>
    <cellStyle name="Normal 8 2 2 2 7 3 4 2 2" xfId="37925"/>
    <cellStyle name="Normal 8 2 2 2 7 3 4 3" xfId="22061"/>
    <cellStyle name="Normal 8 2 2 2 7 3 4 3 2" xfId="45855"/>
    <cellStyle name="Normal 8 2 2 2 7 3 4 4" xfId="29995"/>
    <cellStyle name="Normal 8 2 2 2 7 3 5" xfId="8187"/>
    <cellStyle name="Normal 8 2 2 2 7 3 5 2" xfId="31982"/>
    <cellStyle name="Normal 8 2 2 2 7 3 6" xfId="16118"/>
    <cellStyle name="Normal 8 2 2 2 7 3 6 2" xfId="39912"/>
    <cellStyle name="Normal 8 2 2 2 7 3 7" xfId="24051"/>
    <cellStyle name="Normal 8 2 2 2 7 4" xfId="208"/>
    <cellStyle name="Normal 8 2 2 2 7 4 2" xfId="2192"/>
    <cellStyle name="Normal 8 2 2 2 7 4 2 2" xfId="10169"/>
    <cellStyle name="Normal 8 2 2 2 7 4 2 2 2" xfId="33964"/>
    <cellStyle name="Normal 8 2 2 2 7 4 2 3" xfId="18100"/>
    <cellStyle name="Normal 8 2 2 2 7 4 2 3 2" xfId="41894"/>
    <cellStyle name="Normal 8 2 2 2 7 4 2 4" xfId="26033"/>
    <cellStyle name="Normal 8 2 2 2 7 4 3" xfId="4174"/>
    <cellStyle name="Normal 8 2 2 2 7 4 3 2" xfId="12150"/>
    <cellStyle name="Normal 8 2 2 2 7 4 3 2 2" xfId="35945"/>
    <cellStyle name="Normal 8 2 2 2 7 4 3 3" xfId="20081"/>
    <cellStyle name="Normal 8 2 2 2 7 4 3 3 2" xfId="43875"/>
    <cellStyle name="Normal 8 2 2 2 7 4 3 4" xfId="28014"/>
    <cellStyle name="Normal 8 2 2 2 7 4 4" xfId="6197"/>
    <cellStyle name="Normal 8 2 2 2 7 4 4 2" xfId="14131"/>
    <cellStyle name="Normal 8 2 2 2 7 4 4 2 2" xfId="37926"/>
    <cellStyle name="Normal 8 2 2 2 7 4 4 3" xfId="22062"/>
    <cellStyle name="Normal 8 2 2 2 7 4 4 3 2" xfId="45856"/>
    <cellStyle name="Normal 8 2 2 2 7 4 4 4" xfId="29996"/>
    <cellStyle name="Normal 8 2 2 2 7 4 5" xfId="8188"/>
    <cellStyle name="Normal 8 2 2 2 7 4 5 2" xfId="31983"/>
    <cellStyle name="Normal 8 2 2 2 7 4 6" xfId="16119"/>
    <cellStyle name="Normal 8 2 2 2 7 4 6 2" xfId="39913"/>
    <cellStyle name="Normal 8 2 2 2 7 4 7" xfId="24052"/>
    <cellStyle name="Normal 8 2 2 2 7 5" xfId="209"/>
    <cellStyle name="Normal 8 2 2 2 7 5 2" xfId="2193"/>
    <cellStyle name="Normal 8 2 2 2 7 5 2 2" xfId="10170"/>
    <cellStyle name="Normal 8 2 2 2 7 5 2 2 2" xfId="33965"/>
    <cellStyle name="Normal 8 2 2 2 7 5 2 3" xfId="18101"/>
    <cellStyle name="Normal 8 2 2 2 7 5 2 3 2" xfId="41895"/>
    <cellStyle name="Normal 8 2 2 2 7 5 2 4" xfId="26034"/>
    <cellStyle name="Normal 8 2 2 2 7 5 3" xfId="4175"/>
    <cellStyle name="Normal 8 2 2 2 7 5 3 2" xfId="12151"/>
    <cellStyle name="Normal 8 2 2 2 7 5 3 2 2" xfId="35946"/>
    <cellStyle name="Normal 8 2 2 2 7 5 3 3" xfId="20082"/>
    <cellStyle name="Normal 8 2 2 2 7 5 3 3 2" xfId="43876"/>
    <cellStyle name="Normal 8 2 2 2 7 5 3 4" xfId="28015"/>
    <cellStyle name="Normal 8 2 2 2 7 5 4" xfId="6198"/>
    <cellStyle name="Normal 8 2 2 2 7 5 4 2" xfId="14132"/>
    <cellStyle name="Normal 8 2 2 2 7 5 4 2 2" xfId="37927"/>
    <cellStyle name="Normal 8 2 2 2 7 5 4 3" xfId="22063"/>
    <cellStyle name="Normal 8 2 2 2 7 5 4 3 2" xfId="45857"/>
    <cellStyle name="Normal 8 2 2 2 7 5 4 4" xfId="29997"/>
    <cellStyle name="Normal 8 2 2 2 7 5 5" xfId="8189"/>
    <cellStyle name="Normal 8 2 2 2 7 5 5 2" xfId="31984"/>
    <cellStyle name="Normal 8 2 2 2 7 5 6" xfId="16120"/>
    <cellStyle name="Normal 8 2 2 2 7 5 6 2" xfId="39914"/>
    <cellStyle name="Normal 8 2 2 2 7 5 7" xfId="24053"/>
    <cellStyle name="Normal 8 2 2 2 7 6" xfId="2189"/>
    <cellStyle name="Normal 8 2 2 2 7 6 2" xfId="10166"/>
    <cellStyle name="Normal 8 2 2 2 7 6 2 2" xfId="33961"/>
    <cellStyle name="Normal 8 2 2 2 7 6 3" xfId="18097"/>
    <cellStyle name="Normal 8 2 2 2 7 6 3 2" xfId="41891"/>
    <cellStyle name="Normal 8 2 2 2 7 6 4" xfId="26030"/>
    <cellStyle name="Normal 8 2 2 2 7 7" xfId="4171"/>
    <cellStyle name="Normal 8 2 2 2 7 7 2" xfId="12147"/>
    <cellStyle name="Normal 8 2 2 2 7 7 2 2" xfId="35942"/>
    <cellStyle name="Normal 8 2 2 2 7 7 3" xfId="20078"/>
    <cellStyle name="Normal 8 2 2 2 7 7 3 2" xfId="43872"/>
    <cellStyle name="Normal 8 2 2 2 7 7 4" xfId="28011"/>
    <cellStyle name="Normal 8 2 2 2 7 8" xfId="6194"/>
    <cellStyle name="Normal 8 2 2 2 7 8 2" xfId="14128"/>
    <cellStyle name="Normal 8 2 2 2 7 8 2 2" xfId="37923"/>
    <cellStyle name="Normal 8 2 2 2 7 8 3" xfId="22059"/>
    <cellStyle name="Normal 8 2 2 2 7 8 3 2" xfId="45853"/>
    <cellStyle name="Normal 8 2 2 2 7 8 4" xfId="29993"/>
    <cellStyle name="Normal 8 2 2 2 7 9" xfId="8185"/>
    <cellStyle name="Normal 8 2 2 2 7 9 2" xfId="31980"/>
    <cellStyle name="Normal 8 2 2 2 8" xfId="210"/>
    <cellStyle name="Normal 8 2 2 2 8 2" xfId="2194"/>
    <cellStyle name="Normal 8 2 2 2 8 2 2" xfId="10171"/>
    <cellStyle name="Normal 8 2 2 2 8 2 2 2" xfId="33966"/>
    <cellStyle name="Normal 8 2 2 2 8 2 3" xfId="18102"/>
    <cellStyle name="Normal 8 2 2 2 8 2 3 2" xfId="41896"/>
    <cellStyle name="Normal 8 2 2 2 8 2 4" xfId="26035"/>
    <cellStyle name="Normal 8 2 2 2 8 3" xfId="4176"/>
    <cellStyle name="Normal 8 2 2 2 8 3 2" xfId="12152"/>
    <cellStyle name="Normal 8 2 2 2 8 3 2 2" xfId="35947"/>
    <cellStyle name="Normal 8 2 2 2 8 3 3" xfId="20083"/>
    <cellStyle name="Normal 8 2 2 2 8 3 3 2" xfId="43877"/>
    <cellStyle name="Normal 8 2 2 2 8 3 4" xfId="28016"/>
    <cellStyle name="Normal 8 2 2 2 8 4" xfId="6199"/>
    <cellStyle name="Normal 8 2 2 2 8 4 2" xfId="14133"/>
    <cellStyle name="Normal 8 2 2 2 8 4 2 2" xfId="37928"/>
    <cellStyle name="Normal 8 2 2 2 8 4 3" xfId="22064"/>
    <cellStyle name="Normal 8 2 2 2 8 4 3 2" xfId="45858"/>
    <cellStyle name="Normal 8 2 2 2 8 4 4" xfId="29998"/>
    <cellStyle name="Normal 8 2 2 2 8 5" xfId="8190"/>
    <cellStyle name="Normal 8 2 2 2 8 5 2" xfId="31985"/>
    <cellStyle name="Normal 8 2 2 2 8 6" xfId="16121"/>
    <cellStyle name="Normal 8 2 2 2 8 6 2" xfId="39915"/>
    <cellStyle name="Normal 8 2 2 2 8 7" xfId="24054"/>
    <cellStyle name="Normal 8 2 2 2 9" xfId="211"/>
    <cellStyle name="Normal 8 2 2 2 9 2" xfId="2195"/>
    <cellStyle name="Normal 8 2 2 2 9 2 2" xfId="10172"/>
    <cellStyle name="Normal 8 2 2 2 9 2 2 2" xfId="33967"/>
    <cellStyle name="Normal 8 2 2 2 9 2 3" xfId="18103"/>
    <cellStyle name="Normal 8 2 2 2 9 2 3 2" xfId="41897"/>
    <cellStyle name="Normal 8 2 2 2 9 2 4" xfId="26036"/>
    <cellStyle name="Normal 8 2 2 2 9 3" xfId="4177"/>
    <cellStyle name="Normal 8 2 2 2 9 3 2" xfId="12153"/>
    <cellStyle name="Normal 8 2 2 2 9 3 2 2" xfId="35948"/>
    <cellStyle name="Normal 8 2 2 2 9 3 3" xfId="20084"/>
    <cellStyle name="Normal 8 2 2 2 9 3 3 2" xfId="43878"/>
    <cellStyle name="Normal 8 2 2 2 9 3 4" xfId="28017"/>
    <cellStyle name="Normal 8 2 2 2 9 4" xfId="6200"/>
    <cellStyle name="Normal 8 2 2 2 9 4 2" xfId="14134"/>
    <cellStyle name="Normal 8 2 2 2 9 4 2 2" xfId="37929"/>
    <cellStyle name="Normal 8 2 2 2 9 4 3" xfId="22065"/>
    <cellStyle name="Normal 8 2 2 2 9 4 3 2" xfId="45859"/>
    <cellStyle name="Normal 8 2 2 2 9 4 4" xfId="29999"/>
    <cellStyle name="Normal 8 2 2 2 9 5" xfId="8191"/>
    <cellStyle name="Normal 8 2 2 2 9 5 2" xfId="31986"/>
    <cellStyle name="Normal 8 2 2 2 9 6" xfId="16122"/>
    <cellStyle name="Normal 8 2 2 2 9 6 2" xfId="39916"/>
    <cellStyle name="Normal 8 2 2 2 9 7" xfId="24055"/>
    <cellStyle name="Normal 8 2 2 20" xfId="23946"/>
    <cellStyle name="Normal 8 2 2 3" xfId="212"/>
    <cellStyle name="Normal 8 2 2 3 10" xfId="213"/>
    <cellStyle name="Normal 8 2 2 3 10 2" xfId="2197"/>
    <cellStyle name="Normal 8 2 2 3 10 2 2" xfId="10174"/>
    <cellStyle name="Normal 8 2 2 3 10 2 2 2" xfId="33969"/>
    <cellStyle name="Normal 8 2 2 3 10 2 3" xfId="18105"/>
    <cellStyle name="Normal 8 2 2 3 10 2 3 2" xfId="41899"/>
    <cellStyle name="Normal 8 2 2 3 10 2 4" xfId="26038"/>
    <cellStyle name="Normal 8 2 2 3 10 3" xfId="4179"/>
    <cellStyle name="Normal 8 2 2 3 10 3 2" xfId="12155"/>
    <cellStyle name="Normal 8 2 2 3 10 3 2 2" xfId="35950"/>
    <cellStyle name="Normal 8 2 2 3 10 3 3" xfId="20086"/>
    <cellStyle name="Normal 8 2 2 3 10 3 3 2" xfId="43880"/>
    <cellStyle name="Normal 8 2 2 3 10 3 4" xfId="28019"/>
    <cellStyle name="Normal 8 2 2 3 10 4" xfId="6202"/>
    <cellStyle name="Normal 8 2 2 3 10 4 2" xfId="14136"/>
    <cellStyle name="Normal 8 2 2 3 10 4 2 2" xfId="37931"/>
    <cellStyle name="Normal 8 2 2 3 10 4 3" xfId="22067"/>
    <cellStyle name="Normal 8 2 2 3 10 4 3 2" xfId="45861"/>
    <cellStyle name="Normal 8 2 2 3 10 4 4" xfId="30001"/>
    <cellStyle name="Normal 8 2 2 3 10 5" xfId="8193"/>
    <cellStyle name="Normal 8 2 2 3 10 5 2" xfId="31988"/>
    <cellStyle name="Normal 8 2 2 3 10 6" xfId="16124"/>
    <cellStyle name="Normal 8 2 2 3 10 6 2" xfId="39918"/>
    <cellStyle name="Normal 8 2 2 3 10 7" xfId="24057"/>
    <cellStyle name="Normal 8 2 2 3 11" xfId="214"/>
    <cellStyle name="Normal 8 2 2 3 11 2" xfId="2198"/>
    <cellStyle name="Normal 8 2 2 3 11 2 2" xfId="10175"/>
    <cellStyle name="Normal 8 2 2 3 11 2 2 2" xfId="33970"/>
    <cellStyle name="Normal 8 2 2 3 11 2 3" xfId="18106"/>
    <cellStyle name="Normal 8 2 2 3 11 2 3 2" xfId="41900"/>
    <cellStyle name="Normal 8 2 2 3 11 2 4" xfId="26039"/>
    <cellStyle name="Normal 8 2 2 3 11 3" xfId="4180"/>
    <cellStyle name="Normal 8 2 2 3 11 3 2" xfId="12156"/>
    <cellStyle name="Normal 8 2 2 3 11 3 2 2" xfId="35951"/>
    <cellStyle name="Normal 8 2 2 3 11 3 3" xfId="20087"/>
    <cellStyle name="Normal 8 2 2 3 11 3 3 2" xfId="43881"/>
    <cellStyle name="Normal 8 2 2 3 11 3 4" xfId="28020"/>
    <cellStyle name="Normal 8 2 2 3 11 4" xfId="6203"/>
    <cellStyle name="Normal 8 2 2 3 11 4 2" xfId="14137"/>
    <cellStyle name="Normal 8 2 2 3 11 4 2 2" xfId="37932"/>
    <cellStyle name="Normal 8 2 2 3 11 4 3" xfId="22068"/>
    <cellStyle name="Normal 8 2 2 3 11 4 3 2" xfId="45862"/>
    <cellStyle name="Normal 8 2 2 3 11 4 4" xfId="30002"/>
    <cellStyle name="Normal 8 2 2 3 11 5" xfId="8194"/>
    <cellStyle name="Normal 8 2 2 3 11 5 2" xfId="31989"/>
    <cellStyle name="Normal 8 2 2 3 11 6" xfId="16125"/>
    <cellStyle name="Normal 8 2 2 3 11 6 2" xfId="39919"/>
    <cellStyle name="Normal 8 2 2 3 11 7" xfId="24058"/>
    <cellStyle name="Normal 8 2 2 3 12" xfId="2196"/>
    <cellStyle name="Normal 8 2 2 3 12 2" xfId="10173"/>
    <cellStyle name="Normal 8 2 2 3 12 2 2" xfId="33968"/>
    <cellStyle name="Normal 8 2 2 3 12 3" xfId="18104"/>
    <cellStyle name="Normal 8 2 2 3 12 3 2" xfId="41898"/>
    <cellStyle name="Normal 8 2 2 3 12 4" xfId="26037"/>
    <cellStyle name="Normal 8 2 2 3 13" xfId="4178"/>
    <cellStyle name="Normal 8 2 2 3 13 2" xfId="12154"/>
    <cellStyle name="Normal 8 2 2 3 13 2 2" xfId="35949"/>
    <cellStyle name="Normal 8 2 2 3 13 3" xfId="20085"/>
    <cellStyle name="Normal 8 2 2 3 13 3 2" xfId="43879"/>
    <cellStyle name="Normal 8 2 2 3 13 4" xfId="28018"/>
    <cellStyle name="Normal 8 2 2 3 14" xfId="6201"/>
    <cellStyle name="Normal 8 2 2 3 14 2" xfId="14135"/>
    <cellStyle name="Normal 8 2 2 3 14 2 2" xfId="37930"/>
    <cellStyle name="Normal 8 2 2 3 14 3" xfId="22066"/>
    <cellStyle name="Normal 8 2 2 3 14 3 2" xfId="45860"/>
    <cellStyle name="Normal 8 2 2 3 14 4" xfId="30000"/>
    <cellStyle name="Normal 8 2 2 3 15" xfId="8192"/>
    <cellStyle name="Normal 8 2 2 3 15 2" xfId="31987"/>
    <cellStyle name="Normal 8 2 2 3 16" xfId="16123"/>
    <cellStyle name="Normal 8 2 2 3 16 2" xfId="39917"/>
    <cellStyle name="Normal 8 2 2 3 17" xfId="24056"/>
    <cellStyle name="Normal 8 2 2 3 2" xfId="215"/>
    <cellStyle name="Normal 8 2 2 3 2 10" xfId="216"/>
    <cellStyle name="Normal 8 2 2 3 2 10 2" xfId="2200"/>
    <cellStyle name="Normal 8 2 2 3 2 10 2 2" xfId="10177"/>
    <cellStyle name="Normal 8 2 2 3 2 10 2 2 2" xfId="33972"/>
    <cellStyle name="Normal 8 2 2 3 2 10 2 3" xfId="18108"/>
    <cellStyle name="Normal 8 2 2 3 2 10 2 3 2" xfId="41902"/>
    <cellStyle name="Normal 8 2 2 3 2 10 2 4" xfId="26041"/>
    <cellStyle name="Normal 8 2 2 3 2 10 3" xfId="4182"/>
    <cellStyle name="Normal 8 2 2 3 2 10 3 2" xfId="12158"/>
    <cellStyle name="Normal 8 2 2 3 2 10 3 2 2" xfId="35953"/>
    <cellStyle name="Normal 8 2 2 3 2 10 3 3" xfId="20089"/>
    <cellStyle name="Normal 8 2 2 3 2 10 3 3 2" xfId="43883"/>
    <cellStyle name="Normal 8 2 2 3 2 10 3 4" xfId="28022"/>
    <cellStyle name="Normal 8 2 2 3 2 10 4" xfId="6205"/>
    <cellStyle name="Normal 8 2 2 3 2 10 4 2" xfId="14139"/>
    <cellStyle name="Normal 8 2 2 3 2 10 4 2 2" xfId="37934"/>
    <cellStyle name="Normal 8 2 2 3 2 10 4 3" xfId="22070"/>
    <cellStyle name="Normal 8 2 2 3 2 10 4 3 2" xfId="45864"/>
    <cellStyle name="Normal 8 2 2 3 2 10 4 4" xfId="30004"/>
    <cellStyle name="Normal 8 2 2 3 2 10 5" xfId="8196"/>
    <cellStyle name="Normal 8 2 2 3 2 10 5 2" xfId="31991"/>
    <cellStyle name="Normal 8 2 2 3 2 10 6" xfId="16127"/>
    <cellStyle name="Normal 8 2 2 3 2 10 6 2" xfId="39921"/>
    <cellStyle name="Normal 8 2 2 3 2 10 7" xfId="24060"/>
    <cellStyle name="Normal 8 2 2 3 2 11" xfId="2199"/>
    <cellStyle name="Normal 8 2 2 3 2 11 2" xfId="10176"/>
    <cellStyle name="Normal 8 2 2 3 2 11 2 2" xfId="33971"/>
    <cellStyle name="Normal 8 2 2 3 2 11 3" xfId="18107"/>
    <cellStyle name="Normal 8 2 2 3 2 11 3 2" xfId="41901"/>
    <cellStyle name="Normal 8 2 2 3 2 11 4" xfId="26040"/>
    <cellStyle name="Normal 8 2 2 3 2 12" xfId="4181"/>
    <cellStyle name="Normal 8 2 2 3 2 12 2" xfId="12157"/>
    <cellStyle name="Normal 8 2 2 3 2 12 2 2" xfId="35952"/>
    <cellStyle name="Normal 8 2 2 3 2 12 3" xfId="20088"/>
    <cellStyle name="Normal 8 2 2 3 2 12 3 2" xfId="43882"/>
    <cellStyle name="Normal 8 2 2 3 2 12 4" xfId="28021"/>
    <cellStyle name="Normal 8 2 2 3 2 13" xfId="6204"/>
    <cellStyle name="Normal 8 2 2 3 2 13 2" xfId="14138"/>
    <cellStyle name="Normal 8 2 2 3 2 13 2 2" xfId="37933"/>
    <cellStyle name="Normal 8 2 2 3 2 13 3" xfId="22069"/>
    <cellStyle name="Normal 8 2 2 3 2 13 3 2" xfId="45863"/>
    <cellStyle name="Normal 8 2 2 3 2 13 4" xfId="30003"/>
    <cellStyle name="Normal 8 2 2 3 2 14" xfId="8195"/>
    <cellStyle name="Normal 8 2 2 3 2 14 2" xfId="31990"/>
    <cellStyle name="Normal 8 2 2 3 2 15" xfId="16126"/>
    <cellStyle name="Normal 8 2 2 3 2 15 2" xfId="39920"/>
    <cellStyle name="Normal 8 2 2 3 2 16" xfId="24059"/>
    <cellStyle name="Normal 8 2 2 3 2 2" xfId="217"/>
    <cellStyle name="Normal 8 2 2 3 2 2 10" xfId="8197"/>
    <cellStyle name="Normal 8 2 2 3 2 2 10 2" xfId="31992"/>
    <cellStyle name="Normal 8 2 2 3 2 2 11" xfId="16128"/>
    <cellStyle name="Normal 8 2 2 3 2 2 11 2" xfId="39922"/>
    <cellStyle name="Normal 8 2 2 3 2 2 12" xfId="24061"/>
    <cellStyle name="Normal 8 2 2 3 2 2 2" xfId="218"/>
    <cellStyle name="Normal 8 2 2 3 2 2 2 10" xfId="16129"/>
    <cellStyle name="Normal 8 2 2 3 2 2 2 10 2" xfId="39923"/>
    <cellStyle name="Normal 8 2 2 3 2 2 2 11" xfId="24062"/>
    <cellStyle name="Normal 8 2 2 3 2 2 2 2" xfId="219"/>
    <cellStyle name="Normal 8 2 2 3 2 2 2 2 2" xfId="2203"/>
    <cellStyle name="Normal 8 2 2 3 2 2 2 2 2 2" xfId="10180"/>
    <cellStyle name="Normal 8 2 2 3 2 2 2 2 2 2 2" xfId="33975"/>
    <cellStyle name="Normal 8 2 2 3 2 2 2 2 2 3" xfId="18111"/>
    <cellStyle name="Normal 8 2 2 3 2 2 2 2 2 3 2" xfId="41905"/>
    <cellStyle name="Normal 8 2 2 3 2 2 2 2 2 4" xfId="26044"/>
    <cellStyle name="Normal 8 2 2 3 2 2 2 2 3" xfId="4185"/>
    <cellStyle name="Normal 8 2 2 3 2 2 2 2 3 2" xfId="12161"/>
    <cellStyle name="Normal 8 2 2 3 2 2 2 2 3 2 2" xfId="35956"/>
    <cellStyle name="Normal 8 2 2 3 2 2 2 2 3 3" xfId="20092"/>
    <cellStyle name="Normal 8 2 2 3 2 2 2 2 3 3 2" xfId="43886"/>
    <cellStyle name="Normal 8 2 2 3 2 2 2 2 3 4" xfId="28025"/>
    <cellStyle name="Normal 8 2 2 3 2 2 2 2 4" xfId="6208"/>
    <cellStyle name="Normal 8 2 2 3 2 2 2 2 4 2" xfId="14142"/>
    <cellStyle name="Normal 8 2 2 3 2 2 2 2 4 2 2" xfId="37937"/>
    <cellStyle name="Normal 8 2 2 3 2 2 2 2 4 3" xfId="22073"/>
    <cellStyle name="Normal 8 2 2 3 2 2 2 2 4 3 2" xfId="45867"/>
    <cellStyle name="Normal 8 2 2 3 2 2 2 2 4 4" xfId="30007"/>
    <cellStyle name="Normal 8 2 2 3 2 2 2 2 5" xfId="8199"/>
    <cellStyle name="Normal 8 2 2 3 2 2 2 2 5 2" xfId="31994"/>
    <cellStyle name="Normal 8 2 2 3 2 2 2 2 6" xfId="16130"/>
    <cellStyle name="Normal 8 2 2 3 2 2 2 2 6 2" xfId="39924"/>
    <cellStyle name="Normal 8 2 2 3 2 2 2 2 7" xfId="24063"/>
    <cellStyle name="Normal 8 2 2 3 2 2 2 3" xfId="220"/>
    <cellStyle name="Normal 8 2 2 3 2 2 2 3 2" xfId="2204"/>
    <cellStyle name="Normal 8 2 2 3 2 2 2 3 2 2" xfId="10181"/>
    <cellStyle name="Normal 8 2 2 3 2 2 2 3 2 2 2" xfId="33976"/>
    <cellStyle name="Normal 8 2 2 3 2 2 2 3 2 3" xfId="18112"/>
    <cellStyle name="Normal 8 2 2 3 2 2 2 3 2 3 2" xfId="41906"/>
    <cellStyle name="Normal 8 2 2 3 2 2 2 3 2 4" xfId="26045"/>
    <cellStyle name="Normal 8 2 2 3 2 2 2 3 3" xfId="4186"/>
    <cellStyle name="Normal 8 2 2 3 2 2 2 3 3 2" xfId="12162"/>
    <cellStyle name="Normal 8 2 2 3 2 2 2 3 3 2 2" xfId="35957"/>
    <cellStyle name="Normal 8 2 2 3 2 2 2 3 3 3" xfId="20093"/>
    <cellStyle name="Normal 8 2 2 3 2 2 2 3 3 3 2" xfId="43887"/>
    <cellStyle name="Normal 8 2 2 3 2 2 2 3 3 4" xfId="28026"/>
    <cellStyle name="Normal 8 2 2 3 2 2 2 3 4" xfId="6209"/>
    <cellStyle name="Normal 8 2 2 3 2 2 2 3 4 2" xfId="14143"/>
    <cellStyle name="Normal 8 2 2 3 2 2 2 3 4 2 2" xfId="37938"/>
    <cellStyle name="Normal 8 2 2 3 2 2 2 3 4 3" xfId="22074"/>
    <cellStyle name="Normal 8 2 2 3 2 2 2 3 4 3 2" xfId="45868"/>
    <cellStyle name="Normal 8 2 2 3 2 2 2 3 4 4" xfId="30008"/>
    <cellStyle name="Normal 8 2 2 3 2 2 2 3 5" xfId="8200"/>
    <cellStyle name="Normal 8 2 2 3 2 2 2 3 5 2" xfId="31995"/>
    <cellStyle name="Normal 8 2 2 3 2 2 2 3 6" xfId="16131"/>
    <cellStyle name="Normal 8 2 2 3 2 2 2 3 6 2" xfId="39925"/>
    <cellStyle name="Normal 8 2 2 3 2 2 2 3 7" xfId="24064"/>
    <cellStyle name="Normal 8 2 2 3 2 2 2 4" xfId="221"/>
    <cellStyle name="Normal 8 2 2 3 2 2 2 4 2" xfId="2205"/>
    <cellStyle name="Normal 8 2 2 3 2 2 2 4 2 2" xfId="10182"/>
    <cellStyle name="Normal 8 2 2 3 2 2 2 4 2 2 2" xfId="33977"/>
    <cellStyle name="Normal 8 2 2 3 2 2 2 4 2 3" xfId="18113"/>
    <cellStyle name="Normal 8 2 2 3 2 2 2 4 2 3 2" xfId="41907"/>
    <cellStyle name="Normal 8 2 2 3 2 2 2 4 2 4" xfId="26046"/>
    <cellStyle name="Normal 8 2 2 3 2 2 2 4 3" xfId="4187"/>
    <cellStyle name="Normal 8 2 2 3 2 2 2 4 3 2" xfId="12163"/>
    <cellStyle name="Normal 8 2 2 3 2 2 2 4 3 2 2" xfId="35958"/>
    <cellStyle name="Normal 8 2 2 3 2 2 2 4 3 3" xfId="20094"/>
    <cellStyle name="Normal 8 2 2 3 2 2 2 4 3 3 2" xfId="43888"/>
    <cellStyle name="Normal 8 2 2 3 2 2 2 4 3 4" xfId="28027"/>
    <cellStyle name="Normal 8 2 2 3 2 2 2 4 4" xfId="6210"/>
    <cellStyle name="Normal 8 2 2 3 2 2 2 4 4 2" xfId="14144"/>
    <cellStyle name="Normal 8 2 2 3 2 2 2 4 4 2 2" xfId="37939"/>
    <cellStyle name="Normal 8 2 2 3 2 2 2 4 4 3" xfId="22075"/>
    <cellStyle name="Normal 8 2 2 3 2 2 2 4 4 3 2" xfId="45869"/>
    <cellStyle name="Normal 8 2 2 3 2 2 2 4 4 4" xfId="30009"/>
    <cellStyle name="Normal 8 2 2 3 2 2 2 4 5" xfId="8201"/>
    <cellStyle name="Normal 8 2 2 3 2 2 2 4 5 2" xfId="31996"/>
    <cellStyle name="Normal 8 2 2 3 2 2 2 4 6" xfId="16132"/>
    <cellStyle name="Normal 8 2 2 3 2 2 2 4 6 2" xfId="39926"/>
    <cellStyle name="Normal 8 2 2 3 2 2 2 4 7" xfId="24065"/>
    <cellStyle name="Normal 8 2 2 3 2 2 2 5" xfId="222"/>
    <cellStyle name="Normal 8 2 2 3 2 2 2 5 2" xfId="2206"/>
    <cellStyle name="Normal 8 2 2 3 2 2 2 5 2 2" xfId="10183"/>
    <cellStyle name="Normal 8 2 2 3 2 2 2 5 2 2 2" xfId="33978"/>
    <cellStyle name="Normal 8 2 2 3 2 2 2 5 2 3" xfId="18114"/>
    <cellStyle name="Normal 8 2 2 3 2 2 2 5 2 3 2" xfId="41908"/>
    <cellStyle name="Normal 8 2 2 3 2 2 2 5 2 4" xfId="26047"/>
    <cellStyle name="Normal 8 2 2 3 2 2 2 5 3" xfId="4188"/>
    <cellStyle name="Normal 8 2 2 3 2 2 2 5 3 2" xfId="12164"/>
    <cellStyle name="Normal 8 2 2 3 2 2 2 5 3 2 2" xfId="35959"/>
    <cellStyle name="Normal 8 2 2 3 2 2 2 5 3 3" xfId="20095"/>
    <cellStyle name="Normal 8 2 2 3 2 2 2 5 3 3 2" xfId="43889"/>
    <cellStyle name="Normal 8 2 2 3 2 2 2 5 3 4" xfId="28028"/>
    <cellStyle name="Normal 8 2 2 3 2 2 2 5 4" xfId="6211"/>
    <cellStyle name="Normal 8 2 2 3 2 2 2 5 4 2" xfId="14145"/>
    <cellStyle name="Normal 8 2 2 3 2 2 2 5 4 2 2" xfId="37940"/>
    <cellStyle name="Normal 8 2 2 3 2 2 2 5 4 3" xfId="22076"/>
    <cellStyle name="Normal 8 2 2 3 2 2 2 5 4 3 2" xfId="45870"/>
    <cellStyle name="Normal 8 2 2 3 2 2 2 5 4 4" xfId="30010"/>
    <cellStyle name="Normal 8 2 2 3 2 2 2 5 5" xfId="8202"/>
    <cellStyle name="Normal 8 2 2 3 2 2 2 5 5 2" xfId="31997"/>
    <cellStyle name="Normal 8 2 2 3 2 2 2 5 6" xfId="16133"/>
    <cellStyle name="Normal 8 2 2 3 2 2 2 5 6 2" xfId="39927"/>
    <cellStyle name="Normal 8 2 2 3 2 2 2 5 7" xfId="24066"/>
    <cellStyle name="Normal 8 2 2 3 2 2 2 6" xfId="2202"/>
    <cellStyle name="Normal 8 2 2 3 2 2 2 6 2" xfId="10179"/>
    <cellStyle name="Normal 8 2 2 3 2 2 2 6 2 2" xfId="33974"/>
    <cellStyle name="Normal 8 2 2 3 2 2 2 6 3" xfId="18110"/>
    <cellStyle name="Normal 8 2 2 3 2 2 2 6 3 2" xfId="41904"/>
    <cellStyle name="Normal 8 2 2 3 2 2 2 6 4" xfId="26043"/>
    <cellStyle name="Normal 8 2 2 3 2 2 2 7" xfId="4184"/>
    <cellStyle name="Normal 8 2 2 3 2 2 2 7 2" xfId="12160"/>
    <cellStyle name="Normal 8 2 2 3 2 2 2 7 2 2" xfId="35955"/>
    <cellStyle name="Normal 8 2 2 3 2 2 2 7 3" xfId="20091"/>
    <cellStyle name="Normal 8 2 2 3 2 2 2 7 3 2" xfId="43885"/>
    <cellStyle name="Normal 8 2 2 3 2 2 2 7 4" xfId="28024"/>
    <cellStyle name="Normal 8 2 2 3 2 2 2 8" xfId="6207"/>
    <cellStyle name="Normal 8 2 2 3 2 2 2 8 2" xfId="14141"/>
    <cellStyle name="Normal 8 2 2 3 2 2 2 8 2 2" xfId="37936"/>
    <cellStyle name="Normal 8 2 2 3 2 2 2 8 3" xfId="22072"/>
    <cellStyle name="Normal 8 2 2 3 2 2 2 8 3 2" xfId="45866"/>
    <cellStyle name="Normal 8 2 2 3 2 2 2 8 4" xfId="30006"/>
    <cellStyle name="Normal 8 2 2 3 2 2 2 9" xfId="8198"/>
    <cellStyle name="Normal 8 2 2 3 2 2 2 9 2" xfId="31993"/>
    <cellStyle name="Normal 8 2 2 3 2 2 3" xfId="223"/>
    <cellStyle name="Normal 8 2 2 3 2 2 3 2" xfId="2207"/>
    <cellStyle name="Normal 8 2 2 3 2 2 3 2 2" xfId="10184"/>
    <cellStyle name="Normal 8 2 2 3 2 2 3 2 2 2" xfId="33979"/>
    <cellStyle name="Normal 8 2 2 3 2 2 3 2 3" xfId="18115"/>
    <cellStyle name="Normal 8 2 2 3 2 2 3 2 3 2" xfId="41909"/>
    <cellStyle name="Normal 8 2 2 3 2 2 3 2 4" xfId="26048"/>
    <cellStyle name="Normal 8 2 2 3 2 2 3 3" xfId="4189"/>
    <cellStyle name="Normal 8 2 2 3 2 2 3 3 2" xfId="12165"/>
    <cellStyle name="Normal 8 2 2 3 2 2 3 3 2 2" xfId="35960"/>
    <cellStyle name="Normal 8 2 2 3 2 2 3 3 3" xfId="20096"/>
    <cellStyle name="Normal 8 2 2 3 2 2 3 3 3 2" xfId="43890"/>
    <cellStyle name="Normal 8 2 2 3 2 2 3 3 4" xfId="28029"/>
    <cellStyle name="Normal 8 2 2 3 2 2 3 4" xfId="6212"/>
    <cellStyle name="Normal 8 2 2 3 2 2 3 4 2" xfId="14146"/>
    <cellStyle name="Normal 8 2 2 3 2 2 3 4 2 2" xfId="37941"/>
    <cellStyle name="Normal 8 2 2 3 2 2 3 4 3" xfId="22077"/>
    <cellStyle name="Normal 8 2 2 3 2 2 3 4 3 2" xfId="45871"/>
    <cellStyle name="Normal 8 2 2 3 2 2 3 4 4" xfId="30011"/>
    <cellStyle name="Normal 8 2 2 3 2 2 3 5" xfId="8203"/>
    <cellStyle name="Normal 8 2 2 3 2 2 3 5 2" xfId="31998"/>
    <cellStyle name="Normal 8 2 2 3 2 2 3 6" xfId="16134"/>
    <cellStyle name="Normal 8 2 2 3 2 2 3 6 2" xfId="39928"/>
    <cellStyle name="Normal 8 2 2 3 2 2 3 7" xfId="24067"/>
    <cellStyle name="Normal 8 2 2 3 2 2 4" xfId="224"/>
    <cellStyle name="Normal 8 2 2 3 2 2 4 2" xfId="2208"/>
    <cellStyle name="Normal 8 2 2 3 2 2 4 2 2" xfId="10185"/>
    <cellStyle name="Normal 8 2 2 3 2 2 4 2 2 2" xfId="33980"/>
    <cellStyle name="Normal 8 2 2 3 2 2 4 2 3" xfId="18116"/>
    <cellStyle name="Normal 8 2 2 3 2 2 4 2 3 2" xfId="41910"/>
    <cellStyle name="Normal 8 2 2 3 2 2 4 2 4" xfId="26049"/>
    <cellStyle name="Normal 8 2 2 3 2 2 4 3" xfId="4190"/>
    <cellStyle name="Normal 8 2 2 3 2 2 4 3 2" xfId="12166"/>
    <cellStyle name="Normal 8 2 2 3 2 2 4 3 2 2" xfId="35961"/>
    <cellStyle name="Normal 8 2 2 3 2 2 4 3 3" xfId="20097"/>
    <cellStyle name="Normal 8 2 2 3 2 2 4 3 3 2" xfId="43891"/>
    <cellStyle name="Normal 8 2 2 3 2 2 4 3 4" xfId="28030"/>
    <cellStyle name="Normal 8 2 2 3 2 2 4 4" xfId="6213"/>
    <cellStyle name="Normal 8 2 2 3 2 2 4 4 2" xfId="14147"/>
    <cellStyle name="Normal 8 2 2 3 2 2 4 4 2 2" xfId="37942"/>
    <cellStyle name="Normal 8 2 2 3 2 2 4 4 3" xfId="22078"/>
    <cellStyle name="Normal 8 2 2 3 2 2 4 4 3 2" xfId="45872"/>
    <cellStyle name="Normal 8 2 2 3 2 2 4 4 4" xfId="30012"/>
    <cellStyle name="Normal 8 2 2 3 2 2 4 5" xfId="8204"/>
    <cellStyle name="Normal 8 2 2 3 2 2 4 5 2" xfId="31999"/>
    <cellStyle name="Normal 8 2 2 3 2 2 4 6" xfId="16135"/>
    <cellStyle name="Normal 8 2 2 3 2 2 4 6 2" xfId="39929"/>
    <cellStyle name="Normal 8 2 2 3 2 2 4 7" xfId="24068"/>
    <cellStyle name="Normal 8 2 2 3 2 2 5" xfId="225"/>
    <cellStyle name="Normal 8 2 2 3 2 2 5 2" xfId="2209"/>
    <cellStyle name="Normal 8 2 2 3 2 2 5 2 2" xfId="10186"/>
    <cellStyle name="Normal 8 2 2 3 2 2 5 2 2 2" xfId="33981"/>
    <cellStyle name="Normal 8 2 2 3 2 2 5 2 3" xfId="18117"/>
    <cellStyle name="Normal 8 2 2 3 2 2 5 2 3 2" xfId="41911"/>
    <cellStyle name="Normal 8 2 2 3 2 2 5 2 4" xfId="26050"/>
    <cellStyle name="Normal 8 2 2 3 2 2 5 3" xfId="4191"/>
    <cellStyle name="Normal 8 2 2 3 2 2 5 3 2" xfId="12167"/>
    <cellStyle name="Normal 8 2 2 3 2 2 5 3 2 2" xfId="35962"/>
    <cellStyle name="Normal 8 2 2 3 2 2 5 3 3" xfId="20098"/>
    <cellStyle name="Normal 8 2 2 3 2 2 5 3 3 2" xfId="43892"/>
    <cellStyle name="Normal 8 2 2 3 2 2 5 3 4" xfId="28031"/>
    <cellStyle name="Normal 8 2 2 3 2 2 5 4" xfId="6214"/>
    <cellStyle name="Normal 8 2 2 3 2 2 5 4 2" xfId="14148"/>
    <cellStyle name="Normal 8 2 2 3 2 2 5 4 2 2" xfId="37943"/>
    <cellStyle name="Normal 8 2 2 3 2 2 5 4 3" xfId="22079"/>
    <cellStyle name="Normal 8 2 2 3 2 2 5 4 3 2" xfId="45873"/>
    <cellStyle name="Normal 8 2 2 3 2 2 5 4 4" xfId="30013"/>
    <cellStyle name="Normal 8 2 2 3 2 2 5 5" xfId="8205"/>
    <cellStyle name="Normal 8 2 2 3 2 2 5 5 2" xfId="32000"/>
    <cellStyle name="Normal 8 2 2 3 2 2 5 6" xfId="16136"/>
    <cellStyle name="Normal 8 2 2 3 2 2 5 6 2" xfId="39930"/>
    <cellStyle name="Normal 8 2 2 3 2 2 5 7" xfId="24069"/>
    <cellStyle name="Normal 8 2 2 3 2 2 6" xfId="226"/>
    <cellStyle name="Normal 8 2 2 3 2 2 6 2" xfId="2210"/>
    <cellStyle name="Normal 8 2 2 3 2 2 6 2 2" xfId="10187"/>
    <cellStyle name="Normal 8 2 2 3 2 2 6 2 2 2" xfId="33982"/>
    <cellStyle name="Normal 8 2 2 3 2 2 6 2 3" xfId="18118"/>
    <cellStyle name="Normal 8 2 2 3 2 2 6 2 3 2" xfId="41912"/>
    <cellStyle name="Normal 8 2 2 3 2 2 6 2 4" xfId="26051"/>
    <cellStyle name="Normal 8 2 2 3 2 2 6 3" xfId="4192"/>
    <cellStyle name="Normal 8 2 2 3 2 2 6 3 2" xfId="12168"/>
    <cellStyle name="Normal 8 2 2 3 2 2 6 3 2 2" xfId="35963"/>
    <cellStyle name="Normal 8 2 2 3 2 2 6 3 3" xfId="20099"/>
    <cellStyle name="Normal 8 2 2 3 2 2 6 3 3 2" xfId="43893"/>
    <cellStyle name="Normal 8 2 2 3 2 2 6 3 4" xfId="28032"/>
    <cellStyle name="Normal 8 2 2 3 2 2 6 4" xfId="6215"/>
    <cellStyle name="Normal 8 2 2 3 2 2 6 4 2" xfId="14149"/>
    <cellStyle name="Normal 8 2 2 3 2 2 6 4 2 2" xfId="37944"/>
    <cellStyle name="Normal 8 2 2 3 2 2 6 4 3" xfId="22080"/>
    <cellStyle name="Normal 8 2 2 3 2 2 6 4 3 2" xfId="45874"/>
    <cellStyle name="Normal 8 2 2 3 2 2 6 4 4" xfId="30014"/>
    <cellStyle name="Normal 8 2 2 3 2 2 6 5" xfId="8206"/>
    <cellStyle name="Normal 8 2 2 3 2 2 6 5 2" xfId="32001"/>
    <cellStyle name="Normal 8 2 2 3 2 2 6 6" xfId="16137"/>
    <cellStyle name="Normal 8 2 2 3 2 2 6 6 2" xfId="39931"/>
    <cellStyle name="Normal 8 2 2 3 2 2 6 7" xfId="24070"/>
    <cellStyle name="Normal 8 2 2 3 2 2 7" xfId="2201"/>
    <cellStyle name="Normal 8 2 2 3 2 2 7 2" xfId="10178"/>
    <cellStyle name="Normal 8 2 2 3 2 2 7 2 2" xfId="33973"/>
    <cellStyle name="Normal 8 2 2 3 2 2 7 3" xfId="18109"/>
    <cellStyle name="Normal 8 2 2 3 2 2 7 3 2" xfId="41903"/>
    <cellStyle name="Normal 8 2 2 3 2 2 7 4" xfId="26042"/>
    <cellStyle name="Normal 8 2 2 3 2 2 8" xfId="4183"/>
    <cellStyle name="Normal 8 2 2 3 2 2 8 2" xfId="12159"/>
    <cellStyle name="Normal 8 2 2 3 2 2 8 2 2" xfId="35954"/>
    <cellStyle name="Normal 8 2 2 3 2 2 8 3" xfId="20090"/>
    <cellStyle name="Normal 8 2 2 3 2 2 8 3 2" xfId="43884"/>
    <cellStyle name="Normal 8 2 2 3 2 2 8 4" xfId="28023"/>
    <cellStyle name="Normal 8 2 2 3 2 2 9" xfId="6206"/>
    <cellStyle name="Normal 8 2 2 3 2 2 9 2" xfId="14140"/>
    <cellStyle name="Normal 8 2 2 3 2 2 9 2 2" xfId="37935"/>
    <cellStyle name="Normal 8 2 2 3 2 2 9 3" xfId="22071"/>
    <cellStyle name="Normal 8 2 2 3 2 2 9 3 2" xfId="45865"/>
    <cellStyle name="Normal 8 2 2 3 2 2 9 4" xfId="30005"/>
    <cellStyle name="Normal 8 2 2 3 2 3" xfId="227"/>
    <cellStyle name="Normal 8 2 2 3 2 3 10" xfId="8207"/>
    <cellStyle name="Normal 8 2 2 3 2 3 10 2" xfId="32002"/>
    <cellStyle name="Normal 8 2 2 3 2 3 11" xfId="16138"/>
    <cellStyle name="Normal 8 2 2 3 2 3 11 2" xfId="39932"/>
    <cellStyle name="Normal 8 2 2 3 2 3 12" xfId="24071"/>
    <cellStyle name="Normal 8 2 2 3 2 3 2" xfId="228"/>
    <cellStyle name="Normal 8 2 2 3 2 3 2 10" xfId="16139"/>
    <cellStyle name="Normal 8 2 2 3 2 3 2 10 2" xfId="39933"/>
    <cellStyle name="Normal 8 2 2 3 2 3 2 11" xfId="24072"/>
    <cellStyle name="Normal 8 2 2 3 2 3 2 2" xfId="229"/>
    <cellStyle name="Normal 8 2 2 3 2 3 2 2 2" xfId="2213"/>
    <cellStyle name="Normal 8 2 2 3 2 3 2 2 2 2" xfId="10190"/>
    <cellStyle name="Normal 8 2 2 3 2 3 2 2 2 2 2" xfId="33985"/>
    <cellStyle name="Normal 8 2 2 3 2 3 2 2 2 3" xfId="18121"/>
    <cellStyle name="Normal 8 2 2 3 2 3 2 2 2 3 2" xfId="41915"/>
    <cellStyle name="Normal 8 2 2 3 2 3 2 2 2 4" xfId="26054"/>
    <cellStyle name="Normal 8 2 2 3 2 3 2 2 3" xfId="4195"/>
    <cellStyle name="Normal 8 2 2 3 2 3 2 2 3 2" xfId="12171"/>
    <cellStyle name="Normal 8 2 2 3 2 3 2 2 3 2 2" xfId="35966"/>
    <cellStyle name="Normal 8 2 2 3 2 3 2 2 3 3" xfId="20102"/>
    <cellStyle name="Normal 8 2 2 3 2 3 2 2 3 3 2" xfId="43896"/>
    <cellStyle name="Normal 8 2 2 3 2 3 2 2 3 4" xfId="28035"/>
    <cellStyle name="Normal 8 2 2 3 2 3 2 2 4" xfId="6218"/>
    <cellStyle name="Normal 8 2 2 3 2 3 2 2 4 2" xfId="14152"/>
    <cellStyle name="Normal 8 2 2 3 2 3 2 2 4 2 2" xfId="37947"/>
    <cellStyle name="Normal 8 2 2 3 2 3 2 2 4 3" xfId="22083"/>
    <cellStyle name="Normal 8 2 2 3 2 3 2 2 4 3 2" xfId="45877"/>
    <cellStyle name="Normal 8 2 2 3 2 3 2 2 4 4" xfId="30017"/>
    <cellStyle name="Normal 8 2 2 3 2 3 2 2 5" xfId="8209"/>
    <cellStyle name="Normal 8 2 2 3 2 3 2 2 5 2" xfId="32004"/>
    <cellStyle name="Normal 8 2 2 3 2 3 2 2 6" xfId="16140"/>
    <cellStyle name="Normal 8 2 2 3 2 3 2 2 6 2" xfId="39934"/>
    <cellStyle name="Normal 8 2 2 3 2 3 2 2 7" xfId="24073"/>
    <cellStyle name="Normal 8 2 2 3 2 3 2 3" xfId="230"/>
    <cellStyle name="Normal 8 2 2 3 2 3 2 3 2" xfId="2214"/>
    <cellStyle name="Normal 8 2 2 3 2 3 2 3 2 2" xfId="10191"/>
    <cellStyle name="Normal 8 2 2 3 2 3 2 3 2 2 2" xfId="33986"/>
    <cellStyle name="Normal 8 2 2 3 2 3 2 3 2 3" xfId="18122"/>
    <cellStyle name="Normal 8 2 2 3 2 3 2 3 2 3 2" xfId="41916"/>
    <cellStyle name="Normal 8 2 2 3 2 3 2 3 2 4" xfId="26055"/>
    <cellStyle name="Normal 8 2 2 3 2 3 2 3 3" xfId="4196"/>
    <cellStyle name="Normal 8 2 2 3 2 3 2 3 3 2" xfId="12172"/>
    <cellStyle name="Normal 8 2 2 3 2 3 2 3 3 2 2" xfId="35967"/>
    <cellStyle name="Normal 8 2 2 3 2 3 2 3 3 3" xfId="20103"/>
    <cellStyle name="Normal 8 2 2 3 2 3 2 3 3 3 2" xfId="43897"/>
    <cellStyle name="Normal 8 2 2 3 2 3 2 3 3 4" xfId="28036"/>
    <cellStyle name="Normal 8 2 2 3 2 3 2 3 4" xfId="6219"/>
    <cellStyle name="Normal 8 2 2 3 2 3 2 3 4 2" xfId="14153"/>
    <cellStyle name="Normal 8 2 2 3 2 3 2 3 4 2 2" xfId="37948"/>
    <cellStyle name="Normal 8 2 2 3 2 3 2 3 4 3" xfId="22084"/>
    <cellStyle name="Normal 8 2 2 3 2 3 2 3 4 3 2" xfId="45878"/>
    <cellStyle name="Normal 8 2 2 3 2 3 2 3 4 4" xfId="30018"/>
    <cellStyle name="Normal 8 2 2 3 2 3 2 3 5" xfId="8210"/>
    <cellStyle name="Normal 8 2 2 3 2 3 2 3 5 2" xfId="32005"/>
    <cellStyle name="Normal 8 2 2 3 2 3 2 3 6" xfId="16141"/>
    <cellStyle name="Normal 8 2 2 3 2 3 2 3 6 2" xfId="39935"/>
    <cellStyle name="Normal 8 2 2 3 2 3 2 3 7" xfId="24074"/>
    <cellStyle name="Normal 8 2 2 3 2 3 2 4" xfId="231"/>
    <cellStyle name="Normal 8 2 2 3 2 3 2 4 2" xfId="2215"/>
    <cellStyle name="Normal 8 2 2 3 2 3 2 4 2 2" xfId="10192"/>
    <cellStyle name="Normal 8 2 2 3 2 3 2 4 2 2 2" xfId="33987"/>
    <cellStyle name="Normal 8 2 2 3 2 3 2 4 2 3" xfId="18123"/>
    <cellStyle name="Normal 8 2 2 3 2 3 2 4 2 3 2" xfId="41917"/>
    <cellStyle name="Normal 8 2 2 3 2 3 2 4 2 4" xfId="26056"/>
    <cellStyle name="Normal 8 2 2 3 2 3 2 4 3" xfId="4197"/>
    <cellStyle name="Normal 8 2 2 3 2 3 2 4 3 2" xfId="12173"/>
    <cellStyle name="Normal 8 2 2 3 2 3 2 4 3 2 2" xfId="35968"/>
    <cellStyle name="Normal 8 2 2 3 2 3 2 4 3 3" xfId="20104"/>
    <cellStyle name="Normal 8 2 2 3 2 3 2 4 3 3 2" xfId="43898"/>
    <cellStyle name="Normal 8 2 2 3 2 3 2 4 3 4" xfId="28037"/>
    <cellStyle name="Normal 8 2 2 3 2 3 2 4 4" xfId="6220"/>
    <cellStyle name="Normal 8 2 2 3 2 3 2 4 4 2" xfId="14154"/>
    <cellStyle name="Normal 8 2 2 3 2 3 2 4 4 2 2" xfId="37949"/>
    <cellStyle name="Normal 8 2 2 3 2 3 2 4 4 3" xfId="22085"/>
    <cellStyle name="Normal 8 2 2 3 2 3 2 4 4 3 2" xfId="45879"/>
    <cellStyle name="Normal 8 2 2 3 2 3 2 4 4 4" xfId="30019"/>
    <cellStyle name="Normal 8 2 2 3 2 3 2 4 5" xfId="8211"/>
    <cellStyle name="Normal 8 2 2 3 2 3 2 4 5 2" xfId="32006"/>
    <cellStyle name="Normal 8 2 2 3 2 3 2 4 6" xfId="16142"/>
    <cellStyle name="Normal 8 2 2 3 2 3 2 4 6 2" xfId="39936"/>
    <cellStyle name="Normal 8 2 2 3 2 3 2 4 7" xfId="24075"/>
    <cellStyle name="Normal 8 2 2 3 2 3 2 5" xfId="232"/>
    <cellStyle name="Normal 8 2 2 3 2 3 2 5 2" xfId="2216"/>
    <cellStyle name="Normal 8 2 2 3 2 3 2 5 2 2" xfId="10193"/>
    <cellStyle name="Normal 8 2 2 3 2 3 2 5 2 2 2" xfId="33988"/>
    <cellStyle name="Normal 8 2 2 3 2 3 2 5 2 3" xfId="18124"/>
    <cellStyle name="Normal 8 2 2 3 2 3 2 5 2 3 2" xfId="41918"/>
    <cellStyle name="Normal 8 2 2 3 2 3 2 5 2 4" xfId="26057"/>
    <cellStyle name="Normal 8 2 2 3 2 3 2 5 3" xfId="4198"/>
    <cellStyle name="Normal 8 2 2 3 2 3 2 5 3 2" xfId="12174"/>
    <cellStyle name="Normal 8 2 2 3 2 3 2 5 3 2 2" xfId="35969"/>
    <cellStyle name="Normal 8 2 2 3 2 3 2 5 3 3" xfId="20105"/>
    <cellStyle name="Normal 8 2 2 3 2 3 2 5 3 3 2" xfId="43899"/>
    <cellStyle name="Normal 8 2 2 3 2 3 2 5 3 4" xfId="28038"/>
    <cellStyle name="Normal 8 2 2 3 2 3 2 5 4" xfId="6221"/>
    <cellStyle name="Normal 8 2 2 3 2 3 2 5 4 2" xfId="14155"/>
    <cellStyle name="Normal 8 2 2 3 2 3 2 5 4 2 2" xfId="37950"/>
    <cellStyle name="Normal 8 2 2 3 2 3 2 5 4 3" xfId="22086"/>
    <cellStyle name="Normal 8 2 2 3 2 3 2 5 4 3 2" xfId="45880"/>
    <cellStyle name="Normal 8 2 2 3 2 3 2 5 4 4" xfId="30020"/>
    <cellStyle name="Normal 8 2 2 3 2 3 2 5 5" xfId="8212"/>
    <cellStyle name="Normal 8 2 2 3 2 3 2 5 5 2" xfId="32007"/>
    <cellStyle name="Normal 8 2 2 3 2 3 2 5 6" xfId="16143"/>
    <cellStyle name="Normal 8 2 2 3 2 3 2 5 6 2" xfId="39937"/>
    <cellStyle name="Normal 8 2 2 3 2 3 2 5 7" xfId="24076"/>
    <cellStyle name="Normal 8 2 2 3 2 3 2 6" xfId="2212"/>
    <cellStyle name="Normal 8 2 2 3 2 3 2 6 2" xfId="10189"/>
    <cellStyle name="Normal 8 2 2 3 2 3 2 6 2 2" xfId="33984"/>
    <cellStyle name="Normal 8 2 2 3 2 3 2 6 3" xfId="18120"/>
    <cellStyle name="Normal 8 2 2 3 2 3 2 6 3 2" xfId="41914"/>
    <cellStyle name="Normal 8 2 2 3 2 3 2 6 4" xfId="26053"/>
    <cellStyle name="Normal 8 2 2 3 2 3 2 7" xfId="4194"/>
    <cellStyle name="Normal 8 2 2 3 2 3 2 7 2" xfId="12170"/>
    <cellStyle name="Normal 8 2 2 3 2 3 2 7 2 2" xfId="35965"/>
    <cellStyle name="Normal 8 2 2 3 2 3 2 7 3" xfId="20101"/>
    <cellStyle name="Normal 8 2 2 3 2 3 2 7 3 2" xfId="43895"/>
    <cellStyle name="Normal 8 2 2 3 2 3 2 7 4" xfId="28034"/>
    <cellStyle name="Normal 8 2 2 3 2 3 2 8" xfId="6217"/>
    <cellStyle name="Normal 8 2 2 3 2 3 2 8 2" xfId="14151"/>
    <cellStyle name="Normal 8 2 2 3 2 3 2 8 2 2" xfId="37946"/>
    <cellStyle name="Normal 8 2 2 3 2 3 2 8 3" xfId="22082"/>
    <cellStyle name="Normal 8 2 2 3 2 3 2 8 3 2" xfId="45876"/>
    <cellStyle name="Normal 8 2 2 3 2 3 2 8 4" xfId="30016"/>
    <cellStyle name="Normal 8 2 2 3 2 3 2 9" xfId="8208"/>
    <cellStyle name="Normal 8 2 2 3 2 3 2 9 2" xfId="32003"/>
    <cellStyle name="Normal 8 2 2 3 2 3 3" xfId="233"/>
    <cellStyle name="Normal 8 2 2 3 2 3 3 2" xfId="2217"/>
    <cellStyle name="Normal 8 2 2 3 2 3 3 2 2" xfId="10194"/>
    <cellStyle name="Normal 8 2 2 3 2 3 3 2 2 2" xfId="33989"/>
    <cellStyle name="Normal 8 2 2 3 2 3 3 2 3" xfId="18125"/>
    <cellStyle name="Normal 8 2 2 3 2 3 3 2 3 2" xfId="41919"/>
    <cellStyle name="Normal 8 2 2 3 2 3 3 2 4" xfId="26058"/>
    <cellStyle name="Normal 8 2 2 3 2 3 3 3" xfId="4199"/>
    <cellStyle name="Normal 8 2 2 3 2 3 3 3 2" xfId="12175"/>
    <cellStyle name="Normal 8 2 2 3 2 3 3 3 2 2" xfId="35970"/>
    <cellStyle name="Normal 8 2 2 3 2 3 3 3 3" xfId="20106"/>
    <cellStyle name="Normal 8 2 2 3 2 3 3 3 3 2" xfId="43900"/>
    <cellStyle name="Normal 8 2 2 3 2 3 3 3 4" xfId="28039"/>
    <cellStyle name="Normal 8 2 2 3 2 3 3 4" xfId="6222"/>
    <cellStyle name="Normal 8 2 2 3 2 3 3 4 2" xfId="14156"/>
    <cellStyle name="Normal 8 2 2 3 2 3 3 4 2 2" xfId="37951"/>
    <cellStyle name="Normal 8 2 2 3 2 3 3 4 3" xfId="22087"/>
    <cellStyle name="Normal 8 2 2 3 2 3 3 4 3 2" xfId="45881"/>
    <cellStyle name="Normal 8 2 2 3 2 3 3 4 4" xfId="30021"/>
    <cellStyle name="Normal 8 2 2 3 2 3 3 5" xfId="8213"/>
    <cellStyle name="Normal 8 2 2 3 2 3 3 5 2" xfId="32008"/>
    <cellStyle name="Normal 8 2 2 3 2 3 3 6" xfId="16144"/>
    <cellStyle name="Normal 8 2 2 3 2 3 3 6 2" xfId="39938"/>
    <cellStyle name="Normal 8 2 2 3 2 3 3 7" xfId="24077"/>
    <cellStyle name="Normal 8 2 2 3 2 3 4" xfId="234"/>
    <cellStyle name="Normal 8 2 2 3 2 3 4 2" xfId="2218"/>
    <cellStyle name="Normal 8 2 2 3 2 3 4 2 2" xfId="10195"/>
    <cellStyle name="Normal 8 2 2 3 2 3 4 2 2 2" xfId="33990"/>
    <cellStyle name="Normal 8 2 2 3 2 3 4 2 3" xfId="18126"/>
    <cellStyle name="Normal 8 2 2 3 2 3 4 2 3 2" xfId="41920"/>
    <cellStyle name="Normal 8 2 2 3 2 3 4 2 4" xfId="26059"/>
    <cellStyle name="Normal 8 2 2 3 2 3 4 3" xfId="4200"/>
    <cellStyle name="Normal 8 2 2 3 2 3 4 3 2" xfId="12176"/>
    <cellStyle name="Normal 8 2 2 3 2 3 4 3 2 2" xfId="35971"/>
    <cellStyle name="Normal 8 2 2 3 2 3 4 3 3" xfId="20107"/>
    <cellStyle name="Normal 8 2 2 3 2 3 4 3 3 2" xfId="43901"/>
    <cellStyle name="Normal 8 2 2 3 2 3 4 3 4" xfId="28040"/>
    <cellStyle name="Normal 8 2 2 3 2 3 4 4" xfId="6223"/>
    <cellStyle name="Normal 8 2 2 3 2 3 4 4 2" xfId="14157"/>
    <cellStyle name="Normal 8 2 2 3 2 3 4 4 2 2" xfId="37952"/>
    <cellStyle name="Normal 8 2 2 3 2 3 4 4 3" xfId="22088"/>
    <cellStyle name="Normal 8 2 2 3 2 3 4 4 3 2" xfId="45882"/>
    <cellStyle name="Normal 8 2 2 3 2 3 4 4 4" xfId="30022"/>
    <cellStyle name="Normal 8 2 2 3 2 3 4 5" xfId="8214"/>
    <cellStyle name="Normal 8 2 2 3 2 3 4 5 2" xfId="32009"/>
    <cellStyle name="Normal 8 2 2 3 2 3 4 6" xfId="16145"/>
    <cellStyle name="Normal 8 2 2 3 2 3 4 6 2" xfId="39939"/>
    <cellStyle name="Normal 8 2 2 3 2 3 4 7" xfId="24078"/>
    <cellStyle name="Normal 8 2 2 3 2 3 5" xfId="235"/>
    <cellStyle name="Normal 8 2 2 3 2 3 5 2" xfId="2219"/>
    <cellStyle name="Normal 8 2 2 3 2 3 5 2 2" xfId="10196"/>
    <cellStyle name="Normal 8 2 2 3 2 3 5 2 2 2" xfId="33991"/>
    <cellStyle name="Normal 8 2 2 3 2 3 5 2 3" xfId="18127"/>
    <cellStyle name="Normal 8 2 2 3 2 3 5 2 3 2" xfId="41921"/>
    <cellStyle name="Normal 8 2 2 3 2 3 5 2 4" xfId="26060"/>
    <cellStyle name="Normal 8 2 2 3 2 3 5 3" xfId="4201"/>
    <cellStyle name="Normal 8 2 2 3 2 3 5 3 2" xfId="12177"/>
    <cellStyle name="Normal 8 2 2 3 2 3 5 3 2 2" xfId="35972"/>
    <cellStyle name="Normal 8 2 2 3 2 3 5 3 3" xfId="20108"/>
    <cellStyle name="Normal 8 2 2 3 2 3 5 3 3 2" xfId="43902"/>
    <cellStyle name="Normal 8 2 2 3 2 3 5 3 4" xfId="28041"/>
    <cellStyle name="Normal 8 2 2 3 2 3 5 4" xfId="6224"/>
    <cellStyle name="Normal 8 2 2 3 2 3 5 4 2" xfId="14158"/>
    <cellStyle name="Normal 8 2 2 3 2 3 5 4 2 2" xfId="37953"/>
    <cellStyle name="Normal 8 2 2 3 2 3 5 4 3" xfId="22089"/>
    <cellStyle name="Normal 8 2 2 3 2 3 5 4 3 2" xfId="45883"/>
    <cellStyle name="Normal 8 2 2 3 2 3 5 4 4" xfId="30023"/>
    <cellStyle name="Normal 8 2 2 3 2 3 5 5" xfId="8215"/>
    <cellStyle name="Normal 8 2 2 3 2 3 5 5 2" xfId="32010"/>
    <cellStyle name="Normal 8 2 2 3 2 3 5 6" xfId="16146"/>
    <cellStyle name="Normal 8 2 2 3 2 3 5 6 2" xfId="39940"/>
    <cellStyle name="Normal 8 2 2 3 2 3 5 7" xfId="24079"/>
    <cellStyle name="Normal 8 2 2 3 2 3 6" xfId="236"/>
    <cellStyle name="Normal 8 2 2 3 2 3 6 2" xfId="2220"/>
    <cellStyle name="Normal 8 2 2 3 2 3 6 2 2" xfId="10197"/>
    <cellStyle name="Normal 8 2 2 3 2 3 6 2 2 2" xfId="33992"/>
    <cellStyle name="Normal 8 2 2 3 2 3 6 2 3" xfId="18128"/>
    <cellStyle name="Normal 8 2 2 3 2 3 6 2 3 2" xfId="41922"/>
    <cellStyle name="Normal 8 2 2 3 2 3 6 2 4" xfId="26061"/>
    <cellStyle name="Normal 8 2 2 3 2 3 6 3" xfId="4202"/>
    <cellStyle name="Normal 8 2 2 3 2 3 6 3 2" xfId="12178"/>
    <cellStyle name="Normal 8 2 2 3 2 3 6 3 2 2" xfId="35973"/>
    <cellStyle name="Normal 8 2 2 3 2 3 6 3 3" xfId="20109"/>
    <cellStyle name="Normal 8 2 2 3 2 3 6 3 3 2" xfId="43903"/>
    <cellStyle name="Normal 8 2 2 3 2 3 6 3 4" xfId="28042"/>
    <cellStyle name="Normal 8 2 2 3 2 3 6 4" xfId="6225"/>
    <cellStyle name="Normal 8 2 2 3 2 3 6 4 2" xfId="14159"/>
    <cellStyle name="Normal 8 2 2 3 2 3 6 4 2 2" xfId="37954"/>
    <cellStyle name="Normal 8 2 2 3 2 3 6 4 3" xfId="22090"/>
    <cellStyle name="Normal 8 2 2 3 2 3 6 4 3 2" xfId="45884"/>
    <cellStyle name="Normal 8 2 2 3 2 3 6 4 4" xfId="30024"/>
    <cellStyle name="Normal 8 2 2 3 2 3 6 5" xfId="8216"/>
    <cellStyle name="Normal 8 2 2 3 2 3 6 5 2" xfId="32011"/>
    <cellStyle name="Normal 8 2 2 3 2 3 6 6" xfId="16147"/>
    <cellStyle name="Normal 8 2 2 3 2 3 6 6 2" xfId="39941"/>
    <cellStyle name="Normal 8 2 2 3 2 3 6 7" xfId="24080"/>
    <cellStyle name="Normal 8 2 2 3 2 3 7" xfId="2211"/>
    <cellStyle name="Normal 8 2 2 3 2 3 7 2" xfId="10188"/>
    <cellStyle name="Normal 8 2 2 3 2 3 7 2 2" xfId="33983"/>
    <cellStyle name="Normal 8 2 2 3 2 3 7 3" xfId="18119"/>
    <cellStyle name="Normal 8 2 2 3 2 3 7 3 2" xfId="41913"/>
    <cellStyle name="Normal 8 2 2 3 2 3 7 4" xfId="26052"/>
    <cellStyle name="Normal 8 2 2 3 2 3 8" xfId="4193"/>
    <cellStyle name="Normal 8 2 2 3 2 3 8 2" xfId="12169"/>
    <cellStyle name="Normal 8 2 2 3 2 3 8 2 2" xfId="35964"/>
    <cellStyle name="Normal 8 2 2 3 2 3 8 3" xfId="20100"/>
    <cellStyle name="Normal 8 2 2 3 2 3 8 3 2" xfId="43894"/>
    <cellStyle name="Normal 8 2 2 3 2 3 8 4" xfId="28033"/>
    <cellStyle name="Normal 8 2 2 3 2 3 9" xfId="6216"/>
    <cellStyle name="Normal 8 2 2 3 2 3 9 2" xfId="14150"/>
    <cellStyle name="Normal 8 2 2 3 2 3 9 2 2" xfId="37945"/>
    <cellStyle name="Normal 8 2 2 3 2 3 9 3" xfId="22081"/>
    <cellStyle name="Normal 8 2 2 3 2 3 9 3 2" xfId="45875"/>
    <cellStyle name="Normal 8 2 2 3 2 3 9 4" xfId="30015"/>
    <cellStyle name="Normal 8 2 2 3 2 4" xfId="237"/>
    <cellStyle name="Normal 8 2 2 3 2 4 10" xfId="8217"/>
    <cellStyle name="Normal 8 2 2 3 2 4 10 2" xfId="32012"/>
    <cellStyle name="Normal 8 2 2 3 2 4 11" xfId="16148"/>
    <cellStyle name="Normal 8 2 2 3 2 4 11 2" xfId="39942"/>
    <cellStyle name="Normal 8 2 2 3 2 4 12" xfId="24081"/>
    <cellStyle name="Normal 8 2 2 3 2 4 2" xfId="238"/>
    <cellStyle name="Normal 8 2 2 3 2 4 2 10" xfId="16149"/>
    <cellStyle name="Normal 8 2 2 3 2 4 2 10 2" xfId="39943"/>
    <cellStyle name="Normal 8 2 2 3 2 4 2 11" xfId="24082"/>
    <cellStyle name="Normal 8 2 2 3 2 4 2 2" xfId="239"/>
    <cellStyle name="Normal 8 2 2 3 2 4 2 2 2" xfId="2223"/>
    <cellStyle name="Normal 8 2 2 3 2 4 2 2 2 2" xfId="10200"/>
    <cellStyle name="Normal 8 2 2 3 2 4 2 2 2 2 2" xfId="33995"/>
    <cellStyle name="Normal 8 2 2 3 2 4 2 2 2 3" xfId="18131"/>
    <cellStyle name="Normal 8 2 2 3 2 4 2 2 2 3 2" xfId="41925"/>
    <cellStyle name="Normal 8 2 2 3 2 4 2 2 2 4" xfId="26064"/>
    <cellStyle name="Normal 8 2 2 3 2 4 2 2 3" xfId="4205"/>
    <cellStyle name="Normal 8 2 2 3 2 4 2 2 3 2" xfId="12181"/>
    <cellStyle name="Normal 8 2 2 3 2 4 2 2 3 2 2" xfId="35976"/>
    <cellStyle name="Normal 8 2 2 3 2 4 2 2 3 3" xfId="20112"/>
    <cellStyle name="Normal 8 2 2 3 2 4 2 2 3 3 2" xfId="43906"/>
    <cellStyle name="Normal 8 2 2 3 2 4 2 2 3 4" xfId="28045"/>
    <cellStyle name="Normal 8 2 2 3 2 4 2 2 4" xfId="6228"/>
    <cellStyle name="Normal 8 2 2 3 2 4 2 2 4 2" xfId="14162"/>
    <cellStyle name="Normal 8 2 2 3 2 4 2 2 4 2 2" xfId="37957"/>
    <cellStyle name="Normal 8 2 2 3 2 4 2 2 4 3" xfId="22093"/>
    <cellStyle name="Normal 8 2 2 3 2 4 2 2 4 3 2" xfId="45887"/>
    <cellStyle name="Normal 8 2 2 3 2 4 2 2 4 4" xfId="30027"/>
    <cellStyle name="Normal 8 2 2 3 2 4 2 2 5" xfId="8219"/>
    <cellStyle name="Normal 8 2 2 3 2 4 2 2 5 2" xfId="32014"/>
    <cellStyle name="Normal 8 2 2 3 2 4 2 2 6" xfId="16150"/>
    <cellStyle name="Normal 8 2 2 3 2 4 2 2 6 2" xfId="39944"/>
    <cellStyle name="Normal 8 2 2 3 2 4 2 2 7" xfId="24083"/>
    <cellStyle name="Normal 8 2 2 3 2 4 2 3" xfId="240"/>
    <cellStyle name="Normal 8 2 2 3 2 4 2 3 2" xfId="2224"/>
    <cellStyle name="Normal 8 2 2 3 2 4 2 3 2 2" xfId="10201"/>
    <cellStyle name="Normal 8 2 2 3 2 4 2 3 2 2 2" xfId="33996"/>
    <cellStyle name="Normal 8 2 2 3 2 4 2 3 2 3" xfId="18132"/>
    <cellStyle name="Normal 8 2 2 3 2 4 2 3 2 3 2" xfId="41926"/>
    <cellStyle name="Normal 8 2 2 3 2 4 2 3 2 4" xfId="26065"/>
    <cellStyle name="Normal 8 2 2 3 2 4 2 3 3" xfId="4206"/>
    <cellStyle name="Normal 8 2 2 3 2 4 2 3 3 2" xfId="12182"/>
    <cellStyle name="Normal 8 2 2 3 2 4 2 3 3 2 2" xfId="35977"/>
    <cellStyle name="Normal 8 2 2 3 2 4 2 3 3 3" xfId="20113"/>
    <cellStyle name="Normal 8 2 2 3 2 4 2 3 3 3 2" xfId="43907"/>
    <cellStyle name="Normal 8 2 2 3 2 4 2 3 3 4" xfId="28046"/>
    <cellStyle name="Normal 8 2 2 3 2 4 2 3 4" xfId="6229"/>
    <cellStyle name="Normal 8 2 2 3 2 4 2 3 4 2" xfId="14163"/>
    <cellStyle name="Normal 8 2 2 3 2 4 2 3 4 2 2" xfId="37958"/>
    <cellStyle name="Normal 8 2 2 3 2 4 2 3 4 3" xfId="22094"/>
    <cellStyle name="Normal 8 2 2 3 2 4 2 3 4 3 2" xfId="45888"/>
    <cellStyle name="Normal 8 2 2 3 2 4 2 3 4 4" xfId="30028"/>
    <cellStyle name="Normal 8 2 2 3 2 4 2 3 5" xfId="8220"/>
    <cellStyle name="Normal 8 2 2 3 2 4 2 3 5 2" xfId="32015"/>
    <cellStyle name="Normal 8 2 2 3 2 4 2 3 6" xfId="16151"/>
    <cellStyle name="Normal 8 2 2 3 2 4 2 3 6 2" xfId="39945"/>
    <cellStyle name="Normal 8 2 2 3 2 4 2 3 7" xfId="24084"/>
    <cellStyle name="Normal 8 2 2 3 2 4 2 4" xfId="241"/>
    <cellStyle name="Normal 8 2 2 3 2 4 2 4 2" xfId="2225"/>
    <cellStyle name="Normal 8 2 2 3 2 4 2 4 2 2" xfId="10202"/>
    <cellStyle name="Normal 8 2 2 3 2 4 2 4 2 2 2" xfId="33997"/>
    <cellStyle name="Normal 8 2 2 3 2 4 2 4 2 3" xfId="18133"/>
    <cellStyle name="Normal 8 2 2 3 2 4 2 4 2 3 2" xfId="41927"/>
    <cellStyle name="Normal 8 2 2 3 2 4 2 4 2 4" xfId="26066"/>
    <cellStyle name="Normal 8 2 2 3 2 4 2 4 3" xfId="4207"/>
    <cellStyle name="Normal 8 2 2 3 2 4 2 4 3 2" xfId="12183"/>
    <cellStyle name="Normal 8 2 2 3 2 4 2 4 3 2 2" xfId="35978"/>
    <cellStyle name="Normal 8 2 2 3 2 4 2 4 3 3" xfId="20114"/>
    <cellStyle name="Normal 8 2 2 3 2 4 2 4 3 3 2" xfId="43908"/>
    <cellStyle name="Normal 8 2 2 3 2 4 2 4 3 4" xfId="28047"/>
    <cellStyle name="Normal 8 2 2 3 2 4 2 4 4" xfId="6230"/>
    <cellStyle name="Normal 8 2 2 3 2 4 2 4 4 2" xfId="14164"/>
    <cellStyle name="Normal 8 2 2 3 2 4 2 4 4 2 2" xfId="37959"/>
    <cellStyle name="Normal 8 2 2 3 2 4 2 4 4 3" xfId="22095"/>
    <cellStyle name="Normal 8 2 2 3 2 4 2 4 4 3 2" xfId="45889"/>
    <cellStyle name="Normal 8 2 2 3 2 4 2 4 4 4" xfId="30029"/>
    <cellStyle name="Normal 8 2 2 3 2 4 2 4 5" xfId="8221"/>
    <cellStyle name="Normal 8 2 2 3 2 4 2 4 5 2" xfId="32016"/>
    <cellStyle name="Normal 8 2 2 3 2 4 2 4 6" xfId="16152"/>
    <cellStyle name="Normal 8 2 2 3 2 4 2 4 6 2" xfId="39946"/>
    <cellStyle name="Normal 8 2 2 3 2 4 2 4 7" xfId="24085"/>
    <cellStyle name="Normal 8 2 2 3 2 4 2 5" xfId="242"/>
    <cellStyle name="Normal 8 2 2 3 2 4 2 5 2" xfId="2226"/>
    <cellStyle name="Normal 8 2 2 3 2 4 2 5 2 2" xfId="10203"/>
    <cellStyle name="Normal 8 2 2 3 2 4 2 5 2 2 2" xfId="33998"/>
    <cellStyle name="Normal 8 2 2 3 2 4 2 5 2 3" xfId="18134"/>
    <cellStyle name="Normal 8 2 2 3 2 4 2 5 2 3 2" xfId="41928"/>
    <cellStyle name="Normal 8 2 2 3 2 4 2 5 2 4" xfId="26067"/>
    <cellStyle name="Normal 8 2 2 3 2 4 2 5 3" xfId="4208"/>
    <cellStyle name="Normal 8 2 2 3 2 4 2 5 3 2" xfId="12184"/>
    <cellStyle name="Normal 8 2 2 3 2 4 2 5 3 2 2" xfId="35979"/>
    <cellStyle name="Normal 8 2 2 3 2 4 2 5 3 3" xfId="20115"/>
    <cellStyle name="Normal 8 2 2 3 2 4 2 5 3 3 2" xfId="43909"/>
    <cellStyle name="Normal 8 2 2 3 2 4 2 5 3 4" xfId="28048"/>
    <cellStyle name="Normal 8 2 2 3 2 4 2 5 4" xfId="6231"/>
    <cellStyle name="Normal 8 2 2 3 2 4 2 5 4 2" xfId="14165"/>
    <cellStyle name="Normal 8 2 2 3 2 4 2 5 4 2 2" xfId="37960"/>
    <cellStyle name="Normal 8 2 2 3 2 4 2 5 4 3" xfId="22096"/>
    <cellStyle name="Normal 8 2 2 3 2 4 2 5 4 3 2" xfId="45890"/>
    <cellStyle name="Normal 8 2 2 3 2 4 2 5 4 4" xfId="30030"/>
    <cellStyle name="Normal 8 2 2 3 2 4 2 5 5" xfId="8222"/>
    <cellStyle name="Normal 8 2 2 3 2 4 2 5 5 2" xfId="32017"/>
    <cellStyle name="Normal 8 2 2 3 2 4 2 5 6" xfId="16153"/>
    <cellStyle name="Normal 8 2 2 3 2 4 2 5 6 2" xfId="39947"/>
    <cellStyle name="Normal 8 2 2 3 2 4 2 5 7" xfId="24086"/>
    <cellStyle name="Normal 8 2 2 3 2 4 2 6" xfId="2222"/>
    <cellStyle name="Normal 8 2 2 3 2 4 2 6 2" xfId="10199"/>
    <cellStyle name="Normal 8 2 2 3 2 4 2 6 2 2" xfId="33994"/>
    <cellStyle name="Normal 8 2 2 3 2 4 2 6 3" xfId="18130"/>
    <cellStyle name="Normal 8 2 2 3 2 4 2 6 3 2" xfId="41924"/>
    <cellStyle name="Normal 8 2 2 3 2 4 2 6 4" xfId="26063"/>
    <cellStyle name="Normal 8 2 2 3 2 4 2 7" xfId="4204"/>
    <cellStyle name="Normal 8 2 2 3 2 4 2 7 2" xfId="12180"/>
    <cellStyle name="Normal 8 2 2 3 2 4 2 7 2 2" xfId="35975"/>
    <cellStyle name="Normal 8 2 2 3 2 4 2 7 3" xfId="20111"/>
    <cellStyle name="Normal 8 2 2 3 2 4 2 7 3 2" xfId="43905"/>
    <cellStyle name="Normal 8 2 2 3 2 4 2 7 4" xfId="28044"/>
    <cellStyle name="Normal 8 2 2 3 2 4 2 8" xfId="6227"/>
    <cellStyle name="Normal 8 2 2 3 2 4 2 8 2" xfId="14161"/>
    <cellStyle name="Normal 8 2 2 3 2 4 2 8 2 2" xfId="37956"/>
    <cellStyle name="Normal 8 2 2 3 2 4 2 8 3" xfId="22092"/>
    <cellStyle name="Normal 8 2 2 3 2 4 2 8 3 2" xfId="45886"/>
    <cellStyle name="Normal 8 2 2 3 2 4 2 8 4" xfId="30026"/>
    <cellStyle name="Normal 8 2 2 3 2 4 2 9" xfId="8218"/>
    <cellStyle name="Normal 8 2 2 3 2 4 2 9 2" xfId="32013"/>
    <cellStyle name="Normal 8 2 2 3 2 4 3" xfId="243"/>
    <cellStyle name="Normal 8 2 2 3 2 4 3 2" xfId="2227"/>
    <cellStyle name="Normal 8 2 2 3 2 4 3 2 2" xfId="10204"/>
    <cellStyle name="Normal 8 2 2 3 2 4 3 2 2 2" xfId="33999"/>
    <cellStyle name="Normal 8 2 2 3 2 4 3 2 3" xfId="18135"/>
    <cellStyle name="Normal 8 2 2 3 2 4 3 2 3 2" xfId="41929"/>
    <cellStyle name="Normal 8 2 2 3 2 4 3 2 4" xfId="26068"/>
    <cellStyle name="Normal 8 2 2 3 2 4 3 3" xfId="4209"/>
    <cellStyle name="Normal 8 2 2 3 2 4 3 3 2" xfId="12185"/>
    <cellStyle name="Normal 8 2 2 3 2 4 3 3 2 2" xfId="35980"/>
    <cellStyle name="Normal 8 2 2 3 2 4 3 3 3" xfId="20116"/>
    <cellStyle name="Normal 8 2 2 3 2 4 3 3 3 2" xfId="43910"/>
    <cellStyle name="Normal 8 2 2 3 2 4 3 3 4" xfId="28049"/>
    <cellStyle name="Normal 8 2 2 3 2 4 3 4" xfId="6232"/>
    <cellStyle name="Normal 8 2 2 3 2 4 3 4 2" xfId="14166"/>
    <cellStyle name="Normal 8 2 2 3 2 4 3 4 2 2" xfId="37961"/>
    <cellStyle name="Normal 8 2 2 3 2 4 3 4 3" xfId="22097"/>
    <cellStyle name="Normal 8 2 2 3 2 4 3 4 3 2" xfId="45891"/>
    <cellStyle name="Normal 8 2 2 3 2 4 3 4 4" xfId="30031"/>
    <cellStyle name="Normal 8 2 2 3 2 4 3 5" xfId="8223"/>
    <cellStyle name="Normal 8 2 2 3 2 4 3 5 2" xfId="32018"/>
    <cellStyle name="Normal 8 2 2 3 2 4 3 6" xfId="16154"/>
    <cellStyle name="Normal 8 2 2 3 2 4 3 6 2" xfId="39948"/>
    <cellStyle name="Normal 8 2 2 3 2 4 3 7" xfId="24087"/>
    <cellStyle name="Normal 8 2 2 3 2 4 4" xfId="244"/>
    <cellStyle name="Normal 8 2 2 3 2 4 4 2" xfId="2228"/>
    <cellStyle name="Normal 8 2 2 3 2 4 4 2 2" xfId="10205"/>
    <cellStyle name="Normal 8 2 2 3 2 4 4 2 2 2" xfId="34000"/>
    <cellStyle name="Normal 8 2 2 3 2 4 4 2 3" xfId="18136"/>
    <cellStyle name="Normal 8 2 2 3 2 4 4 2 3 2" xfId="41930"/>
    <cellStyle name="Normal 8 2 2 3 2 4 4 2 4" xfId="26069"/>
    <cellStyle name="Normal 8 2 2 3 2 4 4 3" xfId="4210"/>
    <cellStyle name="Normal 8 2 2 3 2 4 4 3 2" xfId="12186"/>
    <cellStyle name="Normal 8 2 2 3 2 4 4 3 2 2" xfId="35981"/>
    <cellStyle name="Normal 8 2 2 3 2 4 4 3 3" xfId="20117"/>
    <cellStyle name="Normal 8 2 2 3 2 4 4 3 3 2" xfId="43911"/>
    <cellStyle name="Normal 8 2 2 3 2 4 4 3 4" xfId="28050"/>
    <cellStyle name="Normal 8 2 2 3 2 4 4 4" xfId="6233"/>
    <cellStyle name="Normal 8 2 2 3 2 4 4 4 2" xfId="14167"/>
    <cellStyle name="Normal 8 2 2 3 2 4 4 4 2 2" xfId="37962"/>
    <cellStyle name="Normal 8 2 2 3 2 4 4 4 3" xfId="22098"/>
    <cellStyle name="Normal 8 2 2 3 2 4 4 4 3 2" xfId="45892"/>
    <cellStyle name="Normal 8 2 2 3 2 4 4 4 4" xfId="30032"/>
    <cellStyle name="Normal 8 2 2 3 2 4 4 5" xfId="8224"/>
    <cellStyle name="Normal 8 2 2 3 2 4 4 5 2" xfId="32019"/>
    <cellStyle name="Normal 8 2 2 3 2 4 4 6" xfId="16155"/>
    <cellStyle name="Normal 8 2 2 3 2 4 4 6 2" xfId="39949"/>
    <cellStyle name="Normal 8 2 2 3 2 4 4 7" xfId="24088"/>
    <cellStyle name="Normal 8 2 2 3 2 4 5" xfId="245"/>
    <cellStyle name="Normal 8 2 2 3 2 4 5 2" xfId="2229"/>
    <cellStyle name="Normal 8 2 2 3 2 4 5 2 2" xfId="10206"/>
    <cellStyle name="Normal 8 2 2 3 2 4 5 2 2 2" xfId="34001"/>
    <cellStyle name="Normal 8 2 2 3 2 4 5 2 3" xfId="18137"/>
    <cellStyle name="Normal 8 2 2 3 2 4 5 2 3 2" xfId="41931"/>
    <cellStyle name="Normal 8 2 2 3 2 4 5 2 4" xfId="26070"/>
    <cellStyle name="Normal 8 2 2 3 2 4 5 3" xfId="4211"/>
    <cellStyle name="Normal 8 2 2 3 2 4 5 3 2" xfId="12187"/>
    <cellStyle name="Normal 8 2 2 3 2 4 5 3 2 2" xfId="35982"/>
    <cellStyle name="Normal 8 2 2 3 2 4 5 3 3" xfId="20118"/>
    <cellStyle name="Normal 8 2 2 3 2 4 5 3 3 2" xfId="43912"/>
    <cellStyle name="Normal 8 2 2 3 2 4 5 3 4" xfId="28051"/>
    <cellStyle name="Normal 8 2 2 3 2 4 5 4" xfId="6234"/>
    <cellStyle name="Normal 8 2 2 3 2 4 5 4 2" xfId="14168"/>
    <cellStyle name="Normal 8 2 2 3 2 4 5 4 2 2" xfId="37963"/>
    <cellStyle name="Normal 8 2 2 3 2 4 5 4 3" xfId="22099"/>
    <cellStyle name="Normal 8 2 2 3 2 4 5 4 3 2" xfId="45893"/>
    <cellStyle name="Normal 8 2 2 3 2 4 5 4 4" xfId="30033"/>
    <cellStyle name="Normal 8 2 2 3 2 4 5 5" xfId="8225"/>
    <cellStyle name="Normal 8 2 2 3 2 4 5 5 2" xfId="32020"/>
    <cellStyle name="Normal 8 2 2 3 2 4 5 6" xfId="16156"/>
    <cellStyle name="Normal 8 2 2 3 2 4 5 6 2" xfId="39950"/>
    <cellStyle name="Normal 8 2 2 3 2 4 5 7" xfId="24089"/>
    <cellStyle name="Normal 8 2 2 3 2 4 6" xfId="246"/>
    <cellStyle name="Normal 8 2 2 3 2 4 6 2" xfId="2230"/>
    <cellStyle name="Normal 8 2 2 3 2 4 6 2 2" xfId="10207"/>
    <cellStyle name="Normal 8 2 2 3 2 4 6 2 2 2" xfId="34002"/>
    <cellStyle name="Normal 8 2 2 3 2 4 6 2 3" xfId="18138"/>
    <cellStyle name="Normal 8 2 2 3 2 4 6 2 3 2" xfId="41932"/>
    <cellStyle name="Normal 8 2 2 3 2 4 6 2 4" xfId="26071"/>
    <cellStyle name="Normal 8 2 2 3 2 4 6 3" xfId="4212"/>
    <cellStyle name="Normal 8 2 2 3 2 4 6 3 2" xfId="12188"/>
    <cellStyle name="Normal 8 2 2 3 2 4 6 3 2 2" xfId="35983"/>
    <cellStyle name="Normal 8 2 2 3 2 4 6 3 3" xfId="20119"/>
    <cellStyle name="Normal 8 2 2 3 2 4 6 3 3 2" xfId="43913"/>
    <cellStyle name="Normal 8 2 2 3 2 4 6 3 4" xfId="28052"/>
    <cellStyle name="Normal 8 2 2 3 2 4 6 4" xfId="6235"/>
    <cellStyle name="Normal 8 2 2 3 2 4 6 4 2" xfId="14169"/>
    <cellStyle name="Normal 8 2 2 3 2 4 6 4 2 2" xfId="37964"/>
    <cellStyle name="Normal 8 2 2 3 2 4 6 4 3" xfId="22100"/>
    <cellStyle name="Normal 8 2 2 3 2 4 6 4 3 2" xfId="45894"/>
    <cellStyle name="Normal 8 2 2 3 2 4 6 4 4" xfId="30034"/>
    <cellStyle name="Normal 8 2 2 3 2 4 6 5" xfId="8226"/>
    <cellStyle name="Normal 8 2 2 3 2 4 6 5 2" xfId="32021"/>
    <cellStyle name="Normal 8 2 2 3 2 4 6 6" xfId="16157"/>
    <cellStyle name="Normal 8 2 2 3 2 4 6 6 2" xfId="39951"/>
    <cellStyle name="Normal 8 2 2 3 2 4 6 7" xfId="24090"/>
    <cellStyle name="Normal 8 2 2 3 2 4 7" xfId="2221"/>
    <cellStyle name="Normal 8 2 2 3 2 4 7 2" xfId="10198"/>
    <cellStyle name="Normal 8 2 2 3 2 4 7 2 2" xfId="33993"/>
    <cellStyle name="Normal 8 2 2 3 2 4 7 3" xfId="18129"/>
    <cellStyle name="Normal 8 2 2 3 2 4 7 3 2" xfId="41923"/>
    <cellStyle name="Normal 8 2 2 3 2 4 7 4" xfId="26062"/>
    <cellStyle name="Normal 8 2 2 3 2 4 8" xfId="4203"/>
    <cellStyle name="Normal 8 2 2 3 2 4 8 2" xfId="12179"/>
    <cellStyle name="Normal 8 2 2 3 2 4 8 2 2" xfId="35974"/>
    <cellStyle name="Normal 8 2 2 3 2 4 8 3" xfId="20110"/>
    <cellStyle name="Normal 8 2 2 3 2 4 8 3 2" xfId="43904"/>
    <cellStyle name="Normal 8 2 2 3 2 4 8 4" xfId="28043"/>
    <cellStyle name="Normal 8 2 2 3 2 4 9" xfId="6226"/>
    <cellStyle name="Normal 8 2 2 3 2 4 9 2" xfId="14160"/>
    <cellStyle name="Normal 8 2 2 3 2 4 9 2 2" xfId="37955"/>
    <cellStyle name="Normal 8 2 2 3 2 4 9 3" xfId="22091"/>
    <cellStyle name="Normal 8 2 2 3 2 4 9 3 2" xfId="45885"/>
    <cellStyle name="Normal 8 2 2 3 2 4 9 4" xfId="30025"/>
    <cellStyle name="Normal 8 2 2 3 2 5" xfId="247"/>
    <cellStyle name="Normal 8 2 2 3 2 5 10" xfId="8227"/>
    <cellStyle name="Normal 8 2 2 3 2 5 10 2" xfId="32022"/>
    <cellStyle name="Normal 8 2 2 3 2 5 11" xfId="16158"/>
    <cellStyle name="Normal 8 2 2 3 2 5 11 2" xfId="39952"/>
    <cellStyle name="Normal 8 2 2 3 2 5 12" xfId="24091"/>
    <cellStyle name="Normal 8 2 2 3 2 5 2" xfId="248"/>
    <cellStyle name="Normal 8 2 2 3 2 5 2 10" xfId="16159"/>
    <cellStyle name="Normal 8 2 2 3 2 5 2 10 2" xfId="39953"/>
    <cellStyle name="Normal 8 2 2 3 2 5 2 11" xfId="24092"/>
    <cellStyle name="Normal 8 2 2 3 2 5 2 2" xfId="249"/>
    <cellStyle name="Normal 8 2 2 3 2 5 2 2 2" xfId="2233"/>
    <cellStyle name="Normal 8 2 2 3 2 5 2 2 2 2" xfId="10210"/>
    <cellStyle name="Normal 8 2 2 3 2 5 2 2 2 2 2" xfId="34005"/>
    <cellStyle name="Normal 8 2 2 3 2 5 2 2 2 3" xfId="18141"/>
    <cellStyle name="Normal 8 2 2 3 2 5 2 2 2 3 2" xfId="41935"/>
    <cellStyle name="Normal 8 2 2 3 2 5 2 2 2 4" xfId="26074"/>
    <cellStyle name="Normal 8 2 2 3 2 5 2 2 3" xfId="4215"/>
    <cellStyle name="Normal 8 2 2 3 2 5 2 2 3 2" xfId="12191"/>
    <cellStyle name="Normal 8 2 2 3 2 5 2 2 3 2 2" xfId="35986"/>
    <cellStyle name="Normal 8 2 2 3 2 5 2 2 3 3" xfId="20122"/>
    <cellStyle name="Normal 8 2 2 3 2 5 2 2 3 3 2" xfId="43916"/>
    <cellStyle name="Normal 8 2 2 3 2 5 2 2 3 4" xfId="28055"/>
    <cellStyle name="Normal 8 2 2 3 2 5 2 2 4" xfId="6238"/>
    <cellStyle name="Normal 8 2 2 3 2 5 2 2 4 2" xfId="14172"/>
    <cellStyle name="Normal 8 2 2 3 2 5 2 2 4 2 2" xfId="37967"/>
    <cellStyle name="Normal 8 2 2 3 2 5 2 2 4 3" xfId="22103"/>
    <cellStyle name="Normal 8 2 2 3 2 5 2 2 4 3 2" xfId="45897"/>
    <cellStyle name="Normal 8 2 2 3 2 5 2 2 4 4" xfId="30037"/>
    <cellStyle name="Normal 8 2 2 3 2 5 2 2 5" xfId="8229"/>
    <cellStyle name="Normal 8 2 2 3 2 5 2 2 5 2" xfId="32024"/>
    <cellStyle name="Normal 8 2 2 3 2 5 2 2 6" xfId="16160"/>
    <cellStyle name="Normal 8 2 2 3 2 5 2 2 6 2" xfId="39954"/>
    <cellStyle name="Normal 8 2 2 3 2 5 2 2 7" xfId="24093"/>
    <cellStyle name="Normal 8 2 2 3 2 5 2 3" xfId="250"/>
    <cellStyle name="Normal 8 2 2 3 2 5 2 3 2" xfId="2234"/>
    <cellStyle name="Normal 8 2 2 3 2 5 2 3 2 2" xfId="10211"/>
    <cellStyle name="Normal 8 2 2 3 2 5 2 3 2 2 2" xfId="34006"/>
    <cellStyle name="Normal 8 2 2 3 2 5 2 3 2 3" xfId="18142"/>
    <cellStyle name="Normal 8 2 2 3 2 5 2 3 2 3 2" xfId="41936"/>
    <cellStyle name="Normal 8 2 2 3 2 5 2 3 2 4" xfId="26075"/>
    <cellStyle name="Normal 8 2 2 3 2 5 2 3 3" xfId="4216"/>
    <cellStyle name="Normal 8 2 2 3 2 5 2 3 3 2" xfId="12192"/>
    <cellStyle name="Normal 8 2 2 3 2 5 2 3 3 2 2" xfId="35987"/>
    <cellStyle name="Normal 8 2 2 3 2 5 2 3 3 3" xfId="20123"/>
    <cellStyle name="Normal 8 2 2 3 2 5 2 3 3 3 2" xfId="43917"/>
    <cellStyle name="Normal 8 2 2 3 2 5 2 3 3 4" xfId="28056"/>
    <cellStyle name="Normal 8 2 2 3 2 5 2 3 4" xfId="6239"/>
    <cellStyle name="Normal 8 2 2 3 2 5 2 3 4 2" xfId="14173"/>
    <cellStyle name="Normal 8 2 2 3 2 5 2 3 4 2 2" xfId="37968"/>
    <cellStyle name="Normal 8 2 2 3 2 5 2 3 4 3" xfId="22104"/>
    <cellStyle name="Normal 8 2 2 3 2 5 2 3 4 3 2" xfId="45898"/>
    <cellStyle name="Normal 8 2 2 3 2 5 2 3 4 4" xfId="30038"/>
    <cellStyle name="Normal 8 2 2 3 2 5 2 3 5" xfId="8230"/>
    <cellStyle name="Normal 8 2 2 3 2 5 2 3 5 2" xfId="32025"/>
    <cellStyle name="Normal 8 2 2 3 2 5 2 3 6" xfId="16161"/>
    <cellStyle name="Normal 8 2 2 3 2 5 2 3 6 2" xfId="39955"/>
    <cellStyle name="Normal 8 2 2 3 2 5 2 3 7" xfId="24094"/>
    <cellStyle name="Normal 8 2 2 3 2 5 2 4" xfId="251"/>
    <cellStyle name="Normal 8 2 2 3 2 5 2 4 2" xfId="2235"/>
    <cellStyle name="Normal 8 2 2 3 2 5 2 4 2 2" xfId="10212"/>
    <cellStyle name="Normal 8 2 2 3 2 5 2 4 2 2 2" xfId="34007"/>
    <cellStyle name="Normal 8 2 2 3 2 5 2 4 2 3" xfId="18143"/>
    <cellStyle name="Normal 8 2 2 3 2 5 2 4 2 3 2" xfId="41937"/>
    <cellStyle name="Normal 8 2 2 3 2 5 2 4 2 4" xfId="26076"/>
    <cellStyle name="Normal 8 2 2 3 2 5 2 4 3" xfId="4217"/>
    <cellStyle name="Normal 8 2 2 3 2 5 2 4 3 2" xfId="12193"/>
    <cellStyle name="Normal 8 2 2 3 2 5 2 4 3 2 2" xfId="35988"/>
    <cellStyle name="Normal 8 2 2 3 2 5 2 4 3 3" xfId="20124"/>
    <cellStyle name="Normal 8 2 2 3 2 5 2 4 3 3 2" xfId="43918"/>
    <cellStyle name="Normal 8 2 2 3 2 5 2 4 3 4" xfId="28057"/>
    <cellStyle name="Normal 8 2 2 3 2 5 2 4 4" xfId="6240"/>
    <cellStyle name="Normal 8 2 2 3 2 5 2 4 4 2" xfId="14174"/>
    <cellStyle name="Normal 8 2 2 3 2 5 2 4 4 2 2" xfId="37969"/>
    <cellStyle name="Normal 8 2 2 3 2 5 2 4 4 3" xfId="22105"/>
    <cellStyle name="Normal 8 2 2 3 2 5 2 4 4 3 2" xfId="45899"/>
    <cellStyle name="Normal 8 2 2 3 2 5 2 4 4 4" xfId="30039"/>
    <cellStyle name="Normal 8 2 2 3 2 5 2 4 5" xfId="8231"/>
    <cellStyle name="Normal 8 2 2 3 2 5 2 4 5 2" xfId="32026"/>
    <cellStyle name="Normal 8 2 2 3 2 5 2 4 6" xfId="16162"/>
    <cellStyle name="Normal 8 2 2 3 2 5 2 4 6 2" xfId="39956"/>
    <cellStyle name="Normal 8 2 2 3 2 5 2 4 7" xfId="24095"/>
    <cellStyle name="Normal 8 2 2 3 2 5 2 5" xfId="252"/>
    <cellStyle name="Normal 8 2 2 3 2 5 2 5 2" xfId="2236"/>
    <cellStyle name="Normal 8 2 2 3 2 5 2 5 2 2" xfId="10213"/>
    <cellStyle name="Normal 8 2 2 3 2 5 2 5 2 2 2" xfId="34008"/>
    <cellStyle name="Normal 8 2 2 3 2 5 2 5 2 3" xfId="18144"/>
    <cellStyle name="Normal 8 2 2 3 2 5 2 5 2 3 2" xfId="41938"/>
    <cellStyle name="Normal 8 2 2 3 2 5 2 5 2 4" xfId="26077"/>
    <cellStyle name="Normal 8 2 2 3 2 5 2 5 3" xfId="4218"/>
    <cellStyle name="Normal 8 2 2 3 2 5 2 5 3 2" xfId="12194"/>
    <cellStyle name="Normal 8 2 2 3 2 5 2 5 3 2 2" xfId="35989"/>
    <cellStyle name="Normal 8 2 2 3 2 5 2 5 3 3" xfId="20125"/>
    <cellStyle name="Normal 8 2 2 3 2 5 2 5 3 3 2" xfId="43919"/>
    <cellStyle name="Normal 8 2 2 3 2 5 2 5 3 4" xfId="28058"/>
    <cellStyle name="Normal 8 2 2 3 2 5 2 5 4" xfId="6241"/>
    <cellStyle name="Normal 8 2 2 3 2 5 2 5 4 2" xfId="14175"/>
    <cellStyle name="Normal 8 2 2 3 2 5 2 5 4 2 2" xfId="37970"/>
    <cellStyle name="Normal 8 2 2 3 2 5 2 5 4 3" xfId="22106"/>
    <cellStyle name="Normal 8 2 2 3 2 5 2 5 4 3 2" xfId="45900"/>
    <cellStyle name="Normal 8 2 2 3 2 5 2 5 4 4" xfId="30040"/>
    <cellStyle name="Normal 8 2 2 3 2 5 2 5 5" xfId="8232"/>
    <cellStyle name="Normal 8 2 2 3 2 5 2 5 5 2" xfId="32027"/>
    <cellStyle name="Normal 8 2 2 3 2 5 2 5 6" xfId="16163"/>
    <cellStyle name="Normal 8 2 2 3 2 5 2 5 6 2" xfId="39957"/>
    <cellStyle name="Normal 8 2 2 3 2 5 2 5 7" xfId="24096"/>
    <cellStyle name="Normal 8 2 2 3 2 5 2 6" xfId="2232"/>
    <cellStyle name="Normal 8 2 2 3 2 5 2 6 2" xfId="10209"/>
    <cellStyle name="Normal 8 2 2 3 2 5 2 6 2 2" xfId="34004"/>
    <cellStyle name="Normal 8 2 2 3 2 5 2 6 3" xfId="18140"/>
    <cellStyle name="Normal 8 2 2 3 2 5 2 6 3 2" xfId="41934"/>
    <cellStyle name="Normal 8 2 2 3 2 5 2 6 4" xfId="26073"/>
    <cellStyle name="Normal 8 2 2 3 2 5 2 7" xfId="4214"/>
    <cellStyle name="Normal 8 2 2 3 2 5 2 7 2" xfId="12190"/>
    <cellStyle name="Normal 8 2 2 3 2 5 2 7 2 2" xfId="35985"/>
    <cellStyle name="Normal 8 2 2 3 2 5 2 7 3" xfId="20121"/>
    <cellStyle name="Normal 8 2 2 3 2 5 2 7 3 2" xfId="43915"/>
    <cellStyle name="Normal 8 2 2 3 2 5 2 7 4" xfId="28054"/>
    <cellStyle name="Normal 8 2 2 3 2 5 2 8" xfId="6237"/>
    <cellStyle name="Normal 8 2 2 3 2 5 2 8 2" xfId="14171"/>
    <cellStyle name="Normal 8 2 2 3 2 5 2 8 2 2" xfId="37966"/>
    <cellStyle name="Normal 8 2 2 3 2 5 2 8 3" xfId="22102"/>
    <cellStyle name="Normal 8 2 2 3 2 5 2 8 3 2" xfId="45896"/>
    <cellStyle name="Normal 8 2 2 3 2 5 2 8 4" xfId="30036"/>
    <cellStyle name="Normal 8 2 2 3 2 5 2 9" xfId="8228"/>
    <cellStyle name="Normal 8 2 2 3 2 5 2 9 2" xfId="32023"/>
    <cellStyle name="Normal 8 2 2 3 2 5 3" xfId="253"/>
    <cellStyle name="Normal 8 2 2 3 2 5 3 2" xfId="2237"/>
    <cellStyle name="Normal 8 2 2 3 2 5 3 2 2" xfId="10214"/>
    <cellStyle name="Normal 8 2 2 3 2 5 3 2 2 2" xfId="34009"/>
    <cellStyle name="Normal 8 2 2 3 2 5 3 2 3" xfId="18145"/>
    <cellStyle name="Normal 8 2 2 3 2 5 3 2 3 2" xfId="41939"/>
    <cellStyle name="Normal 8 2 2 3 2 5 3 2 4" xfId="26078"/>
    <cellStyle name="Normal 8 2 2 3 2 5 3 3" xfId="4219"/>
    <cellStyle name="Normal 8 2 2 3 2 5 3 3 2" xfId="12195"/>
    <cellStyle name="Normal 8 2 2 3 2 5 3 3 2 2" xfId="35990"/>
    <cellStyle name="Normal 8 2 2 3 2 5 3 3 3" xfId="20126"/>
    <cellStyle name="Normal 8 2 2 3 2 5 3 3 3 2" xfId="43920"/>
    <cellStyle name="Normal 8 2 2 3 2 5 3 3 4" xfId="28059"/>
    <cellStyle name="Normal 8 2 2 3 2 5 3 4" xfId="6242"/>
    <cellStyle name="Normal 8 2 2 3 2 5 3 4 2" xfId="14176"/>
    <cellStyle name="Normal 8 2 2 3 2 5 3 4 2 2" xfId="37971"/>
    <cellStyle name="Normal 8 2 2 3 2 5 3 4 3" xfId="22107"/>
    <cellStyle name="Normal 8 2 2 3 2 5 3 4 3 2" xfId="45901"/>
    <cellStyle name="Normal 8 2 2 3 2 5 3 4 4" xfId="30041"/>
    <cellStyle name="Normal 8 2 2 3 2 5 3 5" xfId="8233"/>
    <cellStyle name="Normal 8 2 2 3 2 5 3 5 2" xfId="32028"/>
    <cellStyle name="Normal 8 2 2 3 2 5 3 6" xfId="16164"/>
    <cellStyle name="Normal 8 2 2 3 2 5 3 6 2" xfId="39958"/>
    <cellStyle name="Normal 8 2 2 3 2 5 3 7" xfId="24097"/>
    <cellStyle name="Normal 8 2 2 3 2 5 4" xfId="254"/>
    <cellStyle name="Normal 8 2 2 3 2 5 4 2" xfId="2238"/>
    <cellStyle name="Normal 8 2 2 3 2 5 4 2 2" xfId="10215"/>
    <cellStyle name="Normal 8 2 2 3 2 5 4 2 2 2" xfId="34010"/>
    <cellStyle name="Normal 8 2 2 3 2 5 4 2 3" xfId="18146"/>
    <cellStyle name="Normal 8 2 2 3 2 5 4 2 3 2" xfId="41940"/>
    <cellStyle name="Normal 8 2 2 3 2 5 4 2 4" xfId="26079"/>
    <cellStyle name="Normal 8 2 2 3 2 5 4 3" xfId="4220"/>
    <cellStyle name="Normal 8 2 2 3 2 5 4 3 2" xfId="12196"/>
    <cellStyle name="Normal 8 2 2 3 2 5 4 3 2 2" xfId="35991"/>
    <cellStyle name="Normal 8 2 2 3 2 5 4 3 3" xfId="20127"/>
    <cellStyle name="Normal 8 2 2 3 2 5 4 3 3 2" xfId="43921"/>
    <cellStyle name="Normal 8 2 2 3 2 5 4 3 4" xfId="28060"/>
    <cellStyle name="Normal 8 2 2 3 2 5 4 4" xfId="6243"/>
    <cellStyle name="Normal 8 2 2 3 2 5 4 4 2" xfId="14177"/>
    <cellStyle name="Normal 8 2 2 3 2 5 4 4 2 2" xfId="37972"/>
    <cellStyle name="Normal 8 2 2 3 2 5 4 4 3" xfId="22108"/>
    <cellStyle name="Normal 8 2 2 3 2 5 4 4 3 2" xfId="45902"/>
    <cellStyle name="Normal 8 2 2 3 2 5 4 4 4" xfId="30042"/>
    <cellStyle name="Normal 8 2 2 3 2 5 4 5" xfId="8234"/>
    <cellStyle name="Normal 8 2 2 3 2 5 4 5 2" xfId="32029"/>
    <cellStyle name="Normal 8 2 2 3 2 5 4 6" xfId="16165"/>
    <cellStyle name="Normal 8 2 2 3 2 5 4 6 2" xfId="39959"/>
    <cellStyle name="Normal 8 2 2 3 2 5 4 7" xfId="24098"/>
    <cellStyle name="Normal 8 2 2 3 2 5 5" xfId="255"/>
    <cellStyle name="Normal 8 2 2 3 2 5 5 2" xfId="2239"/>
    <cellStyle name="Normal 8 2 2 3 2 5 5 2 2" xfId="10216"/>
    <cellStyle name="Normal 8 2 2 3 2 5 5 2 2 2" xfId="34011"/>
    <cellStyle name="Normal 8 2 2 3 2 5 5 2 3" xfId="18147"/>
    <cellStyle name="Normal 8 2 2 3 2 5 5 2 3 2" xfId="41941"/>
    <cellStyle name="Normal 8 2 2 3 2 5 5 2 4" xfId="26080"/>
    <cellStyle name="Normal 8 2 2 3 2 5 5 3" xfId="4221"/>
    <cellStyle name="Normal 8 2 2 3 2 5 5 3 2" xfId="12197"/>
    <cellStyle name="Normal 8 2 2 3 2 5 5 3 2 2" xfId="35992"/>
    <cellStyle name="Normal 8 2 2 3 2 5 5 3 3" xfId="20128"/>
    <cellStyle name="Normal 8 2 2 3 2 5 5 3 3 2" xfId="43922"/>
    <cellStyle name="Normal 8 2 2 3 2 5 5 3 4" xfId="28061"/>
    <cellStyle name="Normal 8 2 2 3 2 5 5 4" xfId="6244"/>
    <cellStyle name="Normal 8 2 2 3 2 5 5 4 2" xfId="14178"/>
    <cellStyle name="Normal 8 2 2 3 2 5 5 4 2 2" xfId="37973"/>
    <cellStyle name="Normal 8 2 2 3 2 5 5 4 3" xfId="22109"/>
    <cellStyle name="Normal 8 2 2 3 2 5 5 4 3 2" xfId="45903"/>
    <cellStyle name="Normal 8 2 2 3 2 5 5 4 4" xfId="30043"/>
    <cellStyle name="Normal 8 2 2 3 2 5 5 5" xfId="8235"/>
    <cellStyle name="Normal 8 2 2 3 2 5 5 5 2" xfId="32030"/>
    <cellStyle name="Normal 8 2 2 3 2 5 5 6" xfId="16166"/>
    <cellStyle name="Normal 8 2 2 3 2 5 5 6 2" xfId="39960"/>
    <cellStyle name="Normal 8 2 2 3 2 5 5 7" xfId="24099"/>
    <cellStyle name="Normal 8 2 2 3 2 5 6" xfId="256"/>
    <cellStyle name="Normal 8 2 2 3 2 5 6 2" xfId="2240"/>
    <cellStyle name="Normal 8 2 2 3 2 5 6 2 2" xfId="10217"/>
    <cellStyle name="Normal 8 2 2 3 2 5 6 2 2 2" xfId="34012"/>
    <cellStyle name="Normal 8 2 2 3 2 5 6 2 3" xfId="18148"/>
    <cellStyle name="Normal 8 2 2 3 2 5 6 2 3 2" xfId="41942"/>
    <cellStyle name="Normal 8 2 2 3 2 5 6 2 4" xfId="26081"/>
    <cellStyle name="Normal 8 2 2 3 2 5 6 3" xfId="4222"/>
    <cellStyle name="Normal 8 2 2 3 2 5 6 3 2" xfId="12198"/>
    <cellStyle name="Normal 8 2 2 3 2 5 6 3 2 2" xfId="35993"/>
    <cellStyle name="Normal 8 2 2 3 2 5 6 3 3" xfId="20129"/>
    <cellStyle name="Normal 8 2 2 3 2 5 6 3 3 2" xfId="43923"/>
    <cellStyle name="Normal 8 2 2 3 2 5 6 3 4" xfId="28062"/>
    <cellStyle name="Normal 8 2 2 3 2 5 6 4" xfId="6245"/>
    <cellStyle name="Normal 8 2 2 3 2 5 6 4 2" xfId="14179"/>
    <cellStyle name="Normal 8 2 2 3 2 5 6 4 2 2" xfId="37974"/>
    <cellStyle name="Normal 8 2 2 3 2 5 6 4 3" xfId="22110"/>
    <cellStyle name="Normal 8 2 2 3 2 5 6 4 3 2" xfId="45904"/>
    <cellStyle name="Normal 8 2 2 3 2 5 6 4 4" xfId="30044"/>
    <cellStyle name="Normal 8 2 2 3 2 5 6 5" xfId="8236"/>
    <cellStyle name="Normal 8 2 2 3 2 5 6 5 2" xfId="32031"/>
    <cellStyle name="Normal 8 2 2 3 2 5 6 6" xfId="16167"/>
    <cellStyle name="Normal 8 2 2 3 2 5 6 6 2" xfId="39961"/>
    <cellStyle name="Normal 8 2 2 3 2 5 6 7" xfId="24100"/>
    <cellStyle name="Normal 8 2 2 3 2 5 7" xfId="2231"/>
    <cellStyle name="Normal 8 2 2 3 2 5 7 2" xfId="10208"/>
    <cellStyle name="Normal 8 2 2 3 2 5 7 2 2" xfId="34003"/>
    <cellStyle name="Normal 8 2 2 3 2 5 7 3" xfId="18139"/>
    <cellStyle name="Normal 8 2 2 3 2 5 7 3 2" xfId="41933"/>
    <cellStyle name="Normal 8 2 2 3 2 5 7 4" xfId="26072"/>
    <cellStyle name="Normal 8 2 2 3 2 5 8" xfId="4213"/>
    <cellStyle name="Normal 8 2 2 3 2 5 8 2" xfId="12189"/>
    <cellStyle name="Normal 8 2 2 3 2 5 8 2 2" xfId="35984"/>
    <cellStyle name="Normal 8 2 2 3 2 5 8 3" xfId="20120"/>
    <cellStyle name="Normal 8 2 2 3 2 5 8 3 2" xfId="43914"/>
    <cellStyle name="Normal 8 2 2 3 2 5 8 4" xfId="28053"/>
    <cellStyle name="Normal 8 2 2 3 2 5 9" xfId="6236"/>
    <cellStyle name="Normal 8 2 2 3 2 5 9 2" xfId="14170"/>
    <cellStyle name="Normal 8 2 2 3 2 5 9 2 2" xfId="37965"/>
    <cellStyle name="Normal 8 2 2 3 2 5 9 3" xfId="22101"/>
    <cellStyle name="Normal 8 2 2 3 2 5 9 3 2" xfId="45895"/>
    <cellStyle name="Normal 8 2 2 3 2 5 9 4" xfId="30035"/>
    <cellStyle name="Normal 8 2 2 3 2 6" xfId="257"/>
    <cellStyle name="Normal 8 2 2 3 2 6 10" xfId="16168"/>
    <cellStyle name="Normal 8 2 2 3 2 6 10 2" xfId="39962"/>
    <cellStyle name="Normal 8 2 2 3 2 6 11" xfId="24101"/>
    <cellStyle name="Normal 8 2 2 3 2 6 2" xfId="258"/>
    <cellStyle name="Normal 8 2 2 3 2 6 2 2" xfId="2242"/>
    <cellStyle name="Normal 8 2 2 3 2 6 2 2 2" xfId="10219"/>
    <cellStyle name="Normal 8 2 2 3 2 6 2 2 2 2" xfId="34014"/>
    <cellStyle name="Normal 8 2 2 3 2 6 2 2 3" xfId="18150"/>
    <cellStyle name="Normal 8 2 2 3 2 6 2 2 3 2" xfId="41944"/>
    <cellStyle name="Normal 8 2 2 3 2 6 2 2 4" xfId="26083"/>
    <cellStyle name="Normal 8 2 2 3 2 6 2 3" xfId="4224"/>
    <cellStyle name="Normal 8 2 2 3 2 6 2 3 2" xfId="12200"/>
    <cellStyle name="Normal 8 2 2 3 2 6 2 3 2 2" xfId="35995"/>
    <cellStyle name="Normal 8 2 2 3 2 6 2 3 3" xfId="20131"/>
    <cellStyle name="Normal 8 2 2 3 2 6 2 3 3 2" xfId="43925"/>
    <cellStyle name="Normal 8 2 2 3 2 6 2 3 4" xfId="28064"/>
    <cellStyle name="Normal 8 2 2 3 2 6 2 4" xfId="6247"/>
    <cellStyle name="Normal 8 2 2 3 2 6 2 4 2" xfId="14181"/>
    <cellStyle name="Normal 8 2 2 3 2 6 2 4 2 2" xfId="37976"/>
    <cellStyle name="Normal 8 2 2 3 2 6 2 4 3" xfId="22112"/>
    <cellStyle name="Normal 8 2 2 3 2 6 2 4 3 2" xfId="45906"/>
    <cellStyle name="Normal 8 2 2 3 2 6 2 4 4" xfId="30046"/>
    <cellStyle name="Normal 8 2 2 3 2 6 2 5" xfId="8238"/>
    <cellStyle name="Normal 8 2 2 3 2 6 2 5 2" xfId="32033"/>
    <cellStyle name="Normal 8 2 2 3 2 6 2 6" xfId="16169"/>
    <cellStyle name="Normal 8 2 2 3 2 6 2 6 2" xfId="39963"/>
    <cellStyle name="Normal 8 2 2 3 2 6 2 7" xfId="24102"/>
    <cellStyle name="Normal 8 2 2 3 2 6 3" xfId="259"/>
    <cellStyle name="Normal 8 2 2 3 2 6 3 2" xfId="2243"/>
    <cellStyle name="Normal 8 2 2 3 2 6 3 2 2" xfId="10220"/>
    <cellStyle name="Normal 8 2 2 3 2 6 3 2 2 2" xfId="34015"/>
    <cellStyle name="Normal 8 2 2 3 2 6 3 2 3" xfId="18151"/>
    <cellStyle name="Normal 8 2 2 3 2 6 3 2 3 2" xfId="41945"/>
    <cellStyle name="Normal 8 2 2 3 2 6 3 2 4" xfId="26084"/>
    <cellStyle name="Normal 8 2 2 3 2 6 3 3" xfId="4225"/>
    <cellStyle name="Normal 8 2 2 3 2 6 3 3 2" xfId="12201"/>
    <cellStyle name="Normal 8 2 2 3 2 6 3 3 2 2" xfId="35996"/>
    <cellStyle name="Normal 8 2 2 3 2 6 3 3 3" xfId="20132"/>
    <cellStyle name="Normal 8 2 2 3 2 6 3 3 3 2" xfId="43926"/>
    <cellStyle name="Normal 8 2 2 3 2 6 3 3 4" xfId="28065"/>
    <cellStyle name="Normal 8 2 2 3 2 6 3 4" xfId="6248"/>
    <cellStyle name="Normal 8 2 2 3 2 6 3 4 2" xfId="14182"/>
    <cellStyle name="Normal 8 2 2 3 2 6 3 4 2 2" xfId="37977"/>
    <cellStyle name="Normal 8 2 2 3 2 6 3 4 3" xfId="22113"/>
    <cellStyle name="Normal 8 2 2 3 2 6 3 4 3 2" xfId="45907"/>
    <cellStyle name="Normal 8 2 2 3 2 6 3 4 4" xfId="30047"/>
    <cellStyle name="Normal 8 2 2 3 2 6 3 5" xfId="8239"/>
    <cellStyle name="Normal 8 2 2 3 2 6 3 5 2" xfId="32034"/>
    <cellStyle name="Normal 8 2 2 3 2 6 3 6" xfId="16170"/>
    <cellStyle name="Normal 8 2 2 3 2 6 3 6 2" xfId="39964"/>
    <cellStyle name="Normal 8 2 2 3 2 6 3 7" xfId="24103"/>
    <cellStyle name="Normal 8 2 2 3 2 6 4" xfId="260"/>
    <cellStyle name="Normal 8 2 2 3 2 6 4 2" xfId="2244"/>
    <cellStyle name="Normal 8 2 2 3 2 6 4 2 2" xfId="10221"/>
    <cellStyle name="Normal 8 2 2 3 2 6 4 2 2 2" xfId="34016"/>
    <cellStyle name="Normal 8 2 2 3 2 6 4 2 3" xfId="18152"/>
    <cellStyle name="Normal 8 2 2 3 2 6 4 2 3 2" xfId="41946"/>
    <cellStyle name="Normal 8 2 2 3 2 6 4 2 4" xfId="26085"/>
    <cellStyle name="Normal 8 2 2 3 2 6 4 3" xfId="4226"/>
    <cellStyle name="Normal 8 2 2 3 2 6 4 3 2" xfId="12202"/>
    <cellStyle name="Normal 8 2 2 3 2 6 4 3 2 2" xfId="35997"/>
    <cellStyle name="Normal 8 2 2 3 2 6 4 3 3" xfId="20133"/>
    <cellStyle name="Normal 8 2 2 3 2 6 4 3 3 2" xfId="43927"/>
    <cellStyle name="Normal 8 2 2 3 2 6 4 3 4" xfId="28066"/>
    <cellStyle name="Normal 8 2 2 3 2 6 4 4" xfId="6249"/>
    <cellStyle name="Normal 8 2 2 3 2 6 4 4 2" xfId="14183"/>
    <cellStyle name="Normal 8 2 2 3 2 6 4 4 2 2" xfId="37978"/>
    <cellStyle name="Normal 8 2 2 3 2 6 4 4 3" xfId="22114"/>
    <cellStyle name="Normal 8 2 2 3 2 6 4 4 3 2" xfId="45908"/>
    <cellStyle name="Normal 8 2 2 3 2 6 4 4 4" xfId="30048"/>
    <cellStyle name="Normal 8 2 2 3 2 6 4 5" xfId="8240"/>
    <cellStyle name="Normal 8 2 2 3 2 6 4 5 2" xfId="32035"/>
    <cellStyle name="Normal 8 2 2 3 2 6 4 6" xfId="16171"/>
    <cellStyle name="Normal 8 2 2 3 2 6 4 6 2" xfId="39965"/>
    <cellStyle name="Normal 8 2 2 3 2 6 4 7" xfId="24104"/>
    <cellStyle name="Normal 8 2 2 3 2 6 5" xfId="261"/>
    <cellStyle name="Normal 8 2 2 3 2 6 5 2" xfId="2245"/>
    <cellStyle name="Normal 8 2 2 3 2 6 5 2 2" xfId="10222"/>
    <cellStyle name="Normal 8 2 2 3 2 6 5 2 2 2" xfId="34017"/>
    <cellStyle name="Normal 8 2 2 3 2 6 5 2 3" xfId="18153"/>
    <cellStyle name="Normal 8 2 2 3 2 6 5 2 3 2" xfId="41947"/>
    <cellStyle name="Normal 8 2 2 3 2 6 5 2 4" xfId="26086"/>
    <cellStyle name="Normal 8 2 2 3 2 6 5 3" xfId="4227"/>
    <cellStyle name="Normal 8 2 2 3 2 6 5 3 2" xfId="12203"/>
    <cellStyle name="Normal 8 2 2 3 2 6 5 3 2 2" xfId="35998"/>
    <cellStyle name="Normal 8 2 2 3 2 6 5 3 3" xfId="20134"/>
    <cellStyle name="Normal 8 2 2 3 2 6 5 3 3 2" xfId="43928"/>
    <cellStyle name="Normal 8 2 2 3 2 6 5 3 4" xfId="28067"/>
    <cellStyle name="Normal 8 2 2 3 2 6 5 4" xfId="6250"/>
    <cellStyle name="Normal 8 2 2 3 2 6 5 4 2" xfId="14184"/>
    <cellStyle name="Normal 8 2 2 3 2 6 5 4 2 2" xfId="37979"/>
    <cellStyle name="Normal 8 2 2 3 2 6 5 4 3" xfId="22115"/>
    <cellStyle name="Normal 8 2 2 3 2 6 5 4 3 2" xfId="45909"/>
    <cellStyle name="Normal 8 2 2 3 2 6 5 4 4" xfId="30049"/>
    <cellStyle name="Normal 8 2 2 3 2 6 5 5" xfId="8241"/>
    <cellStyle name="Normal 8 2 2 3 2 6 5 5 2" xfId="32036"/>
    <cellStyle name="Normal 8 2 2 3 2 6 5 6" xfId="16172"/>
    <cellStyle name="Normal 8 2 2 3 2 6 5 6 2" xfId="39966"/>
    <cellStyle name="Normal 8 2 2 3 2 6 5 7" xfId="24105"/>
    <cellStyle name="Normal 8 2 2 3 2 6 6" xfId="2241"/>
    <cellStyle name="Normal 8 2 2 3 2 6 6 2" xfId="10218"/>
    <cellStyle name="Normal 8 2 2 3 2 6 6 2 2" xfId="34013"/>
    <cellStyle name="Normal 8 2 2 3 2 6 6 3" xfId="18149"/>
    <cellStyle name="Normal 8 2 2 3 2 6 6 3 2" xfId="41943"/>
    <cellStyle name="Normal 8 2 2 3 2 6 6 4" xfId="26082"/>
    <cellStyle name="Normal 8 2 2 3 2 6 7" xfId="4223"/>
    <cellStyle name="Normal 8 2 2 3 2 6 7 2" xfId="12199"/>
    <cellStyle name="Normal 8 2 2 3 2 6 7 2 2" xfId="35994"/>
    <cellStyle name="Normal 8 2 2 3 2 6 7 3" xfId="20130"/>
    <cellStyle name="Normal 8 2 2 3 2 6 7 3 2" xfId="43924"/>
    <cellStyle name="Normal 8 2 2 3 2 6 7 4" xfId="28063"/>
    <cellStyle name="Normal 8 2 2 3 2 6 8" xfId="6246"/>
    <cellStyle name="Normal 8 2 2 3 2 6 8 2" xfId="14180"/>
    <cellStyle name="Normal 8 2 2 3 2 6 8 2 2" xfId="37975"/>
    <cellStyle name="Normal 8 2 2 3 2 6 8 3" xfId="22111"/>
    <cellStyle name="Normal 8 2 2 3 2 6 8 3 2" xfId="45905"/>
    <cellStyle name="Normal 8 2 2 3 2 6 8 4" xfId="30045"/>
    <cellStyle name="Normal 8 2 2 3 2 6 9" xfId="8237"/>
    <cellStyle name="Normal 8 2 2 3 2 6 9 2" xfId="32032"/>
    <cellStyle name="Normal 8 2 2 3 2 7" xfId="262"/>
    <cellStyle name="Normal 8 2 2 3 2 7 2" xfId="2246"/>
    <cellStyle name="Normal 8 2 2 3 2 7 2 2" xfId="10223"/>
    <cellStyle name="Normal 8 2 2 3 2 7 2 2 2" xfId="34018"/>
    <cellStyle name="Normal 8 2 2 3 2 7 2 3" xfId="18154"/>
    <cellStyle name="Normal 8 2 2 3 2 7 2 3 2" xfId="41948"/>
    <cellStyle name="Normal 8 2 2 3 2 7 2 4" xfId="26087"/>
    <cellStyle name="Normal 8 2 2 3 2 7 3" xfId="4228"/>
    <cellStyle name="Normal 8 2 2 3 2 7 3 2" xfId="12204"/>
    <cellStyle name="Normal 8 2 2 3 2 7 3 2 2" xfId="35999"/>
    <cellStyle name="Normal 8 2 2 3 2 7 3 3" xfId="20135"/>
    <cellStyle name="Normal 8 2 2 3 2 7 3 3 2" xfId="43929"/>
    <cellStyle name="Normal 8 2 2 3 2 7 3 4" xfId="28068"/>
    <cellStyle name="Normal 8 2 2 3 2 7 4" xfId="6251"/>
    <cellStyle name="Normal 8 2 2 3 2 7 4 2" xfId="14185"/>
    <cellStyle name="Normal 8 2 2 3 2 7 4 2 2" xfId="37980"/>
    <cellStyle name="Normal 8 2 2 3 2 7 4 3" xfId="22116"/>
    <cellStyle name="Normal 8 2 2 3 2 7 4 3 2" xfId="45910"/>
    <cellStyle name="Normal 8 2 2 3 2 7 4 4" xfId="30050"/>
    <cellStyle name="Normal 8 2 2 3 2 7 5" xfId="8242"/>
    <cellStyle name="Normal 8 2 2 3 2 7 5 2" xfId="32037"/>
    <cellStyle name="Normal 8 2 2 3 2 7 6" xfId="16173"/>
    <cellStyle name="Normal 8 2 2 3 2 7 6 2" xfId="39967"/>
    <cellStyle name="Normal 8 2 2 3 2 7 7" xfId="24106"/>
    <cellStyle name="Normal 8 2 2 3 2 8" xfId="263"/>
    <cellStyle name="Normal 8 2 2 3 2 8 2" xfId="2247"/>
    <cellStyle name="Normal 8 2 2 3 2 8 2 2" xfId="10224"/>
    <cellStyle name="Normal 8 2 2 3 2 8 2 2 2" xfId="34019"/>
    <cellStyle name="Normal 8 2 2 3 2 8 2 3" xfId="18155"/>
    <cellStyle name="Normal 8 2 2 3 2 8 2 3 2" xfId="41949"/>
    <cellStyle name="Normal 8 2 2 3 2 8 2 4" xfId="26088"/>
    <cellStyle name="Normal 8 2 2 3 2 8 3" xfId="4229"/>
    <cellStyle name="Normal 8 2 2 3 2 8 3 2" xfId="12205"/>
    <cellStyle name="Normal 8 2 2 3 2 8 3 2 2" xfId="36000"/>
    <cellStyle name="Normal 8 2 2 3 2 8 3 3" xfId="20136"/>
    <cellStyle name="Normal 8 2 2 3 2 8 3 3 2" xfId="43930"/>
    <cellStyle name="Normal 8 2 2 3 2 8 3 4" xfId="28069"/>
    <cellStyle name="Normal 8 2 2 3 2 8 4" xfId="6252"/>
    <cellStyle name="Normal 8 2 2 3 2 8 4 2" xfId="14186"/>
    <cellStyle name="Normal 8 2 2 3 2 8 4 2 2" xfId="37981"/>
    <cellStyle name="Normal 8 2 2 3 2 8 4 3" xfId="22117"/>
    <cellStyle name="Normal 8 2 2 3 2 8 4 3 2" xfId="45911"/>
    <cellStyle name="Normal 8 2 2 3 2 8 4 4" xfId="30051"/>
    <cellStyle name="Normal 8 2 2 3 2 8 5" xfId="8243"/>
    <cellStyle name="Normal 8 2 2 3 2 8 5 2" xfId="32038"/>
    <cellStyle name="Normal 8 2 2 3 2 8 6" xfId="16174"/>
    <cellStyle name="Normal 8 2 2 3 2 8 6 2" xfId="39968"/>
    <cellStyle name="Normal 8 2 2 3 2 8 7" xfId="24107"/>
    <cellStyle name="Normal 8 2 2 3 2 9" xfId="264"/>
    <cellStyle name="Normal 8 2 2 3 2 9 2" xfId="2248"/>
    <cellStyle name="Normal 8 2 2 3 2 9 2 2" xfId="10225"/>
    <cellStyle name="Normal 8 2 2 3 2 9 2 2 2" xfId="34020"/>
    <cellStyle name="Normal 8 2 2 3 2 9 2 3" xfId="18156"/>
    <cellStyle name="Normal 8 2 2 3 2 9 2 3 2" xfId="41950"/>
    <cellStyle name="Normal 8 2 2 3 2 9 2 4" xfId="26089"/>
    <cellStyle name="Normal 8 2 2 3 2 9 3" xfId="4230"/>
    <cellStyle name="Normal 8 2 2 3 2 9 3 2" xfId="12206"/>
    <cellStyle name="Normal 8 2 2 3 2 9 3 2 2" xfId="36001"/>
    <cellStyle name="Normal 8 2 2 3 2 9 3 3" xfId="20137"/>
    <cellStyle name="Normal 8 2 2 3 2 9 3 3 2" xfId="43931"/>
    <cellStyle name="Normal 8 2 2 3 2 9 3 4" xfId="28070"/>
    <cellStyle name="Normal 8 2 2 3 2 9 4" xfId="6253"/>
    <cellStyle name="Normal 8 2 2 3 2 9 4 2" xfId="14187"/>
    <cellStyle name="Normal 8 2 2 3 2 9 4 2 2" xfId="37982"/>
    <cellStyle name="Normal 8 2 2 3 2 9 4 3" xfId="22118"/>
    <cellStyle name="Normal 8 2 2 3 2 9 4 3 2" xfId="45912"/>
    <cellStyle name="Normal 8 2 2 3 2 9 4 4" xfId="30052"/>
    <cellStyle name="Normal 8 2 2 3 2 9 5" xfId="8244"/>
    <cellStyle name="Normal 8 2 2 3 2 9 5 2" xfId="32039"/>
    <cellStyle name="Normal 8 2 2 3 2 9 6" xfId="16175"/>
    <cellStyle name="Normal 8 2 2 3 2 9 6 2" xfId="39969"/>
    <cellStyle name="Normal 8 2 2 3 2 9 7" xfId="24108"/>
    <cellStyle name="Normal 8 2 2 3 3" xfId="265"/>
    <cellStyle name="Normal 8 2 2 3 3 10" xfId="8245"/>
    <cellStyle name="Normal 8 2 2 3 3 10 2" xfId="32040"/>
    <cellStyle name="Normal 8 2 2 3 3 11" xfId="16176"/>
    <cellStyle name="Normal 8 2 2 3 3 11 2" xfId="39970"/>
    <cellStyle name="Normal 8 2 2 3 3 12" xfId="24109"/>
    <cellStyle name="Normal 8 2 2 3 3 2" xfId="266"/>
    <cellStyle name="Normal 8 2 2 3 3 2 10" xfId="16177"/>
    <cellStyle name="Normal 8 2 2 3 3 2 10 2" xfId="39971"/>
    <cellStyle name="Normal 8 2 2 3 3 2 11" xfId="24110"/>
    <cellStyle name="Normal 8 2 2 3 3 2 2" xfId="267"/>
    <cellStyle name="Normal 8 2 2 3 3 2 2 2" xfId="2251"/>
    <cellStyle name="Normal 8 2 2 3 3 2 2 2 2" xfId="10228"/>
    <cellStyle name="Normal 8 2 2 3 3 2 2 2 2 2" xfId="34023"/>
    <cellStyle name="Normal 8 2 2 3 3 2 2 2 3" xfId="18159"/>
    <cellStyle name="Normal 8 2 2 3 3 2 2 2 3 2" xfId="41953"/>
    <cellStyle name="Normal 8 2 2 3 3 2 2 2 4" xfId="26092"/>
    <cellStyle name="Normal 8 2 2 3 3 2 2 3" xfId="4233"/>
    <cellStyle name="Normal 8 2 2 3 3 2 2 3 2" xfId="12209"/>
    <cellStyle name="Normal 8 2 2 3 3 2 2 3 2 2" xfId="36004"/>
    <cellStyle name="Normal 8 2 2 3 3 2 2 3 3" xfId="20140"/>
    <cellStyle name="Normal 8 2 2 3 3 2 2 3 3 2" xfId="43934"/>
    <cellStyle name="Normal 8 2 2 3 3 2 2 3 4" xfId="28073"/>
    <cellStyle name="Normal 8 2 2 3 3 2 2 4" xfId="6256"/>
    <cellStyle name="Normal 8 2 2 3 3 2 2 4 2" xfId="14190"/>
    <cellStyle name="Normal 8 2 2 3 3 2 2 4 2 2" xfId="37985"/>
    <cellStyle name="Normal 8 2 2 3 3 2 2 4 3" xfId="22121"/>
    <cellStyle name="Normal 8 2 2 3 3 2 2 4 3 2" xfId="45915"/>
    <cellStyle name="Normal 8 2 2 3 3 2 2 4 4" xfId="30055"/>
    <cellStyle name="Normal 8 2 2 3 3 2 2 5" xfId="8247"/>
    <cellStyle name="Normal 8 2 2 3 3 2 2 5 2" xfId="32042"/>
    <cellStyle name="Normal 8 2 2 3 3 2 2 6" xfId="16178"/>
    <cellStyle name="Normal 8 2 2 3 3 2 2 6 2" xfId="39972"/>
    <cellStyle name="Normal 8 2 2 3 3 2 2 7" xfId="24111"/>
    <cellStyle name="Normal 8 2 2 3 3 2 3" xfId="268"/>
    <cellStyle name="Normal 8 2 2 3 3 2 3 2" xfId="2252"/>
    <cellStyle name="Normal 8 2 2 3 3 2 3 2 2" xfId="10229"/>
    <cellStyle name="Normal 8 2 2 3 3 2 3 2 2 2" xfId="34024"/>
    <cellStyle name="Normal 8 2 2 3 3 2 3 2 3" xfId="18160"/>
    <cellStyle name="Normal 8 2 2 3 3 2 3 2 3 2" xfId="41954"/>
    <cellStyle name="Normal 8 2 2 3 3 2 3 2 4" xfId="26093"/>
    <cellStyle name="Normal 8 2 2 3 3 2 3 3" xfId="4234"/>
    <cellStyle name="Normal 8 2 2 3 3 2 3 3 2" xfId="12210"/>
    <cellStyle name="Normal 8 2 2 3 3 2 3 3 2 2" xfId="36005"/>
    <cellStyle name="Normal 8 2 2 3 3 2 3 3 3" xfId="20141"/>
    <cellStyle name="Normal 8 2 2 3 3 2 3 3 3 2" xfId="43935"/>
    <cellStyle name="Normal 8 2 2 3 3 2 3 3 4" xfId="28074"/>
    <cellStyle name="Normal 8 2 2 3 3 2 3 4" xfId="6257"/>
    <cellStyle name="Normal 8 2 2 3 3 2 3 4 2" xfId="14191"/>
    <cellStyle name="Normal 8 2 2 3 3 2 3 4 2 2" xfId="37986"/>
    <cellStyle name="Normal 8 2 2 3 3 2 3 4 3" xfId="22122"/>
    <cellStyle name="Normal 8 2 2 3 3 2 3 4 3 2" xfId="45916"/>
    <cellStyle name="Normal 8 2 2 3 3 2 3 4 4" xfId="30056"/>
    <cellStyle name="Normal 8 2 2 3 3 2 3 5" xfId="8248"/>
    <cellStyle name="Normal 8 2 2 3 3 2 3 5 2" xfId="32043"/>
    <cellStyle name="Normal 8 2 2 3 3 2 3 6" xfId="16179"/>
    <cellStyle name="Normal 8 2 2 3 3 2 3 6 2" xfId="39973"/>
    <cellStyle name="Normal 8 2 2 3 3 2 3 7" xfId="24112"/>
    <cellStyle name="Normal 8 2 2 3 3 2 4" xfId="269"/>
    <cellStyle name="Normal 8 2 2 3 3 2 4 2" xfId="2253"/>
    <cellStyle name="Normal 8 2 2 3 3 2 4 2 2" xfId="10230"/>
    <cellStyle name="Normal 8 2 2 3 3 2 4 2 2 2" xfId="34025"/>
    <cellStyle name="Normal 8 2 2 3 3 2 4 2 3" xfId="18161"/>
    <cellStyle name="Normal 8 2 2 3 3 2 4 2 3 2" xfId="41955"/>
    <cellStyle name="Normal 8 2 2 3 3 2 4 2 4" xfId="26094"/>
    <cellStyle name="Normal 8 2 2 3 3 2 4 3" xfId="4235"/>
    <cellStyle name="Normal 8 2 2 3 3 2 4 3 2" xfId="12211"/>
    <cellStyle name="Normal 8 2 2 3 3 2 4 3 2 2" xfId="36006"/>
    <cellStyle name="Normal 8 2 2 3 3 2 4 3 3" xfId="20142"/>
    <cellStyle name="Normal 8 2 2 3 3 2 4 3 3 2" xfId="43936"/>
    <cellStyle name="Normal 8 2 2 3 3 2 4 3 4" xfId="28075"/>
    <cellStyle name="Normal 8 2 2 3 3 2 4 4" xfId="6258"/>
    <cellStyle name="Normal 8 2 2 3 3 2 4 4 2" xfId="14192"/>
    <cellStyle name="Normal 8 2 2 3 3 2 4 4 2 2" xfId="37987"/>
    <cellStyle name="Normal 8 2 2 3 3 2 4 4 3" xfId="22123"/>
    <cellStyle name="Normal 8 2 2 3 3 2 4 4 3 2" xfId="45917"/>
    <cellStyle name="Normal 8 2 2 3 3 2 4 4 4" xfId="30057"/>
    <cellStyle name="Normal 8 2 2 3 3 2 4 5" xfId="8249"/>
    <cellStyle name="Normal 8 2 2 3 3 2 4 5 2" xfId="32044"/>
    <cellStyle name="Normal 8 2 2 3 3 2 4 6" xfId="16180"/>
    <cellStyle name="Normal 8 2 2 3 3 2 4 6 2" xfId="39974"/>
    <cellStyle name="Normal 8 2 2 3 3 2 4 7" xfId="24113"/>
    <cellStyle name="Normal 8 2 2 3 3 2 5" xfId="270"/>
    <cellStyle name="Normal 8 2 2 3 3 2 5 2" xfId="2254"/>
    <cellStyle name="Normal 8 2 2 3 3 2 5 2 2" xfId="10231"/>
    <cellStyle name="Normal 8 2 2 3 3 2 5 2 2 2" xfId="34026"/>
    <cellStyle name="Normal 8 2 2 3 3 2 5 2 3" xfId="18162"/>
    <cellStyle name="Normal 8 2 2 3 3 2 5 2 3 2" xfId="41956"/>
    <cellStyle name="Normal 8 2 2 3 3 2 5 2 4" xfId="26095"/>
    <cellStyle name="Normal 8 2 2 3 3 2 5 3" xfId="4236"/>
    <cellStyle name="Normal 8 2 2 3 3 2 5 3 2" xfId="12212"/>
    <cellStyle name="Normal 8 2 2 3 3 2 5 3 2 2" xfId="36007"/>
    <cellStyle name="Normal 8 2 2 3 3 2 5 3 3" xfId="20143"/>
    <cellStyle name="Normal 8 2 2 3 3 2 5 3 3 2" xfId="43937"/>
    <cellStyle name="Normal 8 2 2 3 3 2 5 3 4" xfId="28076"/>
    <cellStyle name="Normal 8 2 2 3 3 2 5 4" xfId="6259"/>
    <cellStyle name="Normal 8 2 2 3 3 2 5 4 2" xfId="14193"/>
    <cellStyle name="Normal 8 2 2 3 3 2 5 4 2 2" xfId="37988"/>
    <cellStyle name="Normal 8 2 2 3 3 2 5 4 3" xfId="22124"/>
    <cellStyle name="Normal 8 2 2 3 3 2 5 4 3 2" xfId="45918"/>
    <cellStyle name="Normal 8 2 2 3 3 2 5 4 4" xfId="30058"/>
    <cellStyle name="Normal 8 2 2 3 3 2 5 5" xfId="8250"/>
    <cellStyle name="Normal 8 2 2 3 3 2 5 5 2" xfId="32045"/>
    <cellStyle name="Normal 8 2 2 3 3 2 5 6" xfId="16181"/>
    <cellStyle name="Normal 8 2 2 3 3 2 5 6 2" xfId="39975"/>
    <cellStyle name="Normal 8 2 2 3 3 2 5 7" xfId="24114"/>
    <cellStyle name="Normal 8 2 2 3 3 2 6" xfId="2250"/>
    <cellStyle name="Normal 8 2 2 3 3 2 6 2" xfId="10227"/>
    <cellStyle name="Normal 8 2 2 3 3 2 6 2 2" xfId="34022"/>
    <cellStyle name="Normal 8 2 2 3 3 2 6 3" xfId="18158"/>
    <cellStyle name="Normal 8 2 2 3 3 2 6 3 2" xfId="41952"/>
    <cellStyle name="Normal 8 2 2 3 3 2 6 4" xfId="26091"/>
    <cellStyle name="Normal 8 2 2 3 3 2 7" xfId="4232"/>
    <cellStyle name="Normal 8 2 2 3 3 2 7 2" xfId="12208"/>
    <cellStyle name="Normal 8 2 2 3 3 2 7 2 2" xfId="36003"/>
    <cellStyle name="Normal 8 2 2 3 3 2 7 3" xfId="20139"/>
    <cellStyle name="Normal 8 2 2 3 3 2 7 3 2" xfId="43933"/>
    <cellStyle name="Normal 8 2 2 3 3 2 7 4" xfId="28072"/>
    <cellStyle name="Normal 8 2 2 3 3 2 8" xfId="6255"/>
    <cellStyle name="Normal 8 2 2 3 3 2 8 2" xfId="14189"/>
    <cellStyle name="Normal 8 2 2 3 3 2 8 2 2" xfId="37984"/>
    <cellStyle name="Normal 8 2 2 3 3 2 8 3" xfId="22120"/>
    <cellStyle name="Normal 8 2 2 3 3 2 8 3 2" xfId="45914"/>
    <cellStyle name="Normal 8 2 2 3 3 2 8 4" xfId="30054"/>
    <cellStyle name="Normal 8 2 2 3 3 2 9" xfId="8246"/>
    <cellStyle name="Normal 8 2 2 3 3 2 9 2" xfId="32041"/>
    <cellStyle name="Normal 8 2 2 3 3 3" xfId="271"/>
    <cellStyle name="Normal 8 2 2 3 3 3 2" xfId="2255"/>
    <cellStyle name="Normal 8 2 2 3 3 3 2 2" xfId="10232"/>
    <cellStyle name="Normal 8 2 2 3 3 3 2 2 2" xfId="34027"/>
    <cellStyle name="Normal 8 2 2 3 3 3 2 3" xfId="18163"/>
    <cellStyle name="Normal 8 2 2 3 3 3 2 3 2" xfId="41957"/>
    <cellStyle name="Normal 8 2 2 3 3 3 2 4" xfId="26096"/>
    <cellStyle name="Normal 8 2 2 3 3 3 3" xfId="4237"/>
    <cellStyle name="Normal 8 2 2 3 3 3 3 2" xfId="12213"/>
    <cellStyle name="Normal 8 2 2 3 3 3 3 2 2" xfId="36008"/>
    <cellStyle name="Normal 8 2 2 3 3 3 3 3" xfId="20144"/>
    <cellStyle name="Normal 8 2 2 3 3 3 3 3 2" xfId="43938"/>
    <cellStyle name="Normal 8 2 2 3 3 3 3 4" xfId="28077"/>
    <cellStyle name="Normal 8 2 2 3 3 3 4" xfId="6260"/>
    <cellStyle name="Normal 8 2 2 3 3 3 4 2" xfId="14194"/>
    <cellStyle name="Normal 8 2 2 3 3 3 4 2 2" xfId="37989"/>
    <cellStyle name="Normal 8 2 2 3 3 3 4 3" xfId="22125"/>
    <cellStyle name="Normal 8 2 2 3 3 3 4 3 2" xfId="45919"/>
    <cellStyle name="Normal 8 2 2 3 3 3 4 4" xfId="30059"/>
    <cellStyle name="Normal 8 2 2 3 3 3 5" xfId="8251"/>
    <cellStyle name="Normal 8 2 2 3 3 3 5 2" xfId="32046"/>
    <cellStyle name="Normal 8 2 2 3 3 3 6" xfId="16182"/>
    <cellStyle name="Normal 8 2 2 3 3 3 6 2" xfId="39976"/>
    <cellStyle name="Normal 8 2 2 3 3 3 7" xfId="24115"/>
    <cellStyle name="Normal 8 2 2 3 3 4" xfId="272"/>
    <cellStyle name="Normal 8 2 2 3 3 4 2" xfId="2256"/>
    <cellStyle name="Normal 8 2 2 3 3 4 2 2" xfId="10233"/>
    <cellStyle name="Normal 8 2 2 3 3 4 2 2 2" xfId="34028"/>
    <cellStyle name="Normal 8 2 2 3 3 4 2 3" xfId="18164"/>
    <cellStyle name="Normal 8 2 2 3 3 4 2 3 2" xfId="41958"/>
    <cellStyle name="Normal 8 2 2 3 3 4 2 4" xfId="26097"/>
    <cellStyle name="Normal 8 2 2 3 3 4 3" xfId="4238"/>
    <cellStyle name="Normal 8 2 2 3 3 4 3 2" xfId="12214"/>
    <cellStyle name="Normal 8 2 2 3 3 4 3 2 2" xfId="36009"/>
    <cellStyle name="Normal 8 2 2 3 3 4 3 3" xfId="20145"/>
    <cellStyle name="Normal 8 2 2 3 3 4 3 3 2" xfId="43939"/>
    <cellStyle name="Normal 8 2 2 3 3 4 3 4" xfId="28078"/>
    <cellStyle name="Normal 8 2 2 3 3 4 4" xfId="6261"/>
    <cellStyle name="Normal 8 2 2 3 3 4 4 2" xfId="14195"/>
    <cellStyle name="Normal 8 2 2 3 3 4 4 2 2" xfId="37990"/>
    <cellStyle name="Normal 8 2 2 3 3 4 4 3" xfId="22126"/>
    <cellStyle name="Normal 8 2 2 3 3 4 4 3 2" xfId="45920"/>
    <cellStyle name="Normal 8 2 2 3 3 4 4 4" xfId="30060"/>
    <cellStyle name="Normal 8 2 2 3 3 4 5" xfId="8252"/>
    <cellStyle name="Normal 8 2 2 3 3 4 5 2" xfId="32047"/>
    <cellStyle name="Normal 8 2 2 3 3 4 6" xfId="16183"/>
    <cellStyle name="Normal 8 2 2 3 3 4 6 2" xfId="39977"/>
    <cellStyle name="Normal 8 2 2 3 3 4 7" xfId="24116"/>
    <cellStyle name="Normal 8 2 2 3 3 5" xfId="273"/>
    <cellStyle name="Normal 8 2 2 3 3 5 2" xfId="2257"/>
    <cellStyle name="Normal 8 2 2 3 3 5 2 2" xfId="10234"/>
    <cellStyle name="Normal 8 2 2 3 3 5 2 2 2" xfId="34029"/>
    <cellStyle name="Normal 8 2 2 3 3 5 2 3" xfId="18165"/>
    <cellStyle name="Normal 8 2 2 3 3 5 2 3 2" xfId="41959"/>
    <cellStyle name="Normal 8 2 2 3 3 5 2 4" xfId="26098"/>
    <cellStyle name="Normal 8 2 2 3 3 5 3" xfId="4239"/>
    <cellStyle name="Normal 8 2 2 3 3 5 3 2" xfId="12215"/>
    <cellStyle name="Normal 8 2 2 3 3 5 3 2 2" xfId="36010"/>
    <cellStyle name="Normal 8 2 2 3 3 5 3 3" xfId="20146"/>
    <cellStyle name="Normal 8 2 2 3 3 5 3 3 2" xfId="43940"/>
    <cellStyle name="Normal 8 2 2 3 3 5 3 4" xfId="28079"/>
    <cellStyle name="Normal 8 2 2 3 3 5 4" xfId="6262"/>
    <cellStyle name="Normal 8 2 2 3 3 5 4 2" xfId="14196"/>
    <cellStyle name="Normal 8 2 2 3 3 5 4 2 2" xfId="37991"/>
    <cellStyle name="Normal 8 2 2 3 3 5 4 3" xfId="22127"/>
    <cellStyle name="Normal 8 2 2 3 3 5 4 3 2" xfId="45921"/>
    <cellStyle name="Normal 8 2 2 3 3 5 4 4" xfId="30061"/>
    <cellStyle name="Normal 8 2 2 3 3 5 5" xfId="8253"/>
    <cellStyle name="Normal 8 2 2 3 3 5 5 2" xfId="32048"/>
    <cellStyle name="Normal 8 2 2 3 3 5 6" xfId="16184"/>
    <cellStyle name="Normal 8 2 2 3 3 5 6 2" xfId="39978"/>
    <cellStyle name="Normal 8 2 2 3 3 5 7" xfId="24117"/>
    <cellStyle name="Normal 8 2 2 3 3 6" xfId="274"/>
    <cellStyle name="Normal 8 2 2 3 3 6 2" xfId="2258"/>
    <cellStyle name="Normal 8 2 2 3 3 6 2 2" xfId="10235"/>
    <cellStyle name="Normal 8 2 2 3 3 6 2 2 2" xfId="34030"/>
    <cellStyle name="Normal 8 2 2 3 3 6 2 3" xfId="18166"/>
    <cellStyle name="Normal 8 2 2 3 3 6 2 3 2" xfId="41960"/>
    <cellStyle name="Normal 8 2 2 3 3 6 2 4" xfId="26099"/>
    <cellStyle name="Normal 8 2 2 3 3 6 3" xfId="4240"/>
    <cellStyle name="Normal 8 2 2 3 3 6 3 2" xfId="12216"/>
    <cellStyle name="Normal 8 2 2 3 3 6 3 2 2" xfId="36011"/>
    <cellStyle name="Normal 8 2 2 3 3 6 3 3" xfId="20147"/>
    <cellStyle name="Normal 8 2 2 3 3 6 3 3 2" xfId="43941"/>
    <cellStyle name="Normal 8 2 2 3 3 6 3 4" xfId="28080"/>
    <cellStyle name="Normal 8 2 2 3 3 6 4" xfId="6263"/>
    <cellStyle name="Normal 8 2 2 3 3 6 4 2" xfId="14197"/>
    <cellStyle name="Normal 8 2 2 3 3 6 4 2 2" xfId="37992"/>
    <cellStyle name="Normal 8 2 2 3 3 6 4 3" xfId="22128"/>
    <cellStyle name="Normal 8 2 2 3 3 6 4 3 2" xfId="45922"/>
    <cellStyle name="Normal 8 2 2 3 3 6 4 4" xfId="30062"/>
    <cellStyle name="Normal 8 2 2 3 3 6 5" xfId="8254"/>
    <cellStyle name="Normal 8 2 2 3 3 6 5 2" xfId="32049"/>
    <cellStyle name="Normal 8 2 2 3 3 6 6" xfId="16185"/>
    <cellStyle name="Normal 8 2 2 3 3 6 6 2" xfId="39979"/>
    <cellStyle name="Normal 8 2 2 3 3 6 7" xfId="24118"/>
    <cellStyle name="Normal 8 2 2 3 3 7" xfId="2249"/>
    <cellStyle name="Normal 8 2 2 3 3 7 2" xfId="10226"/>
    <cellStyle name="Normal 8 2 2 3 3 7 2 2" xfId="34021"/>
    <cellStyle name="Normal 8 2 2 3 3 7 3" xfId="18157"/>
    <cellStyle name="Normal 8 2 2 3 3 7 3 2" xfId="41951"/>
    <cellStyle name="Normal 8 2 2 3 3 7 4" xfId="26090"/>
    <cellStyle name="Normal 8 2 2 3 3 8" xfId="4231"/>
    <cellStyle name="Normal 8 2 2 3 3 8 2" xfId="12207"/>
    <cellStyle name="Normal 8 2 2 3 3 8 2 2" xfId="36002"/>
    <cellStyle name="Normal 8 2 2 3 3 8 3" xfId="20138"/>
    <cellStyle name="Normal 8 2 2 3 3 8 3 2" xfId="43932"/>
    <cellStyle name="Normal 8 2 2 3 3 8 4" xfId="28071"/>
    <cellStyle name="Normal 8 2 2 3 3 9" xfId="6254"/>
    <cellStyle name="Normal 8 2 2 3 3 9 2" xfId="14188"/>
    <cellStyle name="Normal 8 2 2 3 3 9 2 2" xfId="37983"/>
    <cellStyle name="Normal 8 2 2 3 3 9 3" xfId="22119"/>
    <cellStyle name="Normal 8 2 2 3 3 9 3 2" xfId="45913"/>
    <cellStyle name="Normal 8 2 2 3 3 9 4" xfId="30053"/>
    <cellStyle name="Normal 8 2 2 3 4" xfId="275"/>
    <cellStyle name="Normal 8 2 2 3 4 10" xfId="8255"/>
    <cellStyle name="Normal 8 2 2 3 4 10 2" xfId="32050"/>
    <cellStyle name="Normal 8 2 2 3 4 11" xfId="16186"/>
    <cellStyle name="Normal 8 2 2 3 4 11 2" xfId="39980"/>
    <cellStyle name="Normal 8 2 2 3 4 12" xfId="24119"/>
    <cellStyle name="Normal 8 2 2 3 4 2" xfId="276"/>
    <cellStyle name="Normal 8 2 2 3 4 2 10" xfId="16187"/>
    <cellStyle name="Normal 8 2 2 3 4 2 10 2" xfId="39981"/>
    <cellStyle name="Normal 8 2 2 3 4 2 11" xfId="24120"/>
    <cellStyle name="Normal 8 2 2 3 4 2 2" xfId="277"/>
    <cellStyle name="Normal 8 2 2 3 4 2 2 2" xfId="2261"/>
    <cellStyle name="Normal 8 2 2 3 4 2 2 2 2" xfId="10238"/>
    <cellStyle name="Normal 8 2 2 3 4 2 2 2 2 2" xfId="34033"/>
    <cellStyle name="Normal 8 2 2 3 4 2 2 2 3" xfId="18169"/>
    <cellStyle name="Normal 8 2 2 3 4 2 2 2 3 2" xfId="41963"/>
    <cellStyle name="Normal 8 2 2 3 4 2 2 2 4" xfId="26102"/>
    <cellStyle name="Normal 8 2 2 3 4 2 2 3" xfId="4243"/>
    <cellStyle name="Normal 8 2 2 3 4 2 2 3 2" xfId="12219"/>
    <cellStyle name="Normal 8 2 2 3 4 2 2 3 2 2" xfId="36014"/>
    <cellStyle name="Normal 8 2 2 3 4 2 2 3 3" xfId="20150"/>
    <cellStyle name="Normal 8 2 2 3 4 2 2 3 3 2" xfId="43944"/>
    <cellStyle name="Normal 8 2 2 3 4 2 2 3 4" xfId="28083"/>
    <cellStyle name="Normal 8 2 2 3 4 2 2 4" xfId="6266"/>
    <cellStyle name="Normal 8 2 2 3 4 2 2 4 2" xfId="14200"/>
    <cellStyle name="Normal 8 2 2 3 4 2 2 4 2 2" xfId="37995"/>
    <cellStyle name="Normal 8 2 2 3 4 2 2 4 3" xfId="22131"/>
    <cellStyle name="Normal 8 2 2 3 4 2 2 4 3 2" xfId="45925"/>
    <cellStyle name="Normal 8 2 2 3 4 2 2 4 4" xfId="30065"/>
    <cellStyle name="Normal 8 2 2 3 4 2 2 5" xfId="8257"/>
    <cellStyle name="Normal 8 2 2 3 4 2 2 5 2" xfId="32052"/>
    <cellStyle name="Normal 8 2 2 3 4 2 2 6" xfId="16188"/>
    <cellStyle name="Normal 8 2 2 3 4 2 2 6 2" xfId="39982"/>
    <cellStyle name="Normal 8 2 2 3 4 2 2 7" xfId="24121"/>
    <cellStyle name="Normal 8 2 2 3 4 2 3" xfId="278"/>
    <cellStyle name="Normal 8 2 2 3 4 2 3 2" xfId="2262"/>
    <cellStyle name="Normal 8 2 2 3 4 2 3 2 2" xfId="10239"/>
    <cellStyle name="Normal 8 2 2 3 4 2 3 2 2 2" xfId="34034"/>
    <cellStyle name="Normal 8 2 2 3 4 2 3 2 3" xfId="18170"/>
    <cellStyle name="Normal 8 2 2 3 4 2 3 2 3 2" xfId="41964"/>
    <cellStyle name="Normal 8 2 2 3 4 2 3 2 4" xfId="26103"/>
    <cellStyle name="Normal 8 2 2 3 4 2 3 3" xfId="4244"/>
    <cellStyle name="Normal 8 2 2 3 4 2 3 3 2" xfId="12220"/>
    <cellStyle name="Normal 8 2 2 3 4 2 3 3 2 2" xfId="36015"/>
    <cellStyle name="Normal 8 2 2 3 4 2 3 3 3" xfId="20151"/>
    <cellStyle name="Normal 8 2 2 3 4 2 3 3 3 2" xfId="43945"/>
    <cellStyle name="Normal 8 2 2 3 4 2 3 3 4" xfId="28084"/>
    <cellStyle name="Normal 8 2 2 3 4 2 3 4" xfId="6267"/>
    <cellStyle name="Normal 8 2 2 3 4 2 3 4 2" xfId="14201"/>
    <cellStyle name="Normal 8 2 2 3 4 2 3 4 2 2" xfId="37996"/>
    <cellStyle name="Normal 8 2 2 3 4 2 3 4 3" xfId="22132"/>
    <cellStyle name="Normal 8 2 2 3 4 2 3 4 3 2" xfId="45926"/>
    <cellStyle name="Normal 8 2 2 3 4 2 3 4 4" xfId="30066"/>
    <cellStyle name="Normal 8 2 2 3 4 2 3 5" xfId="8258"/>
    <cellStyle name="Normal 8 2 2 3 4 2 3 5 2" xfId="32053"/>
    <cellStyle name="Normal 8 2 2 3 4 2 3 6" xfId="16189"/>
    <cellStyle name="Normal 8 2 2 3 4 2 3 6 2" xfId="39983"/>
    <cellStyle name="Normal 8 2 2 3 4 2 3 7" xfId="24122"/>
    <cellStyle name="Normal 8 2 2 3 4 2 4" xfId="279"/>
    <cellStyle name="Normal 8 2 2 3 4 2 4 2" xfId="2263"/>
    <cellStyle name="Normal 8 2 2 3 4 2 4 2 2" xfId="10240"/>
    <cellStyle name="Normal 8 2 2 3 4 2 4 2 2 2" xfId="34035"/>
    <cellStyle name="Normal 8 2 2 3 4 2 4 2 3" xfId="18171"/>
    <cellStyle name="Normal 8 2 2 3 4 2 4 2 3 2" xfId="41965"/>
    <cellStyle name="Normal 8 2 2 3 4 2 4 2 4" xfId="26104"/>
    <cellStyle name="Normal 8 2 2 3 4 2 4 3" xfId="4245"/>
    <cellStyle name="Normal 8 2 2 3 4 2 4 3 2" xfId="12221"/>
    <cellStyle name="Normal 8 2 2 3 4 2 4 3 2 2" xfId="36016"/>
    <cellStyle name="Normal 8 2 2 3 4 2 4 3 3" xfId="20152"/>
    <cellStyle name="Normal 8 2 2 3 4 2 4 3 3 2" xfId="43946"/>
    <cellStyle name="Normal 8 2 2 3 4 2 4 3 4" xfId="28085"/>
    <cellStyle name="Normal 8 2 2 3 4 2 4 4" xfId="6268"/>
    <cellStyle name="Normal 8 2 2 3 4 2 4 4 2" xfId="14202"/>
    <cellStyle name="Normal 8 2 2 3 4 2 4 4 2 2" xfId="37997"/>
    <cellStyle name="Normal 8 2 2 3 4 2 4 4 3" xfId="22133"/>
    <cellStyle name="Normal 8 2 2 3 4 2 4 4 3 2" xfId="45927"/>
    <cellStyle name="Normal 8 2 2 3 4 2 4 4 4" xfId="30067"/>
    <cellStyle name="Normal 8 2 2 3 4 2 4 5" xfId="8259"/>
    <cellStyle name="Normal 8 2 2 3 4 2 4 5 2" xfId="32054"/>
    <cellStyle name="Normal 8 2 2 3 4 2 4 6" xfId="16190"/>
    <cellStyle name="Normal 8 2 2 3 4 2 4 6 2" xfId="39984"/>
    <cellStyle name="Normal 8 2 2 3 4 2 4 7" xfId="24123"/>
    <cellStyle name="Normal 8 2 2 3 4 2 5" xfId="280"/>
    <cellStyle name="Normal 8 2 2 3 4 2 5 2" xfId="2264"/>
    <cellStyle name="Normal 8 2 2 3 4 2 5 2 2" xfId="10241"/>
    <cellStyle name="Normal 8 2 2 3 4 2 5 2 2 2" xfId="34036"/>
    <cellStyle name="Normal 8 2 2 3 4 2 5 2 3" xfId="18172"/>
    <cellStyle name="Normal 8 2 2 3 4 2 5 2 3 2" xfId="41966"/>
    <cellStyle name="Normal 8 2 2 3 4 2 5 2 4" xfId="26105"/>
    <cellStyle name="Normal 8 2 2 3 4 2 5 3" xfId="4246"/>
    <cellStyle name="Normal 8 2 2 3 4 2 5 3 2" xfId="12222"/>
    <cellStyle name="Normal 8 2 2 3 4 2 5 3 2 2" xfId="36017"/>
    <cellStyle name="Normal 8 2 2 3 4 2 5 3 3" xfId="20153"/>
    <cellStyle name="Normal 8 2 2 3 4 2 5 3 3 2" xfId="43947"/>
    <cellStyle name="Normal 8 2 2 3 4 2 5 3 4" xfId="28086"/>
    <cellStyle name="Normal 8 2 2 3 4 2 5 4" xfId="6269"/>
    <cellStyle name="Normal 8 2 2 3 4 2 5 4 2" xfId="14203"/>
    <cellStyle name="Normal 8 2 2 3 4 2 5 4 2 2" xfId="37998"/>
    <cellStyle name="Normal 8 2 2 3 4 2 5 4 3" xfId="22134"/>
    <cellStyle name="Normal 8 2 2 3 4 2 5 4 3 2" xfId="45928"/>
    <cellStyle name="Normal 8 2 2 3 4 2 5 4 4" xfId="30068"/>
    <cellStyle name="Normal 8 2 2 3 4 2 5 5" xfId="8260"/>
    <cellStyle name="Normal 8 2 2 3 4 2 5 5 2" xfId="32055"/>
    <cellStyle name="Normal 8 2 2 3 4 2 5 6" xfId="16191"/>
    <cellStyle name="Normal 8 2 2 3 4 2 5 6 2" xfId="39985"/>
    <cellStyle name="Normal 8 2 2 3 4 2 5 7" xfId="24124"/>
    <cellStyle name="Normal 8 2 2 3 4 2 6" xfId="2260"/>
    <cellStyle name="Normal 8 2 2 3 4 2 6 2" xfId="10237"/>
    <cellStyle name="Normal 8 2 2 3 4 2 6 2 2" xfId="34032"/>
    <cellStyle name="Normal 8 2 2 3 4 2 6 3" xfId="18168"/>
    <cellStyle name="Normal 8 2 2 3 4 2 6 3 2" xfId="41962"/>
    <cellStyle name="Normal 8 2 2 3 4 2 6 4" xfId="26101"/>
    <cellStyle name="Normal 8 2 2 3 4 2 7" xfId="4242"/>
    <cellStyle name="Normal 8 2 2 3 4 2 7 2" xfId="12218"/>
    <cellStyle name="Normal 8 2 2 3 4 2 7 2 2" xfId="36013"/>
    <cellStyle name="Normal 8 2 2 3 4 2 7 3" xfId="20149"/>
    <cellStyle name="Normal 8 2 2 3 4 2 7 3 2" xfId="43943"/>
    <cellStyle name="Normal 8 2 2 3 4 2 7 4" xfId="28082"/>
    <cellStyle name="Normal 8 2 2 3 4 2 8" xfId="6265"/>
    <cellStyle name="Normal 8 2 2 3 4 2 8 2" xfId="14199"/>
    <cellStyle name="Normal 8 2 2 3 4 2 8 2 2" xfId="37994"/>
    <cellStyle name="Normal 8 2 2 3 4 2 8 3" xfId="22130"/>
    <cellStyle name="Normal 8 2 2 3 4 2 8 3 2" xfId="45924"/>
    <cellStyle name="Normal 8 2 2 3 4 2 8 4" xfId="30064"/>
    <cellStyle name="Normal 8 2 2 3 4 2 9" xfId="8256"/>
    <cellStyle name="Normal 8 2 2 3 4 2 9 2" xfId="32051"/>
    <cellStyle name="Normal 8 2 2 3 4 3" xfId="281"/>
    <cellStyle name="Normal 8 2 2 3 4 3 2" xfId="2265"/>
    <cellStyle name="Normal 8 2 2 3 4 3 2 2" xfId="10242"/>
    <cellStyle name="Normal 8 2 2 3 4 3 2 2 2" xfId="34037"/>
    <cellStyle name="Normal 8 2 2 3 4 3 2 3" xfId="18173"/>
    <cellStyle name="Normal 8 2 2 3 4 3 2 3 2" xfId="41967"/>
    <cellStyle name="Normal 8 2 2 3 4 3 2 4" xfId="26106"/>
    <cellStyle name="Normal 8 2 2 3 4 3 3" xfId="4247"/>
    <cellStyle name="Normal 8 2 2 3 4 3 3 2" xfId="12223"/>
    <cellStyle name="Normal 8 2 2 3 4 3 3 2 2" xfId="36018"/>
    <cellStyle name="Normal 8 2 2 3 4 3 3 3" xfId="20154"/>
    <cellStyle name="Normal 8 2 2 3 4 3 3 3 2" xfId="43948"/>
    <cellStyle name="Normal 8 2 2 3 4 3 3 4" xfId="28087"/>
    <cellStyle name="Normal 8 2 2 3 4 3 4" xfId="6270"/>
    <cellStyle name="Normal 8 2 2 3 4 3 4 2" xfId="14204"/>
    <cellStyle name="Normal 8 2 2 3 4 3 4 2 2" xfId="37999"/>
    <cellStyle name="Normal 8 2 2 3 4 3 4 3" xfId="22135"/>
    <cellStyle name="Normal 8 2 2 3 4 3 4 3 2" xfId="45929"/>
    <cellStyle name="Normal 8 2 2 3 4 3 4 4" xfId="30069"/>
    <cellStyle name="Normal 8 2 2 3 4 3 5" xfId="8261"/>
    <cellStyle name="Normal 8 2 2 3 4 3 5 2" xfId="32056"/>
    <cellStyle name="Normal 8 2 2 3 4 3 6" xfId="16192"/>
    <cellStyle name="Normal 8 2 2 3 4 3 6 2" xfId="39986"/>
    <cellStyle name="Normal 8 2 2 3 4 3 7" xfId="24125"/>
    <cellStyle name="Normal 8 2 2 3 4 4" xfId="282"/>
    <cellStyle name="Normal 8 2 2 3 4 4 2" xfId="2266"/>
    <cellStyle name="Normal 8 2 2 3 4 4 2 2" xfId="10243"/>
    <cellStyle name="Normal 8 2 2 3 4 4 2 2 2" xfId="34038"/>
    <cellStyle name="Normal 8 2 2 3 4 4 2 3" xfId="18174"/>
    <cellStyle name="Normal 8 2 2 3 4 4 2 3 2" xfId="41968"/>
    <cellStyle name="Normal 8 2 2 3 4 4 2 4" xfId="26107"/>
    <cellStyle name="Normal 8 2 2 3 4 4 3" xfId="4248"/>
    <cellStyle name="Normal 8 2 2 3 4 4 3 2" xfId="12224"/>
    <cellStyle name="Normal 8 2 2 3 4 4 3 2 2" xfId="36019"/>
    <cellStyle name="Normal 8 2 2 3 4 4 3 3" xfId="20155"/>
    <cellStyle name="Normal 8 2 2 3 4 4 3 3 2" xfId="43949"/>
    <cellStyle name="Normal 8 2 2 3 4 4 3 4" xfId="28088"/>
    <cellStyle name="Normal 8 2 2 3 4 4 4" xfId="6271"/>
    <cellStyle name="Normal 8 2 2 3 4 4 4 2" xfId="14205"/>
    <cellStyle name="Normal 8 2 2 3 4 4 4 2 2" xfId="38000"/>
    <cellStyle name="Normal 8 2 2 3 4 4 4 3" xfId="22136"/>
    <cellStyle name="Normal 8 2 2 3 4 4 4 3 2" xfId="45930"/>
    <cellStyle name="Normal 8 2 2 3 4 4 4 4" xfId="30070"/>
    <cellStyle name="Normal 8 2 2 3 4 4 5" xfId="8262"/>
    <cellStyle name="Normal 8 2 2 3 4 4 5 2" xfId="32057"/>
    <cellStyle name="Normal 8 2 2 3 4 4 6" xfId="16193"/>
    <cellStyle name="Normal 8 2 2 3 4 4 6 2" xfId="39987"/>
    <cellStyle name="Normal 8 2 2 3 4 4 7" xfId="24126"/>
    <cellStyle name="Normal 8 2 2 3 4 5" xfId="283"/>
    <cellStyle name="Normal 8 2 2 3 4 5 2" xfId="2267"/>
    <cellStyle name="Normal 8 2 2 3 4 5 2 2" xfId="10244"/>
    <cellStyle name="Normal 8 2 2 3 4 5 2 2 2" xfId="34039"/>
    <cellStyle name="Normal 8 2 2 3 4 5 2 3" xfId="18175"/>
    <cellStyle name="Normal 8 2 2 3 4 5 2 3 2" xfId="41969"/>
    <cellStyle name="Normal 8 2 2 3 4 5 2 4" xfId="26108"/>
    <cellStyle name="Normal 8 2 2 3 4 5 3" xfId="4249"/>
    <cellStyle name="Normal 8 2 2 3 4 5 3 2" xfId="12225"/>
    <cellStyle name="Normal 8 2 2 3 4 5 3 2 2" xfId="36020"/>
    <cellStyle name="Normal 8 2 2 3 4 5 3 3" xfId="20156"/>
    <cellStyle name="Normal 8 2 2 3 4 5 3 3 2" xfId="43950"/>
    <cellStyle name="Normal 8 2 2 3 4 5 3 4" xfId="28089"/>
    <cellStyle name="Normal 8 2 2 3 4 5 4" xfId="6272"/>
    <cellStyle name="Normal 8 2 2 3 4 5 4 2" xfId="14206"/>
    <cellStyle name="Normal 8 2 2 3 4 5 4 2 2" xfId="38001"/>
    <cellStyle name="Normal 8 2 2 3 4 5 4 3" xfId="22137"/>
    <cellStyle name="Normal 8 2 2 3 4 5 4 3 2" xfId="45931"/>
    <cellStyle name="Normal 8 2 2 3 4 5 4 4" xfId="30071"/>
    <cellStyle name="Normal 8 2 2 3 4 5 5" xfId="8263"/>
    <cellStyle name="Normal 8 2 2 3 4 5 5 2" xfId="32058"/>
    <cellStyle name="Normal 8 2 2 3 4 5 6" xfId="16194"/>
    <cellStyle name="Normal 8 2 2 3 4 5 6 2" xfId="39988"/>
    <cellStyle name="Normal 8 2 2 3 4 5 7" xfId="24127"/>
    <cellStyle name="Normal 8 2 2 3 4 6" xfId="284"/>
    <cellStyle name="Normal 8 2 2 3 4 6 2" xfId="2268"/>
    <cellStyle name="Normal 8 2 2 3 4 6 2 2" xfId="10245"/>
    <cellStyle name="Normal 8 2 2 3 4 6 2 2 2" xfId="34040"/>
    <cellStyle name="Normal 8 2 2 3 4 6 2 3" xfId="18176"/>
    <cellStyle name="Normal 8 2 2 3 4 6 2 3 2" xfId="41970"/>
    <cellStyle name="Normal 8 2 2 3 4 6 2 4" xfId="26109"/>
    <cellStyle name="Normal 8 2 2 3 4 6 3" xfId="4250"/>
    <cellStyle name="Normal 8 2 2 3 4 6 3 2" xfId="12226"/>
    <cellStyle name="Normal 8 2 2 3 4 6 3 2 2" xfId="36021"/>
    <cellStyle name="Normal 8 2 2 3 4 6 3 3" xfId="20157"/>
    <cellStyle name="Normal 8 2 2 3 4 6 3 3 2" xfId="43951"/>
    <cellStyle name="Normal 8 2 2 3 4 6 3 4" xfId="28090"/>
    <cellStyle name="Normal 8 2 2 3 4 6 4" xfId="6273"/>
    <cellStyle name="Normal 8 2 2 3 4 6 4 2" xfId="14207"/>
    <cellStyle name="Normal 8 2 2 3 4 6 4 2 2" xfId="38002"/>
    <cellStyle name="Normal 8 2 2 3 4 6 4 3" xfId="22138"/>
    <cellStyle name="Normal 8 2 2 3 4 6 4 3 2" xfId="45932"/>
    <cellStyle name="Normal 8 2 2 3 4 6 4 4" xfId="30072"/>
    <cellStyle name="Normal 8 2 2 3 4 6 5" xfId="8264"/>
    <cellStyle name="Normal 8 2 2 3 4 6 5 2" xfId="32059"/>
    <cellStyle name="Normal 8 2 2 3 4 6 6" xfId="16195"/>
    <cellStyle name="Normal 8 2 2 3 4 6 6 2" xfId="39989"/>
    <cellStyle name="Normal 8 2 2 3 4 6 7" xfId="24128"/>
    <cellStyle name="Normal 8 2 2 3 4 7" xfId="2259"/>
    <cellStyle name="Normal 8 2 2 3 4 7 2" xfId="10236"/>
    <cellStyle name="Normal 8 2 2 3 4 7 2 2" xfId="34031"/>
    <cellStyle name="Normal 8 2 2 3 4 7 3" xfId="18167"/>
    <cellStyle name="Normal 8 2 2 3 4 7 3 2" xfId="41961"/>
    <cellStyle name="Normal 8 2 2 3 4 7 4" xfId="26100"/>
    <cellStyle name="Normal 8 2 2 3 4 8" xfId="4241"/>
    <cellStyle name="Normal 8 2 2 3 4 8 2" xfId="12217"/>
    <cellStyle name="Normal 8 2 2 3 4 8 2 2" xfId="36012"/>
    <cellStyle name="Normal 8 2 2 3 4 8 3" xfId="20148"/>
    <cellStyle name="Normal 8 2 2 3 4 8 3 2" xfId="43942"/>
    <cellStyle name="Normal 8 2 2 3 4 8 4" xfId="28081"/>
    <cellStyle name="Normal 8 2 2 3 4 9" xfId="6264"/>
    <cellStyle name="Normal 8 2 2 3 4 9 2" xfId="14198"/>
    <cellStyle name="Normal 8 2 2 3 4 9 2 2" xfId="37993"/>
    <cellStyle name="Normal 8 2 2 3 4 9 3" xfId="22129"/>
    <cellStyle name="Normal 8 2 2 3 4 9 3 2" xfId="45923"/>
    <cellStyle name="Normal 8 2 2 3 4 9 4" xfId="30063"/>
    <cellStyle name="Normal 8 2 2 3 5" xfId="285"/>
    <cellStyle name="Normal 8 2 2 3 5 10" xfId="8265"/>
    <cellStyle name="Normal 8 2 2 3 5 10 2" xfId="32060"/>
    <cellStyle name="Normal 8 2 2 3 5 11" xfId="16196"/>
    <cellStyle name="Normal 8 2 2 3 5 11 2" xfId="39990"/>
    <cellStyle name="Normal 8 2 2 3 5 12" xfId="24129"/>
    <cellStyle name="Normal 8 2 2 3 5 2" xfId="286"/>
    <cellStyle name="Normal 8 2 2 3 5 2 10" xfId="16197"/>
    <cellStyle name="Normal 8 2 2 3 5 2 10 2" xfId="39991"/>
    <cellStyle name="Normal 8 2 2 3 5 2 11" xfId="24130"/>
    <cellStyle name="Normal 8 2 2 3 5 2 2" xfId="287"/>
    <cellStyle name="Normal 8 2 2 3 5 2 2 2" xfId="2271"/>
    <cellStyle name="Normal 8 2 2 3 5 2 2 2 2" xfId="10248"/>
    <cellStyle name="Normal 8 2 2 3 5 2 2 2 2 2" xfId="34043"/>
    <cellStyle name="Normal 8 2 2 3 5 2 2 2 3" xfId="18179"/>
    <cellStyle name="Normal 8 2 2 3 5 2 2 2 3 2" xfId="41973"/>
    <cellStyle name="Normal 8 2 2 3 5 2 2 2 4" xfId="26112"/>
    <cellStyle name="Normal 8 2 2 3 5 2 2 3" xfId="4253"/>
    <cellStyle name="Normal 8 2 2 3 5 2 2 3 2" xfId="12229"/>
    <cellStyle name="Normal 8 2 2 3 5 2 2 3 2 2" xfId="36024"/>
    <cellStyle name="Normal 8 2 2 3 5 2 2 3 3" xfId="20160"/>
    <cellStyle name="Normal 8 2 2 3 5 2 2 3 3 2" xfId="43954"/>
    <cellStyle name="Normal 8 2 2 3 5 2 2 3 4" xfId="28093"/>
    <cellStyle name="Normal 8 2 2 3 5 2 2 4" xfId="6276"/>
    <cellStyle name="Normal 8 2 2 3 5 2 2 4 2" xfId="14210"/>
    <cellStyle name="Normal 8 2 2 3 5 2 2 4 2 2" xfId="38005"/>
    <cellStyle name="Normal 8 2 2 3 5 2 2 4 3" xfId="22141"/>
    <cellStyle name="Normal 8 2 2 3 5 2 2 4 3 2" xfId="45935"/>
    <cellStyle name="Normal 8 2 2 3 5 2 2 4 4" xfId="30075"/>
    <cellStyle name="Normal 8 2 2 3 5 2 2 5" xfId="8267"/>
    <cellStyle name="Normal 8 2 2 3 5 2 2 5 2" xfId="32062"/>
    <cellStyle name="Normal 8 2 2 3 5 2 2 6" xfId="16198"/>
    <cellStyle name="Normal 8 2 2 3 5 2 2 6 2" xfId="39992"/>
    <cellStyle name="Normal 8 2 2 3 5 2 2 7" xfId="24131"/>
    <cellStyle name="Normal 8 2 2 3 5 2 3" xfId="288"/>
    <cellStyle name="Normal 8 2 2 3 5 2 3 2" xfId="2272"/>
    <cellStyle name="Normal 8 2 2 3 5 2 3 2 2" xfId="10249"/>
    <cellStyle name="Normal 8 2 2 3 5 2 3 2 2 2" xfId="34044"/>
    <cellStyle name="Normal 8 2 2 3 5 2 3 2 3" xfId="18180"/>
    <cellStyle name="Normal 8 2 2 3 5 2 3 2 3 2" xfId="41974"/>
    <cellStyle name="Normal 8 2 2 3 5 2 3 2 4" xfId="26113"/>
    <cellStyle name="Normal 8 2 2 3 5 2 3 3" xfId="4254"/>
    <cellStyle name="Normal 8 2 2 3 5 2 3 3 2" xfId="12230"/>
    <cellStyle name="Normal 8 2 2 3 5 2 3 3 2 2" xfId="36025"/>
    <cellStyle name="Normal 8 2 2 3 5 2 3 3 3" xfId="20161"/>
    <cellStyle name="Normal 8 2 2 3 5 2 3 3 3 2" xfId="43955"/>
    <cellStyle name="Normal 8 2 2 3 5 2 3 3 4" xfId="28094"/>
    <cellStyle name="Normal 8 2 2 3 5 2 3 4" xfId="6277"/>
    <cellStyle name="Normal 8 2 2 3 5 2 3 4 2" xfId="14211"/>
    <cellStyle name="Normal 8 2 2 3 5 2 3 4 2 2" xfId="38006"/>
    <cellStyle name="Normal 8 2 2 3 5 2 3 4 3" xfId="22142"/>
    <cellStyle name="Normal 8 2 2 3 5 2 3 4 3 2" xfId="45936"/>
    <cellStyle name="Normal 8 2 2 3 5 2 3 4 4" xfId="30076"/>
    <cellStyle name="Normal 8 2 2 3 5 2 3 5" xfId="8268"/>
    <cellStyle name="Normal 8 2 2 3 5 2 3 5 2" xfId="32063"/>
    <cellStyle name="Normal 8 2 2 3 5 2 3 6" xfId="16199"/>
    <cellStyle name="Normal 8 2 2 3 5 2 3 6 2" xfId="39993"/>
    <cellStyle name="Normal 8 2 2 3 5 2 3 7" xfId="24132"/>
    <cellStyle name="Normal 8 2 2 3 5 2 4" xfId="289"/>
    <cellStyle name="Normal 8 2 2 3 5 2 4 2" xfId="2273"/>
    <cellStyle name="Normal 8 2 2 3 5 2 4 2 2" xfId="10250"/>
    <cellStyle name="Normal 8 2 2 3 5 2 4 2 2 2" xfId="34045"/>
    <cellStyle name="Normal 8 2 2 3 5 2 4 2 3" xfId="18181"/>
    <cellStyle name="Normal 8 2 2 3 5 2 4 2 3 2" xfId="41975"/>
    <cellStyle name="Normal 8 2 2 3 5 2 4 2 4" xfId="26114"/>
    <cellStyle name="Normal 8 2 2 3 5 2 4 3" xfId="4255"/>
    <cellStyle name="Normal 8 2 2 3 5 2 4 3 2" xfId="12231"/>
    <cellStyle name="Normal 8 2 2 3 5 2 4 3 2 2" xfId="36026"/>
    <cellStyle name="Normal 8 2 2 3 5 2 4 3 3" xfId="20162"/>
    <cellStyle name="Normal 8 2 2 3 5 2 4 3 3 2" xfId="43956"/>
    <cellStyle name="Normal 8 2 2 3 5 2 4 3 4" xfId="28095"/>
    <cellStyle name="Normal 8 2 2 3 5 2 4 4" xfId="6278"/>
    <cellStyle name="Normal 8 2 2 3 5 2 4 4 2" xfId="14212"/>
    <cellStyle name="Normal 8 2 2 3 5 2 4 4 2 2" xfId="38007"/>
    <cellStyle name="Normal 8 2 2 3 5 2 4 4 3" xfId="22143"/>
    <cellStyle name="Normal 8 2 2 3 5 2 4 4 3 2" xfId="45937"/>
    <cellStyle name="Normal 8 2 2 3 5 2 4 4 4" xfId="30077"/>
    <cellStyle name="Normal 8 2 2 3 5 2 4 5" xfId="8269"/>
    <cellStyle name="Normal 8 2 2 3 5 2 4 5 2" xfId="32064"/>
    <cellStyle name="Normal 8 2 2 3 5 2 4 6" xfId="16200"/>
    <cellStyle name="Normal 8 2 2 3 5 2 4 6 2" xfId="39994"/>
    <cellStyle name="Normal 8 2 2 3 5 2 4 7" xfId="24133"/>
    <cellStyle name="Normal 8 2 2 3 5 2 5" xfId="290"/>
    <cellStyle name="Normal 8 2 2 3 5 2 5 2" xfId="2274"/>
    <cellStyle name="Normal 8 2 2 3 5 2 5 2 2" xfId="10251"/>
    <cellStyle name="Normal 8 2 2 3 5 2 5 2 2 2" xfId="34046"/>
    <cellStyle name="Normal 8 2 2 3 5 2 5 2 3" xfId="18182"/>
    <cellStyle name="Normal 8 2 2 3 5 2 5 2 3 2" xfId="41976"/>
    <cellStyle name="Normal 8 2 2 3 5 2 5 2 4" xfId="26115"/>
    <cellStyle name="Normal 8 2 2 3 5 2 5 3" xfId="4256"/>
    <cellStyle name="Normal 8 2 2 3 5 2 5 3 2" xfId="12232"/>
    <cellStyle name="Normal 8 2 2 3 5 2 5 3 2 2" xfId="36027"/>
    <cellStyle name="Normal 8 2 2 3 5 2 5 3 3" xfId="20163"/>
    <cellStyle name="Normal 8 2 2 3 5 2 5 3 3 2" xfId="43957"/>
    <cellStyle name="Normal 8 2 2 3 5 2 5 3 4" xfId="28096"/>
    <cellStyle name="Normal 8 2 2 3 5 2 5 4" xfId="6279"/>
    <cellStyle name="Normal 8 2 2 3 5 2 5 4 2" xfId="14213"/>
    <cellStyle name="Normal 8 2 2 3 5 2 5 4 2 2" xfId="38008"/>
    <cellStyle name="Normal 8 2 2 3 5 2 5 4 3" xfId="22144"/>
    <cellStyle name="Normal 8 2 2 3 5 2 5 4 3 2" xfId="45938"/>
    <cellStyle name="Normal 8 2 2 3 5 2 5 4 4" xfId="30078"/>
    <cellStyle name="Normal 8 2 2 3 5 2 5 5" xfId="8270"/>
    <cellStyle name="Normal 8 2 2 3 5 2 5 5 2" xfId="32065"/>
    <cellStyle name="Normal 8 2 2 3 5 2 5 6" xfId="16201"/>
    <cellStyle name="Normal 8 2 2 3 5 2 5 6 2" xfId="39995"/>
    <cellStyle name="Normal 8 2 2 3 5 2 5 7" xfId="24134"/>
    <cellStyle name="Normal 8 2 2 3 5 2 6" xfId="2270"/>
    <cellStyle name="Normal 8 2 2 3 5 2 6 2" xfId="10247"/>
    <cellStyle name="Normal 8 2 2 3 5 2 6 2 2" xfId="34042"/>
    <cellStyle name="Normal 8 2 2 3 5 2 6 3" xfId="18178"/>
    <cellStyle name="Normal 8 2 2 3 5 2 6 3 2" xfId="41972"/>
    <cellStyle name="Normal 8 2 2 3 5 2 6 4" xfId="26111"/>
    <cellStyle name="Normal 8 2 2 3 5 2 7" xfId="4252"/>
    <cellStyle name="Normal 8 2 2 3 5 2 7 2" xfId="12228"/>
    <cellStyle name="Normal 8 2 2 3 5 2 7 2 2" xfId="36023"/>
    <cellStyle name="Normal 8 2 2 3 5 2 7 3" xfId="20159"/>
    <cellStyle name="Normal 8 2 2 3 5 2 7 3 2" xfId="43953"/>
    <cellStyle name="Normal 8 2 2 3 5 2 7 4" xfId="28092"/>
    <cellStyle name="Normal 8 2 2 3 5 2 8" xfId="6275"/>
    <cellStyle name="Normal 8 2 2 3 5 2 8 2" xfId="14209"/>
    <cellStyle name="Normal 8 2 2 3 5 2 8 2 2" xfId="38004"/>
    <cellStyle name="Normal 8 2 2 3 5 2 8 3" xfId="22140"/>
    <cellStyle name="Normal 8 2 2 3 5 2 8 3 2" xfId="45934"/>
    <cellStyle name="Normal 8 2 2 3 5 2 8 4" xfId="30074"/>
    <cellStyle name="Normal 8 2 2 3 5 2 9" xfId="8266"/>
    <cellStyle name="Normal 8 2 2 3 5 2 9 2" xfId="32061"/>
    <cellStyle name="Normal 8 2 2 3 5 3" xfId="291"/>
    <cellStyle name="Normal 8 2 2 3 5 3 2" xfId="2275"/>
    <cellStyle name="Normal 8 2 2 3 5 3 2 2" xfId="10252"/>
    <cellStyle name="Normal 8 2 2 3 5 3 2 2 2" xfId="34047"/>
    <cellStyle name="Normal 8 2 2 3 5 3 2 3" xfId="18183"/>
    <cellStyle name="Normal 8 2 2 3 5 3 2 3 2" xfId="41977"/>
    <cellStyle name="Normal 8 2 2 3 5 3 2 4" xfId="26116"/>
    <cellStyle name="Normal 8 2 2 3 5 3 3" xfId="4257"/>
    <cellStyle name="Normal 8 2 2 3 5 3 3 2" xfId="12233"/>
    <cellStyle name="Normal 8 2 2 3 5 3 3 2 2" xfId="36028"/>
    <cellStyle name="Normal 8 2 2 3 5 3 3 3" xfId="20164"/>
    <cellStyle name="Normal 8 2 2 3 5 3 3 3 2" xfId="43958"/>
    <cellStyle name="Normal 8 2 2 3 5 3 3 4" xfId="28097"/>
    <cellStyle name="Normal 8 2 2 3 5 3 4" xfId="6280"/>
    <cellStyle name="Normal 8 2 2 3 5 3 4 2" xfId="14214"/>
    <cellStyle name="Normal 8 2 2 3 5 3 4 2 2" xfId="38009"/>
    <cellStyle name="Normal 8 2 2 3 5 3 4 3" xfId="22145"/>
    <cellStyle name="Normal 8 2 2 3 5 3 4 3 2" xfId="45939"/>
    <cellStyle name="Normal 8 2 2 3 5 3 4 4" xfId="30079"/>
    <cellStyle name="Normal 8 2 2 3 5 3 5" xfId="8271"/>
    <cellStyle name="Normal 8 2 2 3 5 3 5 2" xfId="32066"/>
    <cellStyle name="Normal 8 2 2 3 5 3 6" xfId="16202"/>
    <cellStyle name="Normal 8 2 2 3 5 3 6 2" xfId="39996"/>
    <cellStyle name="Normal 8 2 2 3 5 3 7" xfId="24135"/>
    <cellStyle name="Normal 8 2 2 3 5 4" xfId="292"/>
    <cellStyle name="Normal 8 2 2 3 5 4 2" xfId="2276"/>
    <cellStyle name="Normal 8 2 2 3 5 4 2 2" xfId="10253"/>
    <cellStyle name="Normal 8 2 2 3 5 4 2 2 2" xfId="34048"/>
    <cellStyle name="Normal 8 2 2 3 5 4 2 3" xfId="18184"/>
    <cellStyle name="Normal 8 2 2 3 5 4 2 3 2" xfId="41978"/>
    <cellStyle name="Normal 8 2 2 3 5 4 2 4" xfId="26117"/>
    <cellStyle name="Normal 8 2 2 3 5 4 3" xfId="4258"/>
    <cellStyle name="Normal 8 2 2 3 5 4 3 2" xfId="12234"/>
    <cellStyle name="Normal 8 2 2 3 5 4 3 2 2" xfId="36029"/>
    <cellStyle name="Normal 8 2 2 3 5 4 3 3" xfId="20165"/>
    <cellStyle name="Normal 8 2 2 3 5 4 3 3 2" xfId="43959"/>
    <cellStyle name="Normal 8 2 2 3 5 4 3 4" xfId="28098"/>
    <cellStyle name="Normal 8 2 2 3 5 4 4" xfId="6281"/>
    <cellStyle name="Normal 8 2 2 3 5 4 4 2" xfId="14215"/>
    <cellStyle name="Normal 8 2 2 3 5 4 4 2 2" xfId="38010"/>
    <cellStyle name="Normal 8 2 2 3 5 4 4 3" xfId="22146"/>
    <cellStyle name="Normal 8 2 2 3 5 4 4 3 2" xfId="45940"/>
    <cellStyle name="Normal 8 2 2 3 5 4 4 4" xfId="30080"/>
    <cellStyle name="Normal 8 2 2 3 5 4 5" xfId="8272"/>
    <cellStyle name="Normal 8 2 2 3 5 4 5 2" xfId="32067"/>
    <cellStyle name="Normal 8 2 2 3 5 4 6" xfId="16203"/>
    <cellStyle name="Normal 8 2 2 3 5 4 6 2" xfId="39997"/>
    <cellStyle name="Normal 8 2 2 3 5 4 7" xfId="24136"/>
    <cellStyle name="Normal 8 2 2 3 5 5" xfId="293"/>
    <cellStyle name="Normal 8 2 2 3 5 5 2" xfId="2277"/>
    <cellStyle name="Normal 8 2 2 3 5 5 2 2" xfId="10254"/>
    <cellStyle name="Normal 8 2 2 3 5 5 2 2 2" xfId="34049"/>
    <cellStyle name="Normal 8 2 2 3 5 5 2 3" xfId="18185"/>
    <cellStyle name="Normal 8 2 2 3 5 5 2 3 2" xfId="41979"/>
    <cellStyle name="Normal 8 2 2 3 5 5 2 4" xfId="26118"/>
    <cellStyle name="Normal 8 2 2 3 5 5 3" xfId="4259"/>
    <cellStyle name="Normal 8 2 2 3 5 5 3 2" xfId="12235"/>
    <cellStyle name="Normal 8 2 2 3 5 5 3 2 2" xfId="36030"/>
    <cellStyle name="Normal 8 2 2 3 5 5 3 3" xfId="20166"/>
    <cellStyle name="Normal 8 2 2 3 5 5 3 3 2" xfId="43960"/>
    <cellStyle name="Normal 8 2 2 3 5 5 3 4" xfId="28099"/>
    <cellStyle name="Normal 8 2 2 3 5 5 4" xfId="6282"/>
    <cellStyle name="Normal 8 2 2 3 5 5 4 2" xfId="14216"/>
    <cellStyle name="Normal 8 2 2 3 5 5 4 2 2" xfId="38011"/>
    <cellStyle name="Normal 8 2 2 3 5 5 4 3" xfId="22147"/>
    <cellStyle name="Normal 8 2 2 3 5 5 4 3 2" xfId="45941"/>
    <cellStyle name="Normal 8 2 2 3 5 5 4 4" xfId="30081"/>
    <cellStyle name="Normal 8 2 2 3 5 5 5" xfId="8273"/>
    <cellStyle name="Normal 8 2 2 3 5 5 5 2" xfId="32068"/>
    <cellStyle name="Normal 8 2 2 3 5 5 6" xfId="16204"/>
    <cellStyle name="Normal 8 2 2 3 5 5 6 2" xfId="39998"/>
    <cellStyle name="Normal 8 2 2 3 5 5 7" xfId="24137"/>
    <cellStyle name="Normal 8 2 2 3 5 6" xfId="294"/>
    <cellStyle name="Normal 8 2 2 3 5 6 2" xfId="2278"/>
    <cellStyle name="Normal 8 2 2 3 5 6 2 2" xfId="10255"/>
    <cellStyle name="Normal 8 2 2 3 5 6 2 2 2" xfId="34050"/>
    <cellStyle name="Normal 8 2 2 3 5 6 2 3" xfId="18186"/>
    <cellStyle name="Normal 8 2 2 3 5 6 2 3 2" xfId="41980"/>
    <cellStyle name="Normal 8 2 2 3 5 6 2 4" xfId="26119"/>
    <cellStyle name="Normal 8 2 2 3 5 6 3" xfId="4260"/>
    <cellStyle name="Normal 8 2 2 3 5 6 3 2" xfId="12236"/>
    <cellStyle name="Normal 8 2 2 3 5 6 3 2 2" xfId="36031"/>
    <cellStyle name="Normal 8 2 2 3 5 6 3 3" xfId="20167"/>
    <cellStyle name="Normal 8 2 2 3 5 6 3 3 2" xfId="43961"/>
    <cellStyle name="Normal 8 2 2 3 5 6 3 4" xfId="28100"/>
    <cellStyle name="Normal 8 2 2 3 5 6 4" xfId="6283"/>
    <cellStyle name="Normal 8 2 2 3 5 6 4 2" xfId="14217"/>
    <cellStyle name="Normal 8 2 2 3 5 6 4 2 2" xfId="38012"/>
    <cellStyle name="Normal 8 2 2 3 5 6 4 3" xfId="22148"/>
    <cellStyle name="Normal 8 2 2 3 5 6 4 3 2" xfId="45942"/>
    <cellStyle name="Normal 8 2 2 3 5 6 4 4" xfId="30082"/>
    <cellStyle name="Normal 8 2 2 3 5 6 5" xfId="8274"/>
    <cellStyle name="Normal 8 2 2 3 5 6 5 2" xfId="32069"/>
    <cellStyle name="Normal 8 2 2 3 5 6 6" xfId="16205"/>
    <cellStyle name="Normal 8 2 2 3 5 6 6 2" xfId="39999"/>
    <cellStyle name="Normal 8 2 2 3 5 6 7" xfId="24138"/>
    <cellStyle name="Normal 8 2 2 3 5 7" xfId="2269"/>
    <cellStyle name="Normal 8 2 2 3 5 7 2" xfId="10246"/>
    <cellStyle name="Normal 8 2 2 3 5 7 2 2" xfId="34041"/>
    <cellStyle name="Normal 8 2 2 3 5 7 3" xfId="18177"/>
    <cellStyle name="Normal 8 2 2 3 5 7 3 2" xfId="41971"/>
    <cellStyle name="Normal 8 2 2 3 5 7 4" xfId="26110"/>
    <cellStyle name="Normal 8 2 2 3 5 8" xfId="4251"/>
    <cellStyle name="Normal 8 2 2 3 5 8 2" xfId="12227"/>
    <cellStyle name="Normal 8 2 2 3 5 8 2 2" xfId="36022"/>
    <cellStyle name="Normal 8 2 2 3 5 8 3" xfId="20158"/>
    <cellStyle name="Normal 8 2 2 3 5 8 3 2" xfId="43952"/>
    <cellStyle name="Normal 8 2 2 3 5 8 4" xfId="28091"/>
    <cellStyle name="Normal 8 2 2 3 5 9" xfId="6274"/>
    <cellStyle name="Normal 8 2 2 3 5 9 2" xfId="14208"/>
    <cellStyle name="Normal 8 2 2 3 5 9 2 2" xfId="38003"/>
    <cellStyle name="Normal 8 2 2 3 5 9 3" xfId="22139"/>
    <cellStyle name="Normal 8 2 2 3 5 9 3 2" xfId="45933"/>
    <cellStyle name="Normal 8 2 2 3 5 9 4" xfId="30073"/>
    <cellStyle name="Normal 8 2 2 3 6" xfId="295"/>
    <cellStyle name="Normal 8 2 2 3 6 10" xfId="8275"/>
    <cellStyle name="Normal 8 2 2 3 6 10 2" xfId="32070"/>
    <cellStyle name="Normal 8 2 2 3 6 11" xfId="16206"/>
    <cellStyle name="Normal 8 2 2 3 6 11 2" xfId="40000"/>
    <cellStyle name="Normal 8 2 2 3 6 12" xfId="24139"/>
    <cellStyle name="Normal 8 2 2 3 6 2" xfId="296"/>
    <cellStyle name="Normal 8 2 2 3 6 2 10" xfId="16207"/>
    <cellStyle name="Normal 8 2 2 3 6 2 10 2" xfId="40001"/>
    <cellStyle name="Normal 8 2 2 3 6 2 11" xfId="24140"/>
    <cellStyle name="Normal 8 2 2 3 6 2 2" xfId="297"/>
    <cellStyle name="Normal 8 2 2 3 6 2 2 2" xfId="2281"/>
    <cellStyle name="Normal 8 2 2 3 6 2 2 2 2" xfId="10258"/>
    <cellStyle name="Normal 8 2 2 3 6 2 2 2 2 2" xfId="34053"/>
    <cellStyle name="Normal 8 2 2 3 6 2 2 2 3" xfId="18189"/>
    <cellStyle name="Normal 8 2 2 3 6 2 2 2 3 2" xfId="41983"/>
    <cellStyle name="Normal 8 2 2 3 6 2 2 2 4" xfId="26122"/>
    <cellStyle name="Normal 8 2 2 3 6 2 2 3" xfId="4263"/>
    <cellStyle name="Normal 8 2 2 3 6 2 2 3 2" xfId="12239"/>
    <cellStyle name="Normal 8 2 2 3 6 2 2 3 2 2" xfId="36034"/>
    <cellStyle name="Normal 8 2 2 3 6 2 2 3 3" xfId="20170"/>
    <cellStyle name="Normal 8 2 2 3 6 2 2 3 3 2" xfId="43964"/>
    <cellStyle name="Normal 8 2 2 3 6 2 2 3 4" xfId="28103"/>
    <cellStyle name="Normal 8 2 2 3 6 2 2 4" xfId="6286"/>
    <cellStyle name="Normal 8 2 2 3 6 2 2 4 2" xfId="14220"/>
    <cellStyle name="Normal 8 2 2 3 6 2 2 4 2 2" xfId="38015"/>
    <cellStyle name="Normal 8 2 2 3 6 2 2 4 3" xfId="22151"/>
    <cellStyle name="Normal 8 2 2 3 6 2 2 4 3 2" xfId="45945"/>
    <cellStyle name="Normal 8 2 2 3 6 2 2 4 4" xfId="30085"/>
    <cellStyle name="Normal 8 2 2 3 6 2 2 5" xfId="8277"/>
    <cellStyle name="Normal 8 2 2 3 6 2 2 5 2" xfId="32072"/>
    <cellStyle name="Normal 8 2 2 3 6 2 2 6" xfId="16208"/>
    <cellStyle name="Normal 8 2 2 3 6 2 2 6 2" xfId="40002"/>
    <cellStyle name="Normal 8 2 2 3 6 2 2 7" xfId="24141"/>
    <cellStyle name="Normal 8 2 2 3 6 2 3" xfId="298"/>
    <cellStyle name="Normal 8 2 2 3 6 2 3 2" xfId="2282"/>
    <cellStyle name="Normal 8 2 2 3 6 2 3 2 2" xfId="10259"/>
    <cellStyle name="Normal 8 2 2 3 6 2 3 2 2 2" xfId="34054"/>
    <cellStyle name="Normal 8 2 2 3 6 2 3 2 3" xfId="18190"/>
    <cellStyle name="Normal 8 2 2 3 6 2 3 2 3 2" xfId="41984"/>
    <cellStyle name="Normal 8 2 2 3 6 2 3 2 4" xfId="26123"/>
    <cellStyle name="Normal 8 2 2 3 6 2 3 3" xfId="4264"/>
    <cellStyle name="Normal 8 2 2 3 6 2 3 3 2" xfId="12240"/>
    <cellStyle name="Normal 8 2 2 3 6 2 3 3 2 2" xfId="36035"/>
    <cellStyle name="Normal 8 2 2 3 6 2 3 3 3" xfId="20171"/>
    <cellStyle name="Normal 8 2 2 3 6 2 3 3 3 2" xfId="43965"/>
    <cellStyle name="Normal 8 2 2 3 6 2 3 3 4" xfId="28104"/>
    <cellStyle name="Normal 8 2 2 3 6 2 3 4" xfId="6287"/>
    <cellStyle name="Normal 8 2 2 3 6 2 3 4 2" xfId="14221"/>
    <cellStyle name="Normal 8 2 2 3 6 2 3 4 2 2" xfId="38016"/>
    <cellStyle name="Normal 8 2 2 3 6 2 3 4 3" xfId="22152"/>
    <cellStyle name="Normal 8 2 2 3 6 2 3 4 3 2" xfId="45946"/>
    <cellStyle name="Normal 8 2 2 3 6 2 3 4 4" xfId="30086"/>
    <cellStyle name="Normal 8 2 2 3 6 2 3 5" xfId="8278"/>
    <cellStyle name="Normal 8 2 2 3 6 2 3 5 2" xfId="32073"/>
    <cellStyle name="Normal 8 2 2 3 6 2 3 6" xfId="16209"/>
    <cellStyle name="Normal 8 2 2 3 6 2 3 6 2" xfId="40003"/>
    <cellStyle name="Normal 8 2 2 3 6 2 3 7" xfId="24142"/>
    <cellStyle name="Normal 8 2 2 3 6 2 4" xfId="299"/>
    <cellStyle name="Normal 8 2 2 3 6 2 4 2" xfId="2283"/>
    <cellStyle name="Normal 8 2 2 3 6 2 4 2 2" xfId="10260"/>
    <cellStyle name="Normal 8 2 2 3 6 2 4 2 2 2" xfId="34055"/>
    <cellStyle name="Normal 8 2 2 3 6 2 4 2 3" xfId="18191"/>
    <cellStyle name="Normal 8 2 2 3 6 2 4 2 3 2" xfId="41985"/>
    <cellStyle name="Normal 8 2 2 3 6 2 4 2 4" xfId="26124"/>
    <cellStyle name="Normal 8 2 2 3 6 2 4 3" xfId="4265"/>
    <cellStyle name="Normal 8 2 2 3 6 2 4 3 2" xfId="12241"/>
    <cellStyle name="Normal 8 2 2 3 6 2 4 3 2 2" xfId="36036"/>
    <cellStyle name="Normal 8 2 2 3 6 2 4 3 3" xfId="20172"/>
    <cellStyle name="Normal 8 2 2 3 6 2 4 3 3 2" xfId="43966"/>
    <cellStyle name="Normal 8 2 2 3 6 2 4 3 4" xfId="28105"/>
    <cellStyle name="Normal 8 2 2 3 6 2 4 4" xfId="6288"/>
    <cellStyle name="Normal 8 2 2 3 6 2 4 4 2" xfId="14222"/>
    <cellStyle name="Normal 8 2 2 3 6 2 4 4 2 2" xfId="38017"/>
    <cellStyle name="Normal 8 2 2 3 6 2 4 4 3" xfId="22153"/>
    <cellStyle name="Normal 8 2 2 3 6 2 4 4 3 2" xfId="45947"/>
    <cellStyle name="Normal 8 2 2 3 6 2 4 4 4" xfId="30087"/>
    <cellStyle name="Normal 8 2 2 3 6 2 4 5" xfId="8279"/>
    <cellStyle name="Normal 8 2 2 3 6 2 4 5 2" xfId="32074"/>
    <cellStyle name="Normal 8 2 2 3 6 2 4 6" xfId="16210"/>
    <cellStyle name="Normal 8 2 2 3 6 2 4 6 2" xfId="40004"/>
    <cellStyle name="Normal 8 2 2 3 6 2 4 7" xfId="24143"/>
    <cellStyle name="Normal 8 2 2 3 6 2 5" xfId="300"/>
    <cellStyle name="Normal 8 2 2 3 6 2 5 2" xfId="2284"/>
    <cellStyle name="Normal 8 2 2 3 6 2 5 2 2" xfId="10261"/>
    <cellStyle name="Normal 8 2 2 3 6 2 5 2 2 2" xfId="34056"/>
    <cellStyle name="Normal 8 2 2 3 6 2 5 2 3" xfId="18192"/>
    <cellStyle name="Normal 8 2 2 3 6 2 5 2 3 2" xfId="41986"/>
    <cellStyle name="Normal 8 2 2 3 6 2 5 2 4" xfId="26125"/>
    <cellStyle name="Normal 8 2 2 3 6 2 5 3" xfId="4266"/>
    <cellStyle name="Normal 8 2 2 3 6 2 5 3 2" xfId="12242"/>
    <cellStyle name="Normal 8 2 2 3 6 2 5 3 2 2" xfId="36037"/>
    <cellStyle name="Normal 8 2 2 3 6 2 5 3 3" xfId="20173"/>
    <cellStyle name="Normal 8 2 2 3 6 2 5 3 3 2" xfId="43967"/>
    <cellStyle name="Normal 8 2 2 3 6 2 5 3 4" xfId="28106"/>
    <cellStyle name="Normal 8 2 2 3 6 2 5 4" xfId="6289"/>
    <cellStyle name="Normal 8 2 2 3 6 2 5 4 2" xfId="14223"/>
    <cellStyle name="Normal 8 2 2 3 6 2 5 4 2 2" xfId="38018"/>
    <cellStyle name="Normal 8 2 2 3 6 2 5 4 3" xfId="22154"/>
    <cellStyle name="Normal 8 2 2 3 6 2 5 4 3 2" xfId="45948"/>
    <cellStyle name="Normal 8 2 2 3 6 2 5 4 4" xfId="30088"/>
    <cellStyle name="Normal 8 2 2 3 6 2 5 5" xfId="8280"/>
    <cellStyle name="Normal 8 2 2 3 6 2 5 5 2" xfId="32075"/>
    <cellStyle name="Normal 8 2 2 3 6 2 5 6" xfId="16211"/>
    <cellStyle name="Normal 8 2 2 3 6 2 5 6 2" xfId="40005"/>
    <cellStyle name="Normal 8 2 2 3 6 2 5 7" xfId="24144"/>
    <cellStyle name="Normal 8 2 2 3 6 2 6" xfId="2280"/>
    <cellStyle name="Normal 8 2 2 3 6 2 6 2" xfId="10257"/>
    <cellStyle name="Normal 8 2 2 3 6 2 6 2 2" xfId="34052"/>
    <cellStyle name="Normal 8 2 2 3 6 2 6 3" xfId="18188"/>
    <cellStyle name="Normal 8 2 2 3 6 2 6 3 2" xfId="41982"/>
    <cellStyle name="Normal 8 2 2 3 6 2 6 4" xfId="26121"/>
    <cellStyle name="Normal 8 2 2 3 6 2 7" xfId="4262"/>
    <cellStyle name="Normal 8 2 2 3 6 2 7 2" xfId="12238"/>
    <cellStyle name="Normal 8 2 2 3 6 2 7 2 2" xfId="36033"/>
    <cellStyle name="Normal 8 2 2 3 6 2 7 3" xfId="20169"/>
    <cellStyle name="Normal 8 2 2 3 6 2 7 3 2" xfId="43963"/>
    <cellStyle name="Normal 8 2 2 3 6 2 7 4" xfId="28102"/>
    <cellStyle name="Normal 8 2 2 3 6 2 8" xfId="6285"/>
    <cellStyle name="Normal 8 2 2 3 6 2 8 2" xfId="14219"/>
    <cellStyle name="Normal 8 2 2 3 6 2 8 2 2" xfId="38014"/>
    <cellStyle name="Normal 8 2 2 3 6 2 8 3" xfId="22150"/>
    <cellStyle name="Normal 8 2 2 3 6 2 8 3 2" xfId="45944"/>
    <cellStyle name="Normal 8 2 2 3 6 2 8 4" xfId="30084"/>
    <cellStyle name="Normal 8 2 2 3 6 2 9" xfId="8276"/>
    <cellStyle name="Normal 8 2 2 3 6 2 9 2" xfId="32071"/>
    <cellStyle name="Normal 8 2 2 3 6 3" xfId="301"/>
    <cellStyle name="Normal 8 2 2 3 6 3 2" xfId="2285"/>
    <cellStyle name="Normal 8 2 2 3 6 3 2 2" xfId="10262"/>
    <cellStyle name="Normal 8 2 2 3 6 3 2 2 2" xfId="34057"/>
    <cellStyle name="Normal 8 2 2 3 6 3 2 3" xfId="18193"/>
    <cellStyle name="Normal 8 2 2 3 6 3 2 3 2" xfId="41987"/>
    <cellStyle name="Normal 8 2 2 3 6 3 2 4" xfId="26126"/>
    <cellStyle name="Normal 8 2 2 3 6 3 3" xfId="4267"/>
    <cellStyle name="Normal 8 2 2 3 6 3 3 2" xfId="12243"/>
    <cellStyle name="Normal 8 2 2 3 6 3 3 2 2" xfId="36038"/>
    <cellStyle name="Normal 8 2 2 3 6 3 3 3" xfId="20174"/>
    <cellStyle name="Normal 8 2 2 3 6 3 3 3 2" xfId="43968"/>
    <cellStyle name="Normal 8 2 2 3 6 3 3 4" xfId="28107"/>
    <cellStyle name="Normal 8 2 2 3 6 3 4" xfId="6290"/>
    <cellStyle name="Normal 8 2 2 3 6 3 4 2" xfId="14224"/>
    <cellStyle name="Normal 8 2 2 3 6 3 4 2 2" xfId="38019"/>
    <cellStyle name="Normal 8 2 2 3 6 3 4 3" xfId="22155"/>
    <cellStyle name="Normal 8 2 2 3 6 3 4 3 2" xfId="45949"/>
    <cellStyle name="Normal 8 2 2 3 6 3 4 4" xfId="30089"/>
    <cellStyle name="Normal 8 2 2 3 6 3 5" xfId="8281"/>
    <cellStyle name="Normal 8 2 2 3 6 3 5 2" xfId="32076"/>
    <cellStyle name="Normal 8 2 2 3 6 3 6" xfId="16212"/>
    <cellStyle name="Normal 8 2 2 3 6 3 6 2" xfId="40006"/>
    <cellStyle name="Normal 8 2 2 3 6 3 7" xfId="24145"/>
    <cellStyle name="Normal 8 2 2 3 6 4" xfId="302"/>
    <cellStyle name="Normal 8 2 2 3 6 4 2" xfId="2286"/>
    <cellStyle name="Normal 8 2 2 3 6 4 2 2" xfId="10263"/>
    <cellStyle name="Normal 8 2 2 3 6 4 2 2 2" xfId="34058"/>
    <cellStyle name="Normal 8 2 2 3 6 4 2 3" xfId="18194"/>
    <cellStyle name="Normal 8 2 2 3 6 4 2 3 2" xfId="41988"/>
    <cellStyle name="Normal 8 2 2 3 6 4 2 4" xfId="26127"/>
    <cellStyle name="Normal 8 2 2 3 6 4 3" xfId="4268"/>
    <cellStyle name="Normal 8 2 2 3 6 4 3 2" xfId="12244"/>
    <cellStyle name="Normal 8 2 2 3 6 4 3 2 2" xfId="36039"/>
    <cellStyle name="Normal 8 2 2 3 6 4 3 3" xfId="20175"/>
    <cellStyle name="Normal 8 2 2 3 6 4 3 3 2" xfId="43969"/>
    <cellStyle name="Normal 8 2 2 3 6 4 3 4" xfId="28108"/>
    <cellStyle name="Normal 8 2 2 3 6 4 4" xfId="6291"/>
    <cellStyle name="Normal 8 2 2 3 6 4 4 2" xfId="14225"/>
    <cellStyle name="Normal 8 2 2 3 6 4 4 2 2" xfId="38020"/>
    <cellStyle name="Normal 8 2 2 3 6 4 4 3" xfId="22156"/>
    <cellStyle name="Normal 8 2 2 3 6 4 4 3 2" xfId="45950"/>
    <cellStyle name="Normal 8 2 2 3 6 4 4 4" xfId="30090"/>
    <cellStyle name="Normal 8 2 2 3 6 4 5" xfId="8282"/>
    <cellStyle name="Normal 8 2 2 3 6 4 5 2" xfId="32077"/>
    <cellStyle name="Normal 8 2 2 3 6 4 6" xfId="16213"/>
    <cellStyle name="Normal 8 2 2 3 6 4 6 2" xfId="40007"/>
    <cellStyle name="Normal 8 2 2 3 6 4 7" xfId="24146"/>
    <cellStyle name="Normal 8 2 2 3 6 5" xfId="303"/>
    <cellStyle name="Normal 8 2 2 3 6 5 2" xfId="2287"/>
    <cellStyle name="Normal 8 2 2 3 6 5 2 2" xfId="10264"/>
    <cellStyle name="Normal 8 2 2 3 6 5 2 2 2" xfId="34059"/>
    <cellStyle name="Normal 8 2 2 3 6 5 2 3" xfId="18195"/>
    <cellStyle name="Normal 8 2 2 3 6 5 2 3 2" xfId="41989"/>
    <cellStyle name="Normal 8 2 2 3 6 5 2 4" xfId="26128"/>
    <cellStyle name="Normal 8 2 2 3 6 5 3" xfId="4269"/>
    <cellStyle name="Normal 8 2 2 3 6 5 3 2" xfId="12245"/>
    <cellStyle name="Normal 8 2 2 3 6 5 3 2 2" xfId="36040"/>
    <cellStyle name="Normal 8 2 2 3 6 5 3 3" xfId="20176"/>
    <cellStyle name="Normal 8 2 2 3 6 5 3 3 2" xfId="43970"/>
    <cellStyle name="Normal 8 2 2 3 6 5 3 4" xfId="28109"/>
    <cellStyle name="Normal 8 2 2 3 6 5 4" xfId="6292"/>
    <cellStyle name="Normal 8 2 2 3 6 5 4 2" xfId="14226"/>
    <cellStyle name="Normal 8 2 2 3 6 5 4 2 2" xfId="38021"/>
    <cellStyle name="Normal 8 2 2 3 6 5 4 3" xfId="22157"/>
    <cellStyle name="Normal 8 2 2 3 6 5 4 3 2" xfId="45951"/>
    <cellStyle name="Normal 8 2 2 3 6 5 4 4" xfId="30091"/>
    <cellStyle name="Normal 8 2 2 3 6 5 5" xfId="8283"/>
    <cellStyle name="Normal 8 2 2 3 6 5 5 2" xfId="32078"/>
    <cellStyle name="Normal 8 2 2 3 6 5 6" xfId="16214"/>
    <cellStyle name="Normal 8 2 2 3 6 5 6 2" xfId="40008"/>
    <cellStyle name="Normal 8 2 2 3 6 5 7" xfId="24147"/>
    <cellStyle name="Normal 8 2 2 3 6 6" xfId="304"/>
    <cellStyle name="Normal 8 2 2 3 6 6 2" xfId="2288"/>
    <cellStyle name="Normal 8 2 2 3 6 6 2 2" xfId="10265"/>
    <cellStyle name="Normal 8 2 2 3 6 6 2 2 2" xfId="34060"/>
    <cellStyle name="Normal 8 2 2 3 6 6 2 3" xfId="18196"/>
    <cellStyle name="Normal 8 2 2 3 6 6 2 3 2" xfId="41990"/>
    <cellStyle name="Normal 8 2 2 3 6 6 2 4" xfId="26129"/>
    <cellStyle name="Normal 8 2 2 3 6 6 3" xfId="4270"/>
    <cellStyle name="Normal 8 2 2 3 6 6 3 2" xfId="12246"/>
    <cellStyle name="Normal 8 2 2 3 6 6 3 2 2" xfId="36041"/>
    <cellStyle name="Normal 8 2 2 3 6 6 3 3" xfId="20177"/>
    <cellStyle name="Normal 8 2 2 3 6 6 3 3 2" xfId="43971"/>
    <cellStyle name="Normal 8 2 2 3 6 6 3 4" xfId="28110"/>
    <cellStyle name="Normal 8 2 2 3 6 6 4" xfId="6293"/>
    <cellStyle name="Normal 8 2 2 3 6 6 4 2" xfId="14227"/>
    <cellStyle name="Normal 8 2 2 3 6 6 4 2 2" xfId="38022"/>
    <cellStyle name="Normal 8 2 2 3 6 6 4 3" xfId="22158"/>
    <cellStyle name="Normal 8 2 2 3 6 6 4 3 2" xfId="45952"/>
    <cellStyle name="Normal 8 2 2 3 6 6 4 4" xfId="30092"/>
    <cellStyle name="Normal 8 2 2 3 6 6 5" xfId="8284"/>
    <cellStyle name="Normal 8 2 2 3 6 6 5 2" xfId="32079"/>
    <cellStyle name="Normal 8 2 2 3 6 6 6" xfId="16215"/>
    <cellStyle name="Normal 8 2 2 3 6 6 6 2" xfId="40009"/>
    <cellStyle name="Normal 8 2 2 3 6 6 7" xfId="24148"/>
    <cellStyle name="Normal 8 2 2 3 6 7" xfId="2279"/>
    <cellStyle name="Normal 8 2 2 3 6 7 2" xfId="10256"/>
    <cellStyle name="Normal 8 2 2 3 6 7 2 2" xfId="34051"/>
    <cellStyle name="Normal 8 2 2 3 6 7 3" xfId="18187"/>
    <cellStyle name="Normal 8 2 2 3 6 7 3 2" xfId="41981"/>
    <cellStyle name="Normal 8 2 2 3 6 7 4" xfId="26120"/>
    <cellStyle name="Normal 8 2 2 3 6 8" xfId="4261"/>
    <cellStyle name="Normal 8 2 2 3 6 8 2" xfId="12237"/>
    <cellStyle name="Normal 8 2 2 3 6 8 2 2" xfId="36032"/>
    <cellStyle name="Normal 8 2 2 3 6 8 3" xfId="20168"/>
    <cellStyle name="Normal 8 2 2 3 6 8 3 2" xfId="43962"/>
    <cellStyle name="Normal 8 2 2 3 6 8 4" xfId="28101"/>
    <cellStyle name="Normal 8 2 2 3 6 9" xfId="6284"/>
    <cellStyle name="Normal 8 2 2 3 6 9 2" xfId="14218"/>
    <cellStyle name="Normal 8 2 2 3 6 9 2 2" xfId="38013"/>
    <cellStyle name="Normal 8 2 2 3 6 9 3" xfId="22149"/>
    <cellStyle name="Normal 8 2 2 3 6 9 3 2" xfId="45943"/>
    <cellStyle name="Normal 8 2 2 3 6 9 4" xfId="30083"/>
    <cellStyle name="Normal 8 2 2 3 7" xfId="305"/>
    <cellStyle name="Normal 8 2 2 3 7 10" xfId="16216"/>
    <cellStyle name="Normal 8 2 2 3 7 10 2" xfId="40010"/>
    <cellStyle name="Normal 8 2 2 3 7 11" xfId="24149"/>
    <cellStyle name="Normal 8 2 2 3 7 2" xfId="306"/>
    <cellStyle name="Normal 8 2 2 3 7 2 2" xfId="2290"/>
    <cellStyle name="Normal 8 2 2 3 7 2 2 2" xfId="10267"/>
    <cellStyle name="Normal 8 2 2 3 7 2 2 2 2" xfId="34062"/>
    <cellStyle name="Normal 8 2 2 3 7 2 2 3" xfId="18198"/>
    <cellStyle name="Normal 8 2 2 3 7 2 2 3 2" xfId="41992"/>
    <cellStyle name="Normal 8 2 2 3 7 2 2 4" xfId="26131"/>
    <cellStyle name="Normal 8 2 2 3 7 2 3" xfId="4272"/>
    <cellStyle name="Normal 8 2 2 3 7 2 3 2" xfId="12248"/>
    <cellStyle name="Normal 8 2 2 3 7 2 3 2 2" xfId="36043"/>
    <cellStyle name="Normal 8 2 2 3 7 2 3 3" xfId="20179"/>
    <cellStyle name="Normal 8 2 2 3 7 2 3 3 2" xfId="43973"/>
    <cellStyle name="Normal 8 2 2 3 7 2 3 4" xfId="28112"/>
    <cellStyle name="Normal 8 2 2 3 7 2 4" xfId="6295"/>
    <cellStyle name="Normal 8 2 2 3 7 2 4 2" xfId="14229"/>
    <cellStyle name="Normal 8 2 2 3 7 2 4 2 2" xfId="38024"/>
    <cellStyle name="Normal 8 2 2 3 7 2 4 3" xfId="22160"/>
    <cellStyle name="Normal 8 2 2 3 7 2 4 3 2" xfId="45954"/>
    <cellStyle name="Normal 8 2 2 3 7 2 4 4" xfId="30094"/>
    <cellStyle name="Normal 8 2 2 3 7 2 5" xfId="8286"/>
    <cellStyle name="Normal 8 2 2 3 7 2 5 2" xfId="32081"/>
    <cellStyle name="Normal 8 2 2 3 7 2 6" xfId="16217"/>
    <cellStyle name="Normal 8 2 2 3 7 2 6 2" xfId="40011"/>
    <cellStyle name="Normal 8 2 2 3 7 2 7" xfId="24150"/>
    <cellStyle name="Normal 8 2 2 3 7 3" xfId="307"/>
    <cellStyle name="Normal 8 2 2 3 7 3 2" xfId="2291"/>
    <cellStyle name="Normal 8 2 2 3 7 3 2 2" xfId="10268"/>
    <cellStyle name="Normal 8 2 2 3 7 3 2 2 2" xfId="34063"/>
    <cellStyle name="Normal 8 2 2 3 7 3 2 3" xfId="18199"/>
    <cellStyle name="Normal 8 2 2 3 7 3 2 3 2" xfId="41993"/>
    <cellStyle name="Normal 8 2 2 3 7 3 2 4" xfId="26132"/>
    <cellStyle name="Normal 8 2 2 3 7 3 3" xfId="4273"/>
    <cellStyle name="Normal 8 2 2 3 7 3 3 2" xfId="12249"/>
    <cellStyle name="Normal 8 2 2 3 7 3 3 2 2" xfId="36044"/>
    <cellStyle name="Normal 8 2 2 3 7 3 3 3" xfId="20180"/>
    <cellStyle name="Normal 8 2 2 3 7 3 3 3 2" xfId="43974"/>
    <cellStyle name="Normal 8 2 2 3 7 3 3 4" xfId="28113"/>
    <cellStyle name="Normal 8 2 2 3 7 3 4" xfId="6296"/>
    <cellStyle name="Normal 8 2 2 3 7 3 4 2" xfId="14230"/>
    <cellStyle name="Normal 8 2 2 3 7 3 4 2 2" xfId="38025"/>
    <cellStyle name="Normal 8 2 2 3 7 3 4 3" xfId="22161"/>
    <cellStyle name="Normal 8 2 2 3 7 3 4 3 2" xfId="45955"/>
    <cellStyle name="Normal 8 2 2 3 7 3 4 4" xfId="30095"/>
    <cellStyle name="Normal 8 2 2 3 7 3 5" xfId="8287"/>
    <cellStyle name="Normal 8 2 2 3 7 3 5 2" xfId="32082"/>
    <cellStyle name="Normal 8 2 2 3 7 3 6" xfId="16218"/>
    <cellStyle name="Normal 8 2 2 3 7 3 6 2" xfId="40012"/>
    <cellStyle name="Normal 8 2 2 3 7 3 7" xfId="24151"/>
    <cellStyle name="Normal 8 2 2 3 7 4" xfId="308"/>
    <cellStyle name="Normal 8 2 2 3 7 4 2" xfId="2292"/>
    <cellStyle name="Normal 8 2 2 3 7 4 2 2" xfId="10269"/>
    <cellStyle name="Normal 8 2 2 3 7 4 2 2 2" xfId="34064"/>
    <cellStyle name="Normal 8 2 2 3 7 4 2 3" xfId="18200"/>
    <cellStyle name="Normal 8 2 2 3 7 4 2 3 2" xfId="41994"/>
    <cellStyle name="Normal 8 2 2 3 7 4 2 4" xfId="26133"/>
    <cellStyle name="Normal 8 2 2 3 7 4 3" xfId="4274"/>
    <cellStyle name="Normal 8 2 2 3 7 4 3 2" xfId="12250"/>
    <cellStyle name="Normal 8 2 2 3 7 4 3 2 2" xfId="36045"/>
    <cellStyle name="Normal 8 2 2 3 7 4 3 3" xfId="20181"/>
    <cellStyle name="Normal 8 2 2 3 7 4 3 3 2" xfId="43975"/>
    <cellStyle name="Normal 8 2 2 3 7 4 3 4" xfId="28114"/>
    <cellStyle name="Normal 8 2 2 3 7 4 4" xfId="6297"/>
    <cellStyle name="Normal 8 2 2 3 7 4 4 2" xfId="14231"/>
    <cellStyle name="Normal 8 2 2 3 7 4 4 2 2" xfId="38026"/>
    <cellStyle name="Normal 8 2 2 3 7 4 4 3" xfId="22162"/>
    <cellStyle name="Normal 8 2 2 3 7 4 4 3 2" xfId="45956"/>
    <cellStyle name="Normal 8 2 2 3 7 4 4 4" xfId="30096"/>
    <cellStyle name="Normal 8 2 2 3 7 4 5" xfId="8288"/>
    <cellStyle name="Normal 8 2 2 3 7 4 5 2" xfId="32083"/>
    <cellStyle name="Normal 8 2 2 3 7 4 6" xfId="16219"/>
    <cellStyle name="Normal 8 2 2 3 7 4 6 2" xfId="40013"/>
    <cellStyle name="Normal 8 2 2 3 7 4 7" xfId="24152"/>
    <cellStyle name="Normal 8 2 2 3 7 5" xfId="309"/>
    <cellStyle name="Normal 8 2 2 3 7 5 2" xfId="2293"/>
    <cellStyle name="Normal 8 2 2 3 7 5 2 2" xfId="10270"/>
    <cellStyle name="Normal 8 2 2 3 7 5 2 2 2" xfId="34065"/>
    <cellStyle name="Normal 8 2 2 3 7 5 2 3" xfId="18201"/>
    <cellStyle name="Normal 8 2 2 3 7 5 2 3 2" xfId="41995"/>
    <cellStyle name="Normal 8 2 2 3 7 5 2 4" xfId="26134"/>
    <cellStyle name="Normal 8 2 2 3 7 5 3" xfId="4275"/>
    <cellStyle name="Normal 8 2 2 3 7 5 3 2" xfId="12251"/>
    <cellStyle name="Normal 8 2 2 3 7 5 3 2 2" xfId="36046"/>
    <cellStyle name="Normal 8 2 2 3 7 5 3 3" xfId="20182"/>
    <cellStyle name="Normal 8 2 2 3 7 5 3 3 2" xfId="43976"/>
    <cellStyle name="Normal 8 2 2 3 7 5 3 4" xfId="28115"/>
    <cellStyle name="Normal 8 2 2 3 7 5 4" xfId="6298"/>
    <cellStyle name="Normal 8 2 2 3 7 5 4 2" xfId="14232"/>
    <cellStyle name="Normal 8 2 2 3 7 5 4 2 2" xfId="38027"/>
    <cellStyle name="Normal 8 2 2 3 7 5 4 3" xfId="22163"/>
    <cellStyle name="Normal 8 2 2 3 7 5 4 3 2" xfId="45957"/>
    <cellStyle name="Normal 8 2 2 3 7 5 4 4" xfId="30097"/>
    <cellStyle name="Normal 8 2 2 3 7 5 5" xfId="8289"/>
    <cellStyle name="Normal 8 2 2 3 7 5 5 2" xfId="32084"/>
    <cellStyle name="Normal 8 2 2 3 7 5 6" xfId="16220"/>
    <cellStyle name="Normal 8 2 2 3 7 5 6 2" xfId="40014"/>
    <cellStyle name="Normal 8 2 2 3 7 5 7" xfId="24153"/>
    <cellStyle name="Normal 8 2 2 3 7 6" xfId="2289"/>
    <cellStyle name="Normal 8 2 2 3 7 6 2" xfId="10266"/>
    <cellStyle name="Normal 8 2 2 3 7 6 2 2" xfId="34061"/>
    <cellStyle name="Normal 8 2 2 3 7 6 3" xfId="18197"/>
    <cellStyle name="Normal 8 2 2 3 7 6 3 2" xfId="41991"/>
    <cellStyle name="Normal 8 2 2 3 7 6 4" xfId="26130"/>
    <cellStyle name="Normal 8 2 2 3 7 7" xfId="4271"/>
    <cellStyle name="Normal 8 2 2 3 7 7 2" xfId="12247"/>
    <cellStyle name="Normal 8 2 2 3 7 7 2 2" xfId="36042"/>
    <cellStyle name="Normal 8 2 2 3 7 7 3" xfId="20178"/>
    <cellStyle name="Normal 8 2 2 3 7 7 3 2" xfId="43972"/>
    <cellStyle name="Normal 8 2 2 3 7 7 4" xfId="28111"/>
    <cellStyle name="Normal 8 2 2 3 7 8" xfId="6294"/>
    <cellStyle name="Normal 8 2 2 3 7 8 2" xfId="14228"/>
    <cellStyle name="Normal 8 2 2 3 7 8 2 2" xfId="38023"/>
    <cellStyle name="Normal 8 2 2 3 7 8 3" xfId="22159"/>
    <cellStyle name="Normal 8 2 2 3 7 8 3 2" xfId="45953"/>
    <cellStyle name="Normal 8 2 2 3 7 8 4" xfId="30093"/>
    <cellStyle name="Normal 8 2 2 3 7 9" xfId="8285"/>
    <cellStyle name="Normal 8 2 2 3 7 9 2" xfId="32080"/>
    <cellStyle name="Normal 8 2 2 3 8" xfId="310"/>
    <cellStyle name="Normal 8 2 2 3 8 2" xfId="2294"/>
    <cellStyle name="Normal 8 2 2 3 8 2 2" xfId="10271"/>
    <cellStyle name="Normal 8 2 2 3 8 2 2 2" xfId="34066"/>
    <cellStyle name="Normal 8 2 2 3 8 2 3" xfId="18202"/>
    <cellStyle name="Normal 8 2 2 3 8 2 3 2" xfId="41996"/>
    <cellStyle name="Normal 8 2 2 3 8 2 4" xfId="26135"/>
    <cellStyle name="Normal 8 2 2 3 8 3" xfId="4276"/>
    <cellStyle name="Normal 8 2 2 3 8 3 2" xfId="12252"/>
    <cellStyle name="Normal 8 2 2 3 8 3 2 2" xfId="36047"/>
    <cellStyle name="Normal 8 2 2 3 8 3 3" xfId="20183"/>
    <cellStyle name="Normal 8 2 2 3 8 3 3 2" xfId="43977"/>
    <cellStyle name="Normal 8 2 2 3 8 3 4" xfId="28116"/>
    <cellStyle name="Normal 8 2 2 3 8 4" xfId="6299"/>
    <cellStyle name="Normal 8 2 2 3 8 4 2" xfId="14233"/>
    <cellStyle name="Normal 8 2 2 3 8 4 2 2" xfId="38028"/>
    <cellStyle name="Normal 8 2 2 3 8 4 3" xfId="22164"/>
    <cellStyle name="Normal 8 2 2 3 8 4 3 2" xfId="45958"/>
    <cellStyle name="Normal 8 2 2 3 8 4 4" xfId="30098"/>
    <cellStyle name="Normal 8 2 2 3 8 5" xfId="8290"/>
    <cellStyle name="Normal 8 2 2 3 8 5 2" xfId="32085"/>
    <cellStyle name="Normal 8 2 2 3 8 6" xfId="16221"/>
    <cellStyle name="Normal 8 2 2 3 8 6 2" xfId="40015"/>
    <cellStyle name="Normal 8 2 2 3 8 7" xfId="24154"/>
    <cellStyle name="Normal 8 2 2 3 9" xfId="311"/>
    <cellStyle name="Normal 8 2 2 3 9 2" xfId="2295"/>
    <cellStyle name="Normal 8 2 2 3 9 2 2" xfId="10272"/>
    <cellStyle name="Normal 8 2 2 3 9 2 2 2" xfId="34067"/>
    <cellStyle name="Normal 8 2 2 3 9 2 3" xfId="18203"/>
    <cellStyle name="Normal 8 2 2 3 9 2 3 2" xfId="41997"/>
    <cellStyle name="Normal 8 2 2 3 9 2 4" xfId="26136"/>
    <cellStyle name="Normal 8 2 2 3 9 3" xfId="4277"/>
    <cellStyle name="Normal 8 2 2 3 9 3 2" xfId="12253"/>
    <cellStyle name="Normal 8 2 2 3 9 3 2 2" xfId="36048"/>
    <cellStyle name="Normal 8 2 2 3 9 3 3" xfId="20184"/>
    <cellStyle name="Normal 8 2 2 3 9 3 3 2" xfId="43978"/>
    <cellStyle name="Normal 8 2 2 3 9 3 4" xfId="28117"/>
    <cellStyle name="Normal 8 2 2 3 9 4" xfId="6300"/>
    <cellStyle name="Normal 8 2 2 3 9 4 2" xfId="14234"/>
    <cellStyle name="Normal 8 2 2 3 9 4 2 2" xfId="38029"/>
    <cellStyle name="Normal 8 2 2 3 9 4 3" xfId="22165"/>
    <cellStyle name="Normal 8 2 2 3 9 4 3 2" xfId="45959"/>
    <cellStyle name="Normal 8 2 2 3 9 4 4" xfId="30099"/>
    <cellStyle name="Normal 8 2 2 3 9 5" xfId="8291"/>
    <cellStyle name="Normal 8 2 2 3 9 5 2" xfId="32086"/>
    <cellStyle name="Normal 8 2 2 3 9 6" xfId="16222"/>
    <cellStyle name="Normal 8 2 2 3 9 6 2" xfId="40016"/>
    <cellStyle name="Normal 8 2 2 3 9 7" xfId="24155"/>
    <cellStyle name="Normal 8 2 2 4" xfId="312"/>
    <cellStyle name="Normal 8 2 2 4 10" xfId="313"/>
    <cellStyle name="Normal 8 2 2 4 10 2" xfId="2297"/>
    <cellStyle name="Normal 8 2 2 4 10 2 2" xfId="10274"/>
    <cellStyle name="Normal 8 2 2 4 10 2 2 2" xfId="34069"/>
    <cellStyle name="Normal 8 2 2 4 10 2 3" xfId="18205"/>
    <cellStyle name="Normal 8 2 2 4 10 2 3 2" xfId="41999"/>
    <cellStyle name="Normal 8 2 2 4 10 2 4" xfId="26138"/>
    <cellStyle name="Normal 8 2 2 4 10 3" xfId="4279"/>
    <cellStyle name="Normal 8 2 2 4 10 3 2" xfId="12255"/>
    <cellStyle name="Normal 8 2 2 4 10 3 2 2" xfId="36050"/>
    <cellStyle name="Normal 8 2 2 4 10 3 3" xfId="20186"/>
    <cellStyle name="Normal 8 2 2 4 10 3 3 2" xfId="43980"/>
    <cellStyle name="Normal 8 2 2 4 10 3 4" xfId="28119"/>
    <cellStyle name="Normal 8 2 2 4 10 4" xfId="6302"/>
    <cellStyle name="Normal 8 2 2 4 10 4 2" xfId="14236"/>
    <cellStyle name="Normal 8 2 2 4 10 4 2 2" xfId="38031"/>
    <cellStyle name="Normal 8 2 2 4 10 4 3" xfId="22167"/>
    <cellStyle name="Normal 8 2 2 4 10 4 3 2" xfId="45961"/>
    <cellStyle name="Normal 8 2 2 4 10 4 4" xfId="30101"/>
    <cellStyle name="Normal 8 2 2 4 10 5" xfId="8293"/>
    <cellStyle name="Normal 8 2 2 4 10 5 2" xfId="32088"/>
    <cellStyle name="Normal 8 2 2 4 10 6" xfId="16224"/>
    <cellStyle name="Normal 8 2 2 4 10 6 2" xfId="40018"/>
    <cellStyle name="Normal 8 2 2 4 10 7" xfId="24157"/>
    <cellStyle name="Normal 8 2 2 4 11" xfId="2296"/>
    <cellStyle name="Normal 8 2 2 4 11 2" xfId="10273"/>
    <cellStyle name="Normal 8 2 2 4 11 2 2" xfId="34068"/>
    <cellStyle name="Normal 8 2 2 4 11 3" xfId="18204"/>
    <cellStyle name="Normal 8 2 2 4 11 3 2" xfId="41998"/>
    <cellStyle name="Normal 8 2 2 4 11 4" xfId="26137"/>
    <cellStyle name="Normal 8 2 2 4 12" xfId="4278"/>
    <cellStyle name="Normal 8 2 2 4 12 2" xfId="12254"/>
    <cellStyle name="Normal 8 2 2 4 12 2 2" xfId="36049"/>
    <cellStyle name="Normal 8 2 2 4 12 3" xfId="20185"/>
    <cellStyle name="Normal 8 2 2 4 12 3 2" xfId="43979"/>
    <cellStyle name="Normal 8 2 2 4 12 4" xfId="28118"/>
    <cellStyle name="Normal 8 2 2 4 13" xfId="6301"/>
    <cellStyle name="Normal 8 2 2 4 13 2" xfId="14235"/>
    <cellStyle name="Normal 8 2 2 4 13 2 2" xfId="38030"/>
    <cellStyle name="Normal 8 2 2 4 13 3" xfId="22166"/>
    <cellStyle name="Normal 8 2 2 4 13 3 2" xfId="45960"/>
    <cellStyle name="Normal 8 2 2 4 13 4" xfId="30100"/>
    <cellStyle name="Normal 8 2 2 4 14" xfId="8292"/>
    <cellStyle name="Normal 8 2 2 4 14 2" xfId="32087"/>
    <cellStyle name="Normal 8 2 2 4 15" xfId="16223"/>
    <cellStyle name="Normal 8 2 2 4 15 2" xfId="40017"/>
    <cellStyle name="Normal 8 2 2 4 16" xfId="24156"/>
    <cellStyle name="Normal 8 2 2 4 2" xfId="314"/>
    <cellStyle name="Normal 8 2 2 4 2 10" xfId="8294"/>
    <cellStyle name="Normal 8 2 2 4 2 10 2" xfId="32089"/>
    <cellStyle name="Normal 8 2 2 4 2 11" xfId="16225"/>
    <cellStyle name="Normal 8 2 2 4 2 11 2" xfId="40019"/>
    <cellStyle name="Normal 8 2 2 4 2 12" xfId="24158"/>
    <cellStyle name="Normal 8 2 2 4 2 2" xfId="315"/>
    <cellStyle name="Normal 8 2 2 4 2 2 10" xfId="16226"/>
    <cellStyle name="Normal 8 2 2 4 2 2 10 2" xfId="40020"/>
    <cellStyle name="Normal 8 2 2 4 2 2 11" xfId="24159"/>
    <cellStyle name="Normal 8 2 2 4 2 2 2" xfId="316"/>
    <cellStyle name="Normal 8 2 2 4 2 2 2 2" xfId="2300"/>
    <cellStyle name="Normal 8 2 2 4 2 2 2 2 2" xfId="10277"/>
    <cellStyle name="Normal 8 2 2 4 2 2 2 2 2 2" xfId="34072"/>
    <cellStyle name="Normal 8 2 2 4 2 2 2 2 3" xfId="18208"/>
    <cellStyle name="Normal 8 2 2 4 2 2 2 2 3 2" xfId="42002"/>
    <cellStyle name="Normal 8 2 2 4 2 2 2 2 4" xfId="26141"/>
    <cellStyle name="Normal 8 2 2 4 2 2 2 3" xfId="4282"/>
    <cellStyle name="Normal 8 2 2 4 2 2 2 3 2" xfId="12258"/>
    <cellStyle name="Normal 8 2 2 4 2 2 2 3 2 2" xfId="36053"/>
    <cellStyle name="Normal 8 2 2 4 2 2 2 3 3" xfId="20189"/>
    <cellStyle name="Normal 8 2 2 4 2 2 2 3 3 2" xfId="43983"/>
    <cellStyle name="Normal 8 2 2 4 2 2 2 3 4" xfId="28122"/>
    <cellStyle name="Normal 8 2 2 4 2 2 2 4" xfId="6305"/>
    <cellStyle name="Normal 8 2 2 4 2 2 2 4 2" xfId="14239"/>
    <cellStyle name="Normal 8 2 2 4 2 2 2 4 2 2" xfId="38034"/>
    <cellStyle name="Normal 8 2 2 4 2 2 2 4 3" xfId="22170"/>
    <cellStyle name="Normal 8 2 2 4 2 2 2 4 3 2" xfId="45964"/>
    <cellStyle name="Normal 8 2 2 4 2 2 2 4 4" xfId="30104"/>
    <cellStyle name="Normal 8 2 2 4 2 2 2 5" xfId="8296"/>
    <cellStyle name="Normal 8 2 2 4 2 2 2 5 2" xfId="32091"/>
    <cellStyle name="Normal 8 2 2 4 2 2 2 6" xfId="16227"/>
    <cellStyle name="Normal 8 2 2 4 2 2 2 6 2" xfId="40021"/>
    <cellStyle name="Normal 8 2 2 4 2 2 2 7" xfId="24160"/>
    <cellStyle name="Normal 8 2 2 4 2 2 3" xfId="317"/>
    <cellStyle name="Normal 8 2 2 4 2 2 3 2" xfId="2301"/>
    <cellStyle name="Normal 8 2 2 4 2 2 3 2 2" xfId="10278"/>
    <cellStyle name="Normal 8 2 2 4 2 2 3 2 2 2" xfId="34073"/>
    <cellStyle name="Normal 8 2 2 4 2 2 3 2 3" xfId="18209"/>
    <cellStyle name="Normal 8 2 2 4 2 2 3 2 3 2" xfId="42003"/>
    <cellStyle name="Normal 8 2 2 4 2 2 3 2 4" xfId="26142"/>
    <cellStyle name="Normal 8 2 2 4 2 2 3 3" xfId="4283"/>
    <cellStyle name="Normal 8 2 2 4 2 2 3 3 2" xfId="12259"/>
    <cellStyle name="Normal 8 2 2 4 2 2 3 3 2 2" xfId="36054"/>
    <cellStyle name="Normal 8 2 2 4 2 2 3 3 3" xfId="20190"/>
    <cellStyle name="Normal 8 2 2 4 2 2 3 3 3 2" xfId="43984"/>
    <cellStyle name="Normal 8 2 2 4 2 2 3 3 4" xfId="28123"/>
    <cellStyle name="Normal 8 2 2 4 2 2 3 4" xfId="6306"/>
    <cellStyle name="Normal 8 2 2 4 2 2 3 4 2" xfId="14240"/>
    <cellStyle name="Normal 8 2 2 4 2 2 3 4 2 2" xfId="38035"/>
    <cellStyle name="Normal 8 2 2 4 2 2 3 4 3" xfId="22171"/>
    <cellStyle name="Normal 8 2 2 4 2 2 3 4 3 2" xfId="45965"/>
    <cellStyle name="Normal 8 2 2 4 2 2 3 4 4" xfId="30105"/>
    <cellStyle name="Normal 8 2 2 4 2 2 3 5" xfId="8297"/>
    <cellStyle name="Normal 8 2 2 4 2 2 3 5 2" xfId="32092"/>
    <cellStyle name="Normal 8 2 2 4 2 2 3 6" xfId="16228"/>
    <cellStyle name="Normal 8 2 2 4 2 2 3 6 2" xfId="40022"/>
    <cellStyle name="Normal 8 2 2 4 2 2 3 7" xfId="24161"/>
    <cellStyle name="Normal 8 2 2 4 2 2 4" xfId="318"/>
    <cellStyle name="Normal 8 2 2 4 2 2 4 2" xfId="2302"/>
    <cellStyle name="Normal 8 2 2 4 2 2 4 2 2" xfId="10279"/>
    <cellStyle name="Normal 8 2 2 4 2 2 4 2 2 2" xfId="34074"/>
    <cellStyle name="Normal 8 2 2 4 2 2 4 2 3" xfId="18210"/>
    <cellStyle name="Normal 8 2 2 4 2 2 4 2 3 2" xfId="42004"/>
    <cellStyle name="Normal 8 2 2 4 2 2 4 2 4" xfId="26143"/>
    <cellStyle name="Normal 8 2 2 4 2 2 4 3" xfId="4284"/>
    <cellStyle name="Normal 8 2 2 4 2 2 4 3 2" xfId="12260"/>
    <cellStyle name="Normal 8 2 2 4 2 2 4 3 2 2" xfId="36055"/>
    <cellStyle name="Normal 8 2 2 4 2 2 4 3 3" xfId="20191"/>
    <cellStyle name="Normal 8 2 2 4 2 2 4 3 3 2" xfId="43985"/>
    <cellStyle name="Normal 8 2 2 4 2 2 4 3 4" xfId="28124"/>
    <cellStyle name="Normal 8 2 2 4 2 2 4 4" xfId="6307"/>
    <cellStyle name="Normal 8 2 2 4 2 2 4 4 2" xfId="14241"/>
    <cellStyle name="Normal 8 2 2 4 2 2 4 4 2 2" xfId="38036"/>
    <cellStyle name="Normal 8 2 2 4 2 2 4 4 3" xfId="22172"/>
    <cellStyle name="Normal 8 2 2 4 2 2 4 4 3 2" xfId="45966"/>
    <cellStyle name="Normal 8 2 2 4 2 2 4 4 4" xfId="30106"/>
    <cellStyle name="Normal 8 2 2 4 2 2 4 5" xfId="8298"/>
    <cellStyle name="Normal 8 2 2 4 2 2 4 5 2" xfId="32093"/>
    <cellStyle name="Normal 8 2 2 4 2 2 4 6" xfId="16229"/>
    <cellStyle name="Normal 8 2 2 4 2 2 4 6 2" xfId="40023"/>
    <cellStyle name="Normal 8 2 2 4 2 2 4 7" xfId="24162"/>
    <cellStyle name="Normal 8 2 2 4 2 2 5" xfId="319"/>
    <cellStyle name="Normal 8 2 2 4 2 2 5 2" xfId="2303"/>
    <cellStyle name="Normal 8 2 2 4 2 2 5 2 2" xfId="10280"/>
    <cellStyle name="Normal 8 2 2 4 2 2 5 2 2 2" xfId="34075"/>
    <cellStyle name="Normal 8 2 2 4 2 2 5 2 3" xfId="18211"/>
    <cellStyle name="Normal 8 2 2 4 2 2 5 2 3 2" xfId="42005"/>
    <cellStyle name="Normal 8 2 2 4 2 2 5 2 4" xfId="26144"/>
    <cellStyle name="Normal 8 2 2 4 2 2 5 3" xfId="4285"/>
    <cellStyle name="Normal 8 2 2 4 2 2 5 3 2" xfId="12261"/>
    <cellStyle name="Normal 8 2 2 4 2 2 5 3 2 2" xfId="36056"/>
    <cellStyle name="Normal 8 2 2 4 2 2 5 3 3" xfId="20192"/>
    <cellStyle name="Normal 8 2 2 4 2 2 5 3 3 2" xfId="43986"/>
    <cellStyle name="Normal 8 2 2 4 2 2 5 3 4" xfId="28125"/>
    <cellStyle name="Normal 8 2 2 4 2 2 5 4" xfId="6308"/>
    <cellStyle name="Normal 8 2 2 4 2 2 5 4 2" xfId="14242"/>
    <cellStyle name="Normal 8 2 2 4 2 2 5 4 2 2" xfId="38037"/>
    <cellStyle name="Normal 8 2 2 4 2 2 5 4 3" xfId="22173"/>
    <cellStyle name="Normal 8 2 2 4 2 2 5 4 3 2" xfId="45967"/>
    <cellStyle name="Normal 8 2 2 4 2 2 5 4 4" xfId="30107"/>
    <cellStyle name="Normal 8 2 2 4 2 2 5 5" xfId="8299"/>
    <cellStyle name="Normal 8 2 2 4 2 2 5 5 2" xfId="32094"/>
    <cellStyle name="Normal 8 2 2 4 2 2 5 6" xfId="16230"/>
    <cellStyle name="Normal 8 2 2 4 2 2 5 6 2" xfId="40024"/>
    <cellStyle name="Normal 8 2 2 4 2 2 5 7" xfId="24163"/>
    <cellStyle name="Normal 8 2 2 4 2 2 6" xfId="2299"/>
    <cellStyle name="Normal 8 2 2 4 2 2 6 2" xfId="10276"/>
    <cellStyle name="Normal 8 2 2 4 2 2 6 2 2" xfId="34071"/>
    <cellStyle name="Normal 8 2 2 4 2 2 6 3" xfId="18207"/>
    <cellStyle name="Normal 8 2 2 4 2 2 6 3 2" xfId="42001"/>
    <cellStyle name="Normal 8 2 2 4 2 2 6 4" xfId="26140"/>
    <cellStyle name="Normal 8 2 2 4 2 2 7" xfId="4281"/>
    <cellStyle name="Normal 8 2 2 4 2 2 7 2" xfId="12257"/>
    <cellStyle name="Normal 8 2 2 4 2 2 7 2 2" xfId="36052"/>
    <cellStyle name="Normal 8 2 2 4 2 2 7 3" xfId="20188"/>
    <cellStyle name="Normal 8 2 2 4 2 2 7 3 2" xfId="43982"/>
    <cellStyle name="Normal 8 2 2 4 2 2 7 4" xfId="28121"/>
    <cellStyle name="Normal 8 2 2 4 2 2 8" xfId="6304"/>
    <cellStyle name="Normal 8 2 2 4 2 2 8 2" xfId="14238"/>
    <cellStyle name="Normal 8 2 2 4 2 2 8 2 2" xfId="38033"/>
    <cellStyle name="Normal 8 2 2 4 2 2 8 3" xfId="22169"/>
    <cellStyle name="Normal 8 2 2 4 2 2 8 3 2" xfId="45963"/>
    <cellStyle name="Normal 8 2 2 4 2 2 8 4" xfId="30103"/>
    <cellStyle name="Normal 8 2 2 4 2 2 9" xfId="8295"/>
    <cellStyle name="Normal 8 2 2 4 2 2 9 2" xfId="32090"/>
    <cellStyle name="Normal 8 2 2 4 2 3" xfId="320"/>
    <cellStyle name="Normal 8 2 2 4 2 3 2" xfId="2304"/>
    <cellStyle name="Normal 8 2 2 4 2 3 2 2" xfId="10281"/>
    <cellStyle name="Normal 8 2 2 4 2 3 2 2 2" xfId="34076"/>
    <cellStyle name="Normal 8 2 2 4 2 3 2 3" xfId="18212"/>
    <cellStyle name="Normal 8 2 2 4 2 3 2 3 2" xfId="42006"/>
    <cellStyle name="Normal 8 2 2 4 2 3 2 4" xfId="26145"/>
    <cellStyle name="Normal 8 2 2 4 2 3 3" xfId="4286"/>
    <cellStyle name="Normal 8 2 2 4 2 3 3 2" xfId="12262"/>
    <cellStyle name="Normal 8 2 2 4 2 3 3 2 2" xfId="36057"/>
    <cellStyle name="Normal 8 2 2 4 2 3 3 3" xfId="20193"/>
    <cellStyle name="Normal 8 2 2 4 2 3 3 3 2" xfId="43987"/>
    <cellStyle name="Normal 8 2 2 4 2 3 3 4" xfId="28126"/>
    <cellStyle name="Normal 8 2 2 4 2 3 4" xfId="6309"/>
    <cellStyle name="Normal 8 2 2 4 2 3 4 2" xfId="14243"/>
    <cellStyle name="Normal 8 2 2 4 2 3 4 2 2" xfId="38038"/>
    <cellStyle name="Normal 8 2 2 4 2 3 4 3" xfId="22174"/>
    <cellStyle name="Normal 8 2 2 4 2 3 4 3 2" xfId="45968"/>
    <cellStyle name="Normal 8 2 2 4 2 3 4 4" xfId="30108"/>
    <cellStyle name="Normal 8 2 2 4 2 3 5" xfId="8300"/>
    <cellStyle name="Normal 8 2 2 4 2 3 5 2" xfId="32095"/>
    <cellStyle name="Normal 8 2 2 4 2 3 6" xfId="16231"/>
    <cellStyle name="Normal 8 2 2 4 2 3 6 2" xfId="40025"/>
    <cellStyle name="Normal 8 2 2 4 2 3 7" xfId="24164"/>
    <cellStyle name="Normal 8 2 2 4 2 4" xfId="321"/>
    <cellStyle name="Normal 8 2 2 4 2 4 2" xfId="2305"/>
    <cellStyle name="Normal 8 2 2 4 2 4 2 2" xfId="10282"/>
    <cellStyle name="Normal 8 2 2 4 2 4 2 2 2" xfId="34077"/>
    <cellStyle name="Normal 8 2 2 4 2 4 2 3" xfId="18213"/>
    <cellStyle name="Normal 8 2 2 4 2 4 2 3 2" xfId="42007"/>
    <cellStyle name="Normal 8 2 2 4 2 4 2 4" xfId="26146"/>
    <cellStyle name="Normal 8 2 2 4 2 4 3" xfId="4287"/>
    <cellStyle name="Normal 8 2 2 4 2 4 3 2" xfId="12263"/>
    <cellStyle name="Normal 8 2 2 4 2 4 3 2 2" xfId="36058"/>
    <cellStyle name="Normal 8 2 2 4 2 4 3 3" xfId="20194"/>
    <cellStyle name="Normal 8 2 2 4 2 4 3 3 2" xfId="43988"/>
    <cellStyle name="Normal 8 2 2 4 2 4 3 4" xfId="28127"/>
    <cellStyle name="Normal 8 2 2 4 2 4 4" xfId="6310"/>
    <cellStyle name="Normal 8 2 2 4 2 4 4 2" xfId="14244"/>
    <cellStyle name="Normal 8 2 2 4 2 4 4 2 2" xfId="38039"/>
    <cellStyle name="Normal 8 2 2 4 2 4 4 3" xfId="22175"/>
    <cellStyle name="Normal 8 2 2 4 2 4 4 3 2" xfId="45969"/>
    <cellStyle name="Normal 8 2 2 4 2 4 4 4" xfId="30109"/>
    <cellStyle name="Normal 8 2 2 4 2 4 5" xfId="8301"/>
    <cellStyle name="Normal 8 2 2 4 2 4 5 2" xfId="32096"/>
    <cellStyle name="Normal 8 2 2 4 2 4 6" xfId="16232"/>
    <cellStyle name="Normal 8 2 2 4 2 4 6 2" xfId="40026"/>
    <cellStyle name="Normal 8 2 2 4 2 4 7" xfId="24165"/>
    <cellStyle name="Normal 8 2 2 4 2 5" xfId="322"/>
    <cellStyle name="Normal 8 2 2 4 2 5 2" xfId="2306"/>
    <cellStyle name="Normal 8 2 2 4 2 5 2 2" xfId="10283"/>
    <cellStyle name="Normal 8 2 2 4 2 5 2 2 2" xfId="34078"/>
    <cellStyle name="Normal 8 2 2 4 2 5 2 3" xfId="18214"/>
    <cellStyle name="Normal 8 2 2 4 2 5 2 3 2" xfId="42008"/>
    <cellStyle name="Normal 8 2 2 4 2 5 2 4" xfId="26147"/>
    <cellStyle name="Normal 8 2 2 4 2 5 3" xfId="4288"/>
    <cellStyle name="Normal 8 2 2 4 2 5 3 2" xfId="12264"/>
    <cellStyle name="Normal 8 2 2 4 2 5 3 2 2" xfId="36059"/>
    <cellStyle name="Normal 8 2 2 4 2 5 3 3" xfId="20195"/>
    <cellStyle name="Normal 8 2 2 4 2 5 3 3 2" xfId="43989"/>
    <cellStyle name="Normal 8 2 2 4 2 5 3 4" xfId="28128"/>
    <cellStyle name="Normal 8 2 2 4 2 5 4" xfId="6311"/>
    <cellStyle name="Normal 8 2 2 4 2 5 4 2" xfId="14245"/>
    <cellStyle name="Normal 8 2 2 4 2 5 4 2 2" xfId="38040"/>
    <cellStyle name="Normal 8 2 2 4 2 5 4 3" xfId="22176"/>
    <cellStyle name="Normal 8 2 2 4 2 5 4 3 2" xfId="45970"/>
    <cellStyle name="Normal 8 2 2 4 2 5 4 4" xfId="30110"/>
    <cellStyle name="Normal 8 2 2 4 2 5 5" xfId="8302"/>
    <cellStyle name="Normal 8 2 2 4 2 5 5 2" xfId="32097"/>
    <cellStyle name="Normal 8 2 2 4 2 5 6" xfId="16233"/>
    <cellStyle name="Normal 8 2 2 4 2 5 6 2" xfId="40027"/>
    <cellStyle name="Normal 8 2 2 4 2 5 7" xfId="24166"/>
    <cellStyle name="Normal 8 2 2 4 2 6" xfId="323"/>
    <cellStyle name="Normal 8 2 2 4 2 6 2" xfId="2307"/>
    <cellStyle name="Normal 8 2 2 4 2 6 2 2" xfId="10284"/>
    <cellStyle name="Normal 8 2 2 4 2 6 2 2 2" xfId="34079"/>
    <cellStyle name="Normal 8 2 2 4 2 6 2 3" xfId="18215"/>
    <cellStyle name="Normal 8 2 2 4 2 6 2 3 2" xfId="42009"/>
    <cellStyle name="Normal 8 2 2 4 2 6 2 4" xfId="26148"/>
    <cellStyle name="Normal 8 2 2 4 2 6 3" xfId="4289"/>
    <cellStyle name="Normal 8 2 2 4 2 6 3 2" xfId="12265"/>
    <cellStyle name="Normal 8 2 2 4 2 6 3 2 2" xfId="36060"/>
    <cellStyle name="Normal 8 2 2 4 2 6 3 3" xfId="20196"/>
    <cellStyle name="Normal 8 2 2 4 2 6 3 3 2" xfId="43990"/>
    <cellStyle name="Normal 8 2 2 4 2 6 3 4" xfId="28129"/>
    <cellStyle name="Normal 8 2 2 4 2 6 4" xfId="6312"/>
    <cellStyle name="Normal 8 2 2 4 2 6 4 2" xfId="14246"/>
    <cellStyle name="Normal 8 2 2 4 2 6 4 2 2" xfId="38041"/>
    <cellStyle name="Normal 8 2 2 4 2 6 4 3" xfId="22177"/>
    <cellStyle name="Normal 8 2 2 4 2 6 4 3 2" xfId="45971"/>
    <cellStyle name="Normal 8 2 2 4 2 6 4 4" xfId="30111"/>
    <cellStyle name="Normal 8 2 2 4 2 6 5" xfId="8303"/>
    <cellStyle name="Normal 8 2 2 4 2 6 5 2" xfId="32098"/>
    <cellStyle name="Normal 8 2 2 4 2 6 6" xfId="16234"/>
    <cellStyle name="Normal 8 2 2 4 2 6 6 2" xfId="40028"/>
    <cellStyle name="Normal 8 2 2 4 2 6 7" xfId="24167"/>
    <cellStyle name="Normal 8 2 2 4 2 7" xfId="2298"/>
    <cellStyle name="Normal 8 2 2 4 2 7 2" xfId="10275"/>
    <cellStyle name="Normal 8 2 2 4 2 7 2 2" xfId="34070"/>
    <cellStyle name="Normal 8 2 2 4 2 7 3" xfId="18206"/>
    <cellStyle name="Normal 8 2 2 4 2 7 3 2" xfId="42000"/>
    <cellStyle name="Normal 8 2 2 4 2 7 4" xfId="26139"/>
    <cellStyle name="Normal 8 2 2 4 2 8" xfId="4280"/>
    <cellStyle name="Normal 8 2 2 4 2 8 2" xfId="12256"/>
    <cellStyle name="Normal 8 2 2 4 2 8 2 2" xfId="36051"/>
    <cellStyle name="Normal 8 2 2 4 2 8 3" xfId="20187"/>
    <cellStyle name="Normal 8 2 2 4 2 8 3 2" xfId="43981"/>
    <cellStyle name="Normal 8 2 2 4 2 8 4" xfId="28120"/>
    <cellStyle name="Normal 8 2 2 4 2 9" xfId="6303"/>
    <cellStyle name="Normal 8 2 2 4 2 9 2" xfId="14237"/>
    <cellStyle name="Normal 8 2 2 4 2 9 2 2" xfId="38032"/>
    <cellStyle name="Normal 8 2 2 4 2 9 3" xfId="22168"/>
    <cellStyle name="Normal 8 2 2 4 2 9 3 2" xfId="45962"/>
    <cellStyle name="Normal 8 2 2 4 2 9 4" xfId="30102"/>
    <cellStyle name="Normal 8 2 2 4 3" xfId="324"/>
    <cellStyle name="Normal 8 2 2 4 3 10" xfId="8304"/>
    <cellStyle name="Normal 8 2 2 4 3 10 2" xfId="32099"/>
    <cellStyle name="Normal 8 2 2 4 3 11" xfId="16235"/>
    <cellStyle name="Normal 8 2 2 4 3 11 2" xfId="40029"/>
    <cellStyle name="Normal 8 2 2 4 3 12" xfId="24168"/>
    <cellStyle name="Normal 8 2 2 4 3 2" xfId="325"/>
    <cellStyle name="Normal 8 2 2 4 3 2 10" xfId="16236"/>
    <cellStyle name="Normal 8 2 2 4 3 2 10 2" xfId="40030"/>
    <cellStyle name="Normal 8 2 2 4 3 2 11" xfId="24169"/>
    <cellStyle name="Normal 8 2 2 4 3 2 2" xfId="326"/>
    <cellStyle name="Normal 8 2 2 4 3 2 2 2" xfId="2310"/>
    <cellStyle name="Normal 8 2 2 4 3 2 2 2 2" xfId="10287"/>
    <cellStyle name="Normal 8 2 2 4 3 2 2 2 2 2" xfId="34082"/>
    <cellStyle name="Normal 8 2 2 4 3 2 2 2 3" xfId="18218"/>
    <cellStyle name="Normal 8 2 2 4 3 2 2 2 3 2" xfId="42012"/>
    <cellStyle name="Normal 8 2 2 4 3 2 2 2 4" xfId="26151"/>
    <cellStyle name="Normal 8 2 2 4 3 2 2 3" xfId="4292"/>
    <cellStyle name="Normal 8 2 2 4 3 2 2 3 2" xfId="12268"/>
    <cellStyle name="Normal 8 2 2 4 3 2 2 3 2 2" xfId="36063"/>
    <cellStyle name="Normal 8 2 2 4 3 2 2 3 3" xfId="20199"/>
    <cellStyle name="Normal 8 2 2 4 3 2 2 3 3 2" xfId="43993"/>
    <cellStyle name="Normal 8 2 2 4 3 2 2 3 4" xfId="28132"/>
    <cellStyle name="Normal 8 2 2 4 3 2 2 4" xfId="6315"/>
    <cellStyle name="Normal 8 2 2 4 3 2 2 4 2" xfId="14249"/>
    <cellStyle name="Normal 8 2 2 4 3 2 2 4 2 2" xfId="38044"/>
    <cellStyle name="Normal 8 2 2 4 3 2 2 4 3" xfId="22180"/>
    <cellStyle name="Normal 8 2 2 4 3 2 2 4 3 2" xfId="45974"/>
    <cellStyle name="Normal 8 2 2 4 3 2 2 4 4" xfId="30114"/>
    <cellStyle name="Normal 8 2 2 4 3 2 2 5" xfId="8306"/>
    <cellStyle name="Normal 8 2 2 4 3 2 2 5 2" xfId="32101"/>
    <cellStyle name="Normal 8 2 2 4 3 2 2 6" xfId="16237"/>
    <cellStyle name="Normal 8 2 2 4 3 2 2 6 2" xfId="40031"/>
    <cellStyle name="Normal 8 2 2 4 3 2 2 7" xfId="24170"/>
    <cellStyle name="Normal 8 2 2 4 3 2 3" xfId="327"/>
    <cellStyle name="Normal 8 2 2 4 3 2 3 2" xfId="2311"/>
    <cellStyle name="Normal 8 2 2 4 3 2 3 2 2" xfId="10288"/>
    <cellStyle name="Normal 8 2 2 4 3 2 3 2 2 2" xfId="34083"/>
    <cellStyle name="Normal 8 2 2 4 3 2 3 2 3" xfId="18219"/>
    <cellStyle name="Normal 8 2 2 4 3 2 3 2 3 2" xfId="42013"/>
    <cellStyle name="Normal 8 2 2 4 3 2 3 2 4" xfId="26152"/>
    <cellStyle name="Normal 8 2 2 4 3 2 3 3" xfId="4293"/>
    <cellStyle name="Normal 8 2 2 4 3 2 3 3 2" xfId="12269"/>
    <cellStyle name="Normal 8 2 2 4 3 2 3 3 2 2" xfId="36064"/>
    <cellStyle name="Normal 8 2 2 4 3 2 3 3 3" xfId="20200"/>
    <cellStyle name="Normal 8 2 2 4 3 2 3 3 3 2" xfId="43994"/>
    <cellStyle name="Normal 8 2 2 4 3 2 3 3 4" xfId="28133"/>
    <cellStyle name="Normal 8 2 2 4 3 2 3 4" xfId="6316"/>
    <cellStyle name="Normal 8 2 2 4 3 2 3 4 2" xfId="14250"/>
    <cellStyle name="Normal 8 2 2 4 3 2 3 4 2 2" xfId="38045"/>
    <cellStyle name="Normal 8 2 2 4 3 2 3 4 3" xfId="22181"/>
    <cellStyle name="Normal 8 2 2 4 3 2 3 4 3 2" xfId="45975"/>
    <cellStyle name="Normal 8 2 2 4 3 2 3 4 4" xfId="30115"/>
    <cellStyle name="Normal 8 2 2 4 3 2 3 5" xfId="8307"/>
    <cellStyle name="Normal 8 2 2 4 3 2 3 5 2" xfId="32102"/>
    <cellStyle name="Normal 8 2 2 4 3 2 3 6" xfId="16238"/>
    <cellStyle name="Normal 8 2 2 4 3 2 3 6 2" xfId="40032"/>
    <cellStyle name="Normal 8 2 2 4 3 2 3 7" xfId="24171"/>
    <cellStyle name="Normal 8 2 2 4 3 2 4" xfId="328"/>
    <cellStyle name="Normal 8 2 2 4 3 2 4 2" xfId="2312"/>
    <cellStyle name="Normal 8 2 2 4 3 2 4 2 2" xfId="10289"/>
    <cellStyle name="Normal 8 2 2 4 3 2 4 2 2 2" xfId="34084"/>
    <cellStyle name="Normal 8 2 2 4 3 2 4 2 3" xfId="18220"/>
    <cellStyle name="Normal 8 2 2 4 3 2 4 2 3 2" xfId="42014"/>
    <cellStyle name="Normal 8 2 2 4 3 2 4 2 4" xfId="26153"/>
    <cellStyle name="Normal 8 2 2 4 3 2 4 3" xfId="4294"/>
    <cellStyle name="Normal 8 2 2 4 3 2 4 3 2" xfId="12270"/>
    <cellStyle name="Normal 8 2 2 4 3 2 4 3 2 2" xfId="36065"/>
    <cellStyle name="Normal 8 2 2 4 3 2 4 3 3" xfId="20201"/>
    <cellStyle name="Normal 8 2 2 4 3 2 4 3 3 2" xfId="43995"/>
    <cellStyle name="Normal 8 2 2 4 3 2 4 3 4" xfId="28134"/>
    <cellStyle name="Normal 8 2 2 4 3 2 4 4" xfId="6317"/>
    <cellStyle name="Normal 8 2 2 4 3 2 4 4 2" xfId="14251"/>
    <cellStyle name="Normal 8 2 2 4 3 2 4 4 2 2" xfId="38046"/>
    <cellStyle name="Normal 8 2 2 4 3 2 4 4 3" xfId="22182"/>
    <cellStyle name="Normal 8 2 2 4 3 2 4 4 3 2" xfId="45976"/>
    <cellStyle name="Normal 8 2 2 4 3 2 4 4 4" xfId="30116"/>
    <cellStyle name="Normal 8 2 2 4 3 2 4 5" xfId="8308"/>
    <cellStyle name="Normal 8 2 2 4 3 2 4 5 2" xfId="32103"/>
    <cellStyle name="Normal 8 2 2 4 3 2 4 6" xfId="16239"/>
    <cellStyle name="Normal 8 2 2 4 3 2 4 6 2" xfId="40033"/>
    <cellStyle name="Normal 8 2 2 4 3 2 4 7" xfId="24172"/>
    <cellStyle name="Normal 8 2 2 4 3 2 5" xfId="329"/>
    <cellStyle name="Normal 8 2 2 4 3 2 5 2" xfId="2313"/>
    <cellStyle name="Normal 8 2 2 4 3 2 5 2 2" xfId="10290"/>
    <cellStyle name="Normal 8 2 2 4 3 2 5 2 2 2" xfId="34085"/>
    <cellStyle name="Normal 8 2 2 4 3 2 5 2 3" xfId="18221"/>
    <cellStyle name="Normal 8 2 2 4 3 2 5 2 3 2" xfId="42015"/>
    <cellStyle name="Normal 8 2 2 4 3 2 5 2 4" xfId="26154"/>
    <cellStyle name="Normal 8 2 2 4 3 2 5 3" xfId="4295"/>
    <cellStyle name="Normal 8 2 2 4 3 2 5 3 2" xfId="12271"/>
    <cellStyle name="Normal 8 2 2 4 3 2 5 3 2 2" xfId="36066"/>
    <cellStyle name="Normal 8 2 2 4 3 2 5 3 3" xfId="20202"/>
    <cellStyle name="Normal 8 2 2 4 3 2 5 3 3 2" xfId="43996"/>
    <cellStyle name="Normal 8 2 2 4 3 2 5 3 4" xfId="28135"/>
    <cellStyle name="Normal 8 2 2 4 3 2 5 4" xfId="6318"/>
    <cellStyle name="Normal 8 2 2 4 3 2 5 4 2" xfId="14252"/>
    <cellStyle name="Normal 8 2 2 4 3 2 5 4 2 2" xfId="38047"/>
    <cellStyle name="Normal 8 2 2 4 3 2 5 4 3" xfId="22183"/>
    <cellStyle name="Normal 8 2 2 4 3 2 5 4 3 2" xfId="45977"/>
    <cellStyle name="Normal 8 2 2 4 3 2 5 4 4" xfId="30117"/>
    <cellStyle name="Normal 8 2 2 4 3 2 5 5" xfId="8309"/>
    <cellStyle name="Normal 8 2 2 4 3 2 5 5 2" xfId="32104"/>
    <cellStyle name="Normal 8 2 2 4 3 2 5 6" xfId="16240"/>
    <cellStyle name="Normal 8 2 2 4 3 2 5 6 2" xfId="40034"/>
    <cellStyle name="Normal 8 2 2 4 3 2 5 7" xfId="24173"/>
    <cellStyle name="Normal 8 2 2 4 3 2 6" xfId="2309"/>
    <cellStyle name="Normal 8 2 2 4 3 2 6 2" xfId="10286"/>
    <cellStyle name="Normal 8 2 2 4 3 2 6 2 2" xfId="34081"/>
    <cellStyle name="Normal 8 2 2 4 3 2 6 3" xfId="18217"/>
    <cellStyle name="Normal 8 2 2 4 3 2 6 3 2" xfId="42011"/>
    <cellStyle name="Normal 8 2 2 4 3 2 6 4" xfId="26150"/>
    <cellStyle name="Normal 8 2 2 4 3 2 7" xfId="4291"/>
    <cellStyle name="Normal 8 2 2 4 3 2 7 2" xfId="12267"/>
    <cellStyle name="Normal 8 2 2 4 3 2 7 2 2" xfId="36062"/>
    <cellStyle name="Normal 8 2 2 4 3 2 7 3" xfId="20198"/>
    <cellStyle name="Normal 8 2 2 4 3 2 7 3 2" xfId="43992"/>
    <cellStyle name="Normal 8 2 2 4 3 2 7 4" xfId="28131"/>
    <cellStyle name="Normal 8 2 2 4 3 2 8" xfId="6314"/>
    <cellStyle name="Normal 8 2 2 4 3 2 8 2" xfId="14248"/>
    <cellStyle name="Normal 8 2 2 4 3 2 8 2 2" xfId="38043"/>
    <cellStyle name="Normal 8 2 2 4 3 2 8 3" xfId="22179"/>
    <cellStyle name="Normal 8 2 2 4 3 2 8 3 2" xfId="45973"/>
    <cellStyle name="Normal 8 2 2 4 3 2 8 4" xfId="30113"/>
    <cellStyle name="Normal 8 2 2 4 3 2 9" xfId="8305"/>
    <cellStyle name="Normal 8 2 2 4 3 2 9 2" xfId="32100"/>
    <cellStyle name="Normal 8 2 2 4 3 3" xfId="330"/>
    <cellStyle name="Normal 8 2 2 4 3 3 2" xfId="2314"/>
    <cellStyle name="Normal 8 2 2 4 3 3 2 2" xfId="10291"/>
    <cellStyle name="Normal 8 2 2 4 3 3 2 2 2" xfId="34086"/>
    <cellStyle name="Normal 8 2 2 4 3 3 2 3" xfId="18222"/>
    <cellStyle name="Normal 8 2 2 4 3 3 2 3 2" xfId="42016"/>
    <cellStyle name="Normal 8 2 2 4 3 3 2 4" xfId="26155"/>
    <cellStyle name="Normal 8 2 2 4 3 3 3" xfId="4296"/>
    <cellStyle name="Normal 8 2 2 4 3 3 3 2" xfId="12272"/>
    <cellStyle name="Normal 8 2 2 4 3 3 3 2 2" xfId="36067"/>
    <cellStyle name="Normal 8 2 2 4 3 3 3 3" xfId="20203"/>
    <cellStyle name="Normal 8 2 2 4 3 3 3 3 2" xfId="43997"/>
    <cellStyle name="Normal 8 2 2 4 3 3 3 4" xfId="28136"/>
    <cellStyle name="Normal 8 2 2 4 3 3 4" xfId="6319"/>
    <cellStyle name="Normal 8 2 2 4 3 3 4 2" xfId="14253"/>
    <cellStyle name="Normal 8 2 2 4 3 3 4 2 2" xfId="38048"/>
    <cellStyle name="Normal 8 2 2 4 3 3 4 3" xfId="22184"/>
    <cellStyle name="Normal 8 2 2 4 3 3 4 3 2" xfId="45978"/>
    <cellStyle name="Normal 8 2 2 4 3 3 4 4" xfId="30118"/>
    <cellStyle name="Normal 8 2 2 4 3 3 5" xfId="8310"/>
    <cellStyle name="Normal 8 2 2 4 3 3 5 2" xfId="32105"/>
    <cellStyle name="Normal 8 2 2 4 3 3 6" xfId="16241"/>
    <cellStyle name="Normal 8 2 2 4 3 3 6 2" xfId="40035"/>
    <cellStyle name="Normal 8 2 2 4 3 3 7" xfId="24174"/>
    <cellStyle name="Normal 8 2 2 4 3 4" xfId="331"/>
    <cellStyle name="Normal 8 2 2 4 3 4 2" xfId="2315"/>
    <cellStyle name="Normal 8 2 2 4 3 4 2 2" xfId="10292"/>
    <cellStyle name="Normal 8 2 2 4 3 4 2 2 2" xfId="34087"/>
    <cellStyle name="Normal 8 2 2 4 3 4 2 3" xfId="18223"/>
    <cellStyle name="Normal 8 2 2 4 3 4 2 3 2" xfId="42017"/>
    <cellStyle name="Normal 8 2 2 4 3 4 2 4" xfId="26156"/>
    <cellStyle name="Normal 8 2 2 4 3 4 3" xfId="4297"/>
    <cellStyle name="Normal 8 2 2 4 3 4 3 2" xfId="12273"/>
    <cellStyle name="Normal 8 2 2 4 3 4 3 2 2" xfId="36068"/>
    <cellStyle name="Normal 8 2 2 4 3 4 3 3" xfId="20204"/>
    <cellStyle name="Normal 8 2 2 4 3 4 3 3 2" xfId="43998"/>
    <cellStyle name="Normal 8 2 2 4 3 4 3 4" xfId="28137"/>
    <cellStyle name="Normal 8 2 2 4 3 4 4" xfId="6320"/>
    <cellStyle name="Normal 8 2 2 4 3 4 4 2" xfId="14254"/>
    <cellStyle name="Normal 8 2 2 4 3 4 4 2 2" xfId="38049"/>
    <cellStyle name="Normal 8 2 2 4 3 4 4 3" xfId="22185"/>
    <cellStyle name="Normal 8 2 2 4 3 4 4 3 2" xfId="45979"/>
    <cellStyle name="Normal 8 2 2 4 3 4 4 4" xfId="30119"/>
    <cellStyle name="Normal 8 2 2 4 3 4 5" xfId="8311"/>
    <cellStyle name="Normal 8 2 2 4 3 4 5 2" xfId="32106"/>
    <cellStyle name="Normal 8 2 2 4 3 4 6" xfId="16242"/>
    <cellStyle name="Normal 8 2 2 4 3 4 6 2" xfId="40036"/>
    <cellStyle name="Normal 8 2 2 4 3 4 7" xfId="24175"/>
    <cellStyle name="Normal 8 2 2 4 3 5" xfId="332"/>
    <cellStyle name="Normal 8 2 2 4 3 5 2" xfId="2316"/>
    <cellStyle name="Normal 8 2 2 4 3 5 2 2" xfId="10293"/>
    <cellStyle name="Normal 8 2 2 4 3 5 2 2 2" xfId="34088"/>
    <cellStyle name="Normal 8 2 2 4 3 5 2 3" xfId="18224"/>
    <cellStyle name="Normal 8 2 2 4 3 5 2 3 2" xfId="42018"/>
    <cellStyle name="Normal 8 2 2 4 3 5 2 4" xfId="26157"/>
    <cellStyle name="Normal 8 2 2 4 3 5 3" xfId="4298"/>
    <cellStyle name="Normal 8 2 2 4 3 5 3 2" xfId="12274"/>
    <cellStyle name="Normal 8 2 2 4 3 5 3 2 2" xfId="36069"/>
    <cellStyle name="Normal 8 2 2 4 3 5 3 3" xfId="20205"/>
    <cellStyle name="Normal 8 2 2 4 3 5 3 3 2" xfId="43999"/>
    <cellStyle name="Normal 8 2 2 4 3 5 3 4" xfId="28138"/>
    <cellStyle name="Normal 8 2 2 4 3 5 4" xfId="6321"/>
    <cellStyle name="Normal 8 2 2 4 3 5 4 2" xfId="14255"/>
    <cellStyle name="Normal 8 2 2 4 3 5 4 2 2" xfId="38050"/>
    <cellStyle name="Normal 8 2 2 4 3 5 4 3" xfId="22186"/>
    <cellStyle name="Normal 8 2 2 4 3 5 4 3 2" xfId="45980"/>
    <cellStyle name="Normal 8 2 2 4 3 5 4 4" xfId="30120"/>
    <cellStyle name="Normal 8 2 2 4 3 5 5" xfId="8312"/>
    <cellStyle name="Normal 8 2 2 4 3 5 5 2" xfId="32107"/>
    <cellStyle name="Normal 8 2 2 4 3 5 6" xfId="16243"/>
    <cellStyle name="Normal 8 2 2 4 3 5 6 2" xfId="40037"/>
    <cellStyle name="Normal 8 2 2 4 3 5 7" xfId="24176"/>
    <cellStyle name="Normal 8 2 2 4 3 6" xfId="333"/>
    <cellStyle name="Normal 8 2 2 4 3 6 2" xfId="2317"/>
    <cellStyle name="Normal 8 2 2 4 3 6 2 2" xfId="10294"/>
    <cellStyle name="Normal 8 2 2 4 3 6 2 2 2" xfId="34089"/>
    <cellStyle name="Normal 8 2 2 4 3 6 2 3" xfId="18225"/>
    <cellStyle name="Normal 8 2 2 4 3 6 2 3 2" xfId="42019"/>
    <cellStyle name="Normal 8 2 2 4 3 6 2 4" xfId="26158"/>
    <cellStyle name="Normal 8 2 2 4 3 6 3" xfId="4299"/>
    <cellStyle name="Normal 8 2 2 4 3 6 3 2" xfId="12275"/>
    <cellStyle name="Normal 8 2 2 4 3 6 3 2 2" xfId="36070"/>
    <cellStyle name="Normal 8 2 2 4 3 6 3 3" xfId="20206"/>
    <cellStyle name="Normal 8 2 2 4 3 6 3 3 2" xfId="44000"/>
    <cellStyle name="Normal 8 2 2 4 3 6 3 4" xfId="28139"/>
    <cellStyle name="Normal 8 2 2 4 3 6 4" xfId="6322"/>
    <cellStyle name="Normal 8 2 2 4 3 6 4 2" xfId="14256"/>
    <cellStyle name="Normal 8 2 2 4 3 6 4 2 2" xfId="38051"/>
    <cellStyle name="Normal 8 2 2 4 3 6 4 3" xfId="22187"/>
    <cellStyle name="Normal 8 2 2 4 3 6 4 3 2" xfId="45981"/>
    <cellStyle name="Normal 8 2 2 4 3 6 4 4" xfId="30121"/>
    <cellStyle name="Normal 8 2 2 4 3 6 5" xfId="8313"/>
    <cellStyle name="Normal 8 2 2 4 3 6 5 2" xfId="32108"/>
    <cellStyle name="Normal 8 2 2 4 3 6 6" xfId="16244"/>
    <cellStyle name="Normal 8 2 2 4 3 6 6 2" xfId="40038"/>
    <cellStyle name="Normal 8 2 2 4 3 6 7" xfId="24177"/>
    <cellStyle name="Normal 8 2 2 4 3 7" xfId="2308"/>
    <cellStyle name="Normal 8 2 2 4 3 7 2" xfId="10285"/>
    <cellStyle name="Normal 8 2 2 4 3 7 2 2" xfId="34080"/>
    <cellStyle name="Normal 8 2 2 4 3 7 3" xfId="18216"/>
    <cellStyle name="Normal 8 2 2 4 3 7 3 2" xfId="42010"/>
    <cellStyle name="Normal 8 2 2 4 3 7 4" xfId="26149"/>
    <cellStyle name="Normal 8 2 2 4 3 8" xfId="4290"/>
    <cellStyle name="Normal 8 2 2 4 3 8 2" xfId="12266"/>
    <cellStyle name="Normal 8 2 2 4 3 8 2 2" xfId="36061"/>
    <cellStyle name="Normal 8 2 2 4 3 8 3" xfId="20197"/>
    <cellStyle name="Normal 8 2 2 4 3 8 3 2" xfId="43991"/>
    <cellStyle name="Normal 8 2 2 4 3 8 4" xfId="28130"/>
    <cellStyle name="Normal 8 2 2 4 3 9" xfId="6313"/>
    <cellStyle name="Normal 8 2 2 4 3 9 2" xfId="14247"/>
    <cellStyle name="Normal 8 2 2 4 3 9 2 2" xfId="38042"/>
    <cellStyle name="Normal 8 2 2 4 3 9 3" xfId="22178"/>
    <cellStyle name="Normal 8 2 2 4 3 9 3 2" xfId="45972"/>
    <cellStyle name="Normal 8 2 2 4 3 9 4" xfId="30112"/>
    <cellStyle name="Normal 8 2 2 4 4" xfId="334"/>
    <cellStyle name="Normal 8 2 2 4 4 10" xfId="8314"/>
    <cellStyle name="Normal 8 2 2 4 4 10 2" xfId="32109"/>
    <cellStyle name="Normal 8 2 2 4 4 11" xfId="16245"/>
    <cellStyle name="Normal 8 2 2 4 4 11 2" xfId="40039"/>
    <cellStyle name="Normal 8 2 2 4 4 12" xfId="24178"/>
    <cellStyle name="Normal 8 2 2 4 4 2" xfId="335"/>
    <cellStyle name="Normal 8 2 2 4 4 2 10" xfId="16246"/>
    <cellStyle name="Normal 8 2 2 4 4 2 10 2" xfId="40040"/>
    <cellStyle name="Normal 8 2 2 4 4 2 11" xfId="24179"/>
    <cellStyle name="Normal 8 2 2 4 4 2 2" xfId="336"/>
    <cellStyle name="Normal 8 2 2 4 4 2 2 2" xfId="2320"/>
    <cellStyle name="Normal 8 2 2 4 4 2 2 2 2" xfId="10297"/>
    <cellStyle name="Normal 8 2 2 4 4 2 2 2 2 2" xfId="34092"/>
    <cellStyle name="Normal 8 2 2 4 4 2 2 2 3" xfId="18228"/>
    <cellStyle name="Normal 8 2 2 4 4 2 2 2 3 2" xfId="42022"/>
    <cellStyle name="Normal 8 2 2 4 4 2 2 2 4" xfId="26161"/>
    <cellStyle name="Normal 8 2 2 4 4 2 2 3" xfId="4302"/>
    <cellStyle name="Normal 8 2 2 4 4 2 2 3 2" xfId="12278"/>
    <cellStyle name="Normal 8 2 2 4 4 2 2 3 2 2" xfId="36073"/>
    <cellStyle name="Normal 8 2 2 4 4 2 2 3 3" xfId="20209"/>
    <cellStyle name="Normal 8 2 2 4 4 2 2 3 3 2" xfId="44003"/>
    <cellStyle name="Normal 8 2 2 4 4 2 2 3 4" xfId="28142"/>
    <cellStyle name="Normal 8 2 2 4 4 2 2 4" xfId="6325"/>
    <cellStyle name="Normal 8 2 2 4 4 2 2 4 2" xfId="14259"/>
    <cellStyle name="Normal 8 2 2 4 4 2 2 4 2 2" xfId="38054"/>
    <cellStyle name="Normal 8 2 2 4 4 2 2 4 3" xfId="22190"/>
    <cellStyle name="Normal 8 2 2 4 4 2 2 4 3 2" xfId="45984"/>
    <cellStyle name="Normal 8 2 2 4 4 2 2 4 4" xfId="30124"/>
    <cellStyle name="Normal 8 2 2 4 4 2 2 5" xfId="8316"/>
    <cellStyle name="Normal 8 2 2 4 4 2 2 5 2" xfId="32111"/>
    <cellStyle name="Normal 8 2 2 4 4 2 2 6" xfId="16247"/>
    <cellStyle name="Normal 8 2 2 4 4 2 2 6 2" xfId="40041"/>
    <cellStyle name="Normal 8 2 2 4 4 2 2 7" xfId="24180"/>
    <cellStyle name="Normal 8 2 2 4 4 2 3" xfId="337"/>
    <cellStyle name="Normal 8 2 2 4 4 2 3 2" xfId="2321"/>
    <cellStyle name="Normal 8 2 2 4 4 2 3 2 2" xfId="10298"/>
    <cellStyle name="Normal 8 2 2 4 4 2 3 2 2 2" xfId="34093"/>
    <cellStyle name="Normal 8 2 2 4 4 2 3 2 3" xfId="18229"/>
    <cellStyle name="Normal 8 2 2 4 4 2 3 2 3 2" xfId="42023"/>
    <cellStyle name="Normal 8 2 2 4 4 2 3 2 4" xfId="26162"/>
    <cellStyle name="Normal 8 2 2 4 4 2 3 3" xfId="4303"/>
    <cellStyle name="Normal 8 2 2 4 4 2 3 3 2" xfId="12279"/>
    <cellStyle name="Normal 8 2 2 4 4 2 3 3 2 2" xfId="36074"/>
    <cellStyle name="Normal 8 2 2 4 4 2 3 3 3" xfId="20210"/>
    <cellStyle name="Normal 8 2 2 4 4 2 3 3 3 2" xfId="44004"/>
    <cellStyle name="Normal 8 2 2 4 4 2 3 3 4" xfId="28143"/>
    <cellStyle name="Normal 8 2 2 4 4 2 3 4" xfId="6326"/>
    <cellStyle name="Normal 8 2 2 4 4 2 3 4 2" xfId="14260"/>
    <cellStyle name="Normal 8 2 2 4 4 2 3 4 2 2" xfId="38055"/>
    <cellStyle name="Normal 8 2 2 4 4 2 3 4 3" xfId="22191"/>
    <cellStyle name="Normal 8 2 2 4 4 2 3 4 3 2" xfId="45985"/>
    <cellStyle name="Normal 8 2 2 4 4 2 3 4 4" xfId="30125"/>
    <cellStyle name="Normal 8 2 2 4 4 2 3 5" xfId="8317"/>
    <cellStyle name="Normal 8 2 2 4 4 2 3 5 2" xfId="32112"/>
    <cellStyle name="Normal 8 2 2 4 4 2 3 6" xfId="16248"/>
    <cellStyle name="Normal 8 2 2 4 4 2 3 6 2" xfId="40042"/>
    <cellStyle name="Normal 8 2 2 4 4 2 3 7" xfId="24181"/>
    <cellStyle name="Normal 8 2 2 4 4 2 4" xfId="338"/>
    <cellStyle name="Normal 8 2 2 4 4 2 4 2" xfId="2322"/>
    <cellStyle name="Normal 8 2 2 4 4 2 4 2 2" xfId="10299"/>
    <cellStyle name="Normal 8 2 2 4 4 2 4 2 2 2" xfId="34094"/>
    <cellStyle name="Normal 8 2 2 4 4 2 4 2 3" xfId="18230"/>
    <cellStyle name="Normal 8 2 2 4 4 2 4 2 3 2" xfId="42024"/>
    <cellStyle name="Normal 8 2 2 4 4 2 4 2 4" xfId="26163"/>
    <cellStyle name="Normal 8 2 2 4 4 2 4 3" xfId="4304"/>
    <cellStyle name="Normal 8 2 2 4 4 2 4 3 2" xfId="12280"/>
    <cellStyle name="Normal 8 2 2 4 4 2 4 3 2 2" xfId="36075"/>
    <cellStyle name="Normal 8 2 2 4 4 2 4 3 3" xfId="20211"/>
    <cellStyle name="Normal 8 2 2 4 4 2 4 3 3 2" xfId="44005"/>
    <cellStyle name="Normal 8 2 2 4 4 2 4 3 4" xfId="28144"/>
    <cellStyle name="Normal 8 2 2 4 4 2 4 4" xfId="6327"/>
    <cellStyle name="Normal 8 2 2 4 4 2 4 4 2" xfId="14261"/>
    <cellStyle name="Normal 8 2 2 4 4 2 4 4 2 2" xfId="38056"/>
    <cellStyle name="Normal 8 2 2 4 4 2 4 4 3" xfId="22192"/>
    <cellStyle name="Normal 8 2 2 4 4 2 4 4 3 2" xfId="45986"/>
    <cellStyle name="Normal 8 2 2 4 4 2 4 4 4" xfId="30126"/>
    <cellStyle name="Normal 8 2 2 4 4 2 4 5" xfId="8318"/>
    <cellStyle name="Normal 8 2 2 4 4 2 4 5 2" xfId="32113"/>
    <cellStyle name="Normal 8 2 2 4 4 2 4 6" xfId="16249"/>
    <cellStyle name="Normal 8 2 2 4 4 2 4 6 2" xfId="40043"/>
    <cellStyle name="Normal 8 2 2 4 4 2 4 7" xfId="24182"/>
    <cellStyle name="Normal 8 2 2 4 4 2 5" xfId="339"/>
    <cellStyle name="Normal 8 2 2 4 4 2 5 2" xfId="2323"/>
    <cellStyle name="Normal 8 2 2 4 4 2 5 2 2" xfId="10300"/>
    <cellStyle name="Normal 8 2 2 4 4 2 5 2 2 2" xfId="34095"/>
    <cellStyle name="Normal 8 2 2 4 4 2 5 2 3" xfId="18231"/>
    <cellStyle name="Normal 8 2 2 4 4 2 5 2 3 2" xfId="42025"/>
    <cellStyle name="Normal 8 2 2 4 4 2 5 2 4" xfId="26164"/>
    <cellStyle name="Normal 8 2 2 4 4 2 5 3" xfId="4305"/>
    <cellStyle name="Normal 8 2 2 4 4 2 5 3 2" xfId="12281"/>
    <cellStyle name="Normal 8 2 2 4 4 2 5 3 2 2" xfId="36076"/>
    <cellStyle name="Normal 8 2 2 4 4 2 5 3 3" xfId="20212"/>
    <cellStyle name="Normal 8 2 2 4 4 2 5 3 3 2" xfId="44006"/>
    <cellStyle name="Normal 8 2 2 4 4 2 5 3 4" xfId="28145"/>
    <cellStyle name="Normal 8 2 2 4 4 2 5 4" xfId="6328"/>
    <cellStyle name="Normal 8 2 2 4 4 2 5 4 2" xfId="14262"/>
    <cellStyle name="Normal 8 2 2 4 4 2 5 4 2 2" xfId="38057"/>
    <cellStyle name="Normal 8 2 2 4 4 2 5 4 3" xfId="22193"/>
    <cellStyle name="Normal 8 2 2 4 4 2 5 4 3 2" xfId="45987"/>
    <cellStyle name="Normal 8 2 2 4 4 2 5 4 4" xfId="30127"/>
    <cellStyle name="Normal 8 2 2 4 4 2 5 5" xfId="8319"/>
    <cellStyle name="Normal 8 2 2 4 4 2 5 5 2" xfId="32114"/>
    <cellStyle name="Normal 8 2 2 4 4 2 5 6" xfId="16250"/>
    <cellStyle name="Normal 8 2 2 4 4 2 5 6 2" xfId="40044"/>
    <cellStyle name="Normal 8 2 2 4 4 2 5 7" xfId="24183"/>
    <cellStyle name="Normal 8 2 2 4 4 2 6" xfId="2319"/>
    <cellStyle name="Normal 8 2 2 4 4 2 6 2" xfId="10296"/>
    <cellStyle name="Normal 8 2 2 4 4 2 6 2 2" xfId="34091"/>
    <cellStyle name="Normal 8 2 2 4 4 2 6 3" xfId="18227"/>
    <cellStyle name="Normal 8 2 2 4 4 2 6 3 2" xfId="42021"/>
    <cellStyle name="Normal 8 2 2 4 4 2 6 4" xfId="26160"/>
    <cellStyle name="Normal 8 2 2 4 4 2 7" xfId="4301"/>
    <cellStyle name="Normal 8 2 2 4 4 2 7 2" xfId="12277"/>
    <cellStyle name="Normal 8 2 2 4 4 2 7 2 2" xfId="36072"/>
    <cellStyle name="Normal 8 2 2 4 4 2 7 3" xfId="20208"/>
    <cellStyle name="Normal 8 2 2 4 4 2 7 3 2" xfId="44002"/>
    <cellStyle name="Normal 8 2 2 4 4 2 7 4" xfId="28141"/>
    <cellStyle name="Normal 8 2 2 4 4 2 8" xfId="6324"/>
    <cellStyle name="Normal 8 2 2 4 4 2 8 2" xfId="14258"/>
    <cellStyle name="Normal 8 2 2 4 4 2 8 2 2" xfId="38053"/>
    <cellStyle name="Normal 8 2 2 4 4 2 8 3" xfId="22189"/>
    <cellStyle name="Normal 8 2 2 4 4 2 8 3 2" xfId="45983"/>
    <cellStyle name="Normal 8 2 2 4 4 2 8 4" xfId="30123"/>
    <cellStyle name="Normal 8 2 2 4 4 2 9" xfId="8315"/>
    <cellStyle name="Normal 8 2 2 4 4 2 9 2" xfId="32110"/>
    <cellStyle name="Normal 8 2 2 4 4 3" xfId="340"/>
    <cellStyle name="Normal 8 2 2 4 4 3 2" xfId="2324"/>
    <cellStyle name="Normal 8 2 2 4 4 3 2 2" xfId="10301"/>
    <cellStyle name="Normal 8 2 2 4 4 3 2 2 2" xfId="34096"/>
    <cellStyle name="Normal 8 2 2 4 4 3 2 3" xfId="18232"/>
    <cellStyle name="Normal 8 2 2 4 4 3 2 3 2" xfId="42026"/>
    <cellStyle name="Normal 8 2 2 4 4 3 2 4" xfId="26165"/>
    <cellStyle name="Normal 8 2 2 4 4 3 3" xfId="4306"/>
    <cellStyle name="Normal 8 2 2 4 4 3 3 2" xfId="12282"/>
    <cellStyle name="Normal 8 2 2 4 4 3 3 2 2" xfId="36077"/>
    <cellStyle name="Normal 8 2 2 4 4 3 3 3" xfId="20213"/>
    <cellStyle name="Normal 8 2 2 4 4 3 3 3 2" xfId="44007"/>
    <cellStyle name="Normal 8 2 2 4 4 3 3 4" xfId="28146"/>
    <cellStyle name="Normal 8 2 2 4 4 3 4" xfId="6329"/>
    <cellStyle name="Normal 8 2 2 4 4 3 4 2" xfId="14263"/>
    <cellStyle name="Normal 8 2 2 4 4 3 4 2 2" xfId="38058"/>
    <cellStyle name="Normal 8 2 2 4 4 3 4 3" xfId="22194"/>
    <cellStyle name="Normal 8 2 2 4 4 3 4 3 2" xfId="45988"/>
    <cellStyle name="Normal 8 2 2 4 4 3 4 4" xfId="30128"/>
    <cellStyle name="Normal 8 2 2 4 4 3 5" xfId="8320"/>
    <cellStyle name="Normal 8 2 2 4 4 3 5 2" xfId="32115"/>
    <cellStyle name="Normal 8 2 2 4 4 3 6" xfId="16251"/>
    <cellStyle name="Normal 8 2 2 4 4 3 6 2" xfId="40045"/>
    <cellStyle name="Normal 8 2 2 4 4 3 7" xfId="24184"/>
    <cellStyle name="Normal 8 2 2 4 4 4" xfId="341"/>
    <cellStyle name="Normal 8 2 2 4 4 4 2" xfId="2325"/>
    <cellStyle name="Normal 8 2 2 4 4 4 2 2" xfId="10302"/>
    <cellStyle name="Normal 8 2 2 4 4 4 2 2 2" xfId="34097"/>
    <cellStyle name="Normal 8 2 2 4 4 4 2 3" xfId="18233"/>
    <cellStyle name="Normal 8 2 2 4 4 4 2 3 2" xfId="42027"/>
    <cellStyle name="Normal 8 2 2 4 4 4 2 4" xfId="26166"/>
    <cellStyle name="Normal 8 2 2 4 4 4 3" xfId="4307"/>
    <cellStyle name="Normal 8 2 2 4 4 4 3 2" xfId="12283"/>
    <cellStyle name="Normal 8 2 2 4 4 4 3 2 2" xfId="36078"/>
    <cellStyle name="Normal 8 2 2 4 4 4 3 3" xfId="20214"/>
    <cellStyle name="Normal 8 2 2 4 4 4 3 3 2" xfId="44008"/>
    <cellStyle name="Normal 8 2 2 4 4 4 3 4" xfId="28147"/>
    <cellStyle name="Normal 8 2 2 4 4 4 4" xfId="6330"/>
    <cellStyle name="Normal 8 2 2 4 4 4 4 2" xfId="14264"/>
    <cellStyle name="Normal 8 2 2 4 4 4 4 2 2" xfId="38059"/>
    <cellStyle name="Normal 8 2 2 4 4 4 4 3" xfId="22195"/>
    <cellStyle name="Normal 8 2 2 4 4 4 4 3 2" xfId="45989"/>
    <cellStyle name="Normal 8 2 2 4 4 4 4 4" xfId="30129"/>
    <cellStyle name="Normal 8 2 2 4 4 4 5" xfId="8321"/>
    <cellStyle name="Normal 8 2 2 4 4 4 5 2" xfId="32116"/>
    <cellStyle name="Normal 8 2 2 4 4 4 6" xfId="16252"/>
    <cellStyle name="Normal 8 2 2 4 4 4 6 2" xfId="40046"/>
    <cellStyle name="Normal 8 2 2 4 4 4 7" xfId="24185"/>
    <cellStyle name="Normal 8 2 2 4 4 5" xfId="342"/>
    <cellStyle name="Normal 8 2 2 4 4 5 2" xfId="2326"/>
    <cellStyle name="Normal 8 2 2 4 4 5 2 2" xfId="10303"/>
    <cellStyle name="Normal 8 2 2 4 4 5 2 2 2" xfId="34098"/>
    <cellStyle name="Normal 8 2 2 4 4 5 2 3" xfId="18234"/>
    <cellStyle name="Normal 8 2 2 4 4 5 2 3 2" xfId="42028"/>
    <cellStyle name="Normal 8 2 2 4 4 5 2 4" xfId="26167"/>
    <cellStyle name="Normal 8 2 2 4 4 5 3" xfId="4308"/>
    <cellStyle name="Normal 8 2 2 4 4 5 3 2" xfId="12284"/>
    <cellStyle name="Normal 8 2 2 4 4 5 3 2 2" xfId="36079"/>
    <cellStyle name="Normal 8 2 2 4 4 5 3 3" xfId="20215"/>
    <cellStyle name="Normal 8 2 2 4 4 5 3 3 2" xfId="44009"/>
    <cellStyle name="Normal 8 2 2 4 4 5 3 4" xfId="28148"/>
    <cellStyle name="Normal 8 2 2 4 4 5 4" xfId="6331"/>
    <cellStyle name="Normal 8 2 2 4 4 5 4 2" xfId="14265"/>
    <cellStyle name="Normal 8 2 2 4 4 5 4 2 2" xfId="38060"/>
    <cellStyle name="Normal 8 2 2 4 4 5 4 3" xfId="22196"/>
    <cellStyle name="Normal 8 2 2 4 4 5 4 3 2" xfId="45990"/>
    <cellStyle name="Normal 8 2 2 4 4 5 4 4" xfId="30130"/>
    <cellStyle name="Normal 8 2 2 4 4 5 5" xfId="8322"/>
    <cellStyle name="Normal 8 2 2 4 4 5 5 2" xfId="32117"/>
    <cellStyle name="Normal 8 2 2 4 4 5 6" xfId="16253"/>
    <cellStyle name="Normal 8 2 2 4 4 5 6 2" xfId="40047"/>
    <cellStyle name="Normal 8 2 2 4 4 5 7" xfId="24186"/>
    <cellStyle name="Normal 8 2 2 4 4 6" xfId="343"/>
    <cellStyle name="Normal 8 2 2 4 4 6 2" xfId="2327"/>
    <cellStyle name="Normal 8 2 2 4 4 6 2 2" xfId="10304"/>
    <cellStyle name="Normal 8 2 2 4 4 6 2 2 2" xfId="34099"/>
    <cellStyle name="Normal 8 2 2 4 4 6 2 3" xfId="18235"/>
    <cellStyle name="Normal 8 2 2 4 4 6 2 3 2" xfId="42029"/>
    <cellStyle name="Normal 8 2 2 4 4 6 2 4" xfId="26168"/>
    <cellStyle name="Normal 8 2 2 4 4 6 3" xfId="4309"/>
    <cellStyle name="Normal 8 2 2 4 4 6 3 2" xfId="12285"/>
    <cellStyle name="Normal 8 2 2 4 4 6 3 2 2" xfId="36080"/>
    <cellStyle name="Normal 8 2 2 4 4 6 3 3" xfId="20216"/>
    <cellStyle name="Normal 8 2 2 4 4 6 3 3 2" xfId="44010"/>
    <cellStyle name="Normal 8 2 2 4 4 6 3 4" xfId="28149"/>
    <cellStyle name="Normal 8 2 2 4 4 6 4" xfId="6332"/>
    <cellStyle name="Normal 8 2 2 4 4 6 4 2" xfId="14266"/>
    <cellStyle name="Normal 8 2 2 4 4 6 4 2 2" xfId="38061"/>
    <cellStyle name="Normal 8 2 2 4 4 6 4 3" xfId="22197"/>
    <cellStyle name="Normal 8 2 2 4 4 6 4 3 2" xfId="45991"/>
    <cellStyle name="Normal 8 2 2 4 4 6 4 4" xfId="30131"/>
    <cellStyle name="Normal 8 2 2 4 4 6 5" xfId="8323"/>
    <cellStyle name="Normal 8 2 2 4 4 6 5 2" xfId="32118"/>
    <cellStyle name="Normal 8 2 2 4 4 6 6" xfId="16254"/>
    <cellStyle name="Normal 8 2 2 4 4 6 6 2" xfId="40048"/>
    <cellStyle name="Normal 8 2 2 4 4 6 7" xfId="24187"/>
    <cellStyle name="Normal 8 2 2 4 4 7" xfId="2318"/>
    <cellStyle name="Normal 8 2 2 4 4 7 2" xfId="10295"/>
    <cellStyle name="Normal 8 2 2 4 4 7 2 2" xfId="34090"/>
    <cellStyle name="Normal 8 2 2 4 4 7 3" xfId="18226"/>
    <cellStyle name="Normal 8 2 2 4 4 7 3 2" xfId="42020"/>
    <cellStyle name="Normal 8 2 2 4 4 7 4" xfId="26159"/>
    <cellStyle name="Normal 8 2 2 4 4 8" xfId="4300"/>
    <cellStyle name="Normal 8 2 2 4 4 8 2" xfId="12276"/>
    <cellStyle name="Normal 8 2 2 4 4 8 2 2" xfId="36071"/>
    <cellStyle name="Normal 8 2 2 4 4 8 3" xfId="20207"/>
    <cellStyle name="Normal 8 2 2 4 4 8 3 2" xfId="44001"/>
    <cellStyle name="Normal 8 2 2 4 4 8 4" xfId="28140"/>
    <cellStyle name="Normal 8 2 2 4 4 9" xfId="6323"/>
    <cellStyle name="Normal 8 2 2 4 4 9 2" xfId="14257"/>
    <cellStyle name="Normal 8 2 2 4 4 9 2 2" xfId="38052"/>
    <cellStyle name="Normal 8 2 2 4 4 9 3" xfId="22188"/>
    <cellStyle name="Normal 8 2 2 4 4 9 3 2" xfId="45982"/>
    <cellStyle name="Normal 8 2 2 4 4 9 4" xfId="30122"/>
    <cellStyle name="Normal 8 2 2 4 5" xfId="344"/>
    <cellStyle name="Normal 8 2 2 4 5 10" xfId="8324"/>
    <cellStyle name="Normal 8 2 2 4 5 10 2" xfId="32119"/>
    <cellStyle name="Normal 8 2 2 4 5 11" xfId="16255"/>
    <cellStyle name="Normal 8 2 2 4 5 11 2" xfId="40049"/>
    <cellStyle name="Normal 8 2 2 4 5 12" xfId="24188"/>
    <cellStyle name="Normal 8 2 2 4 5 2" xfId="345"/>
    <cellStyle name="Normal 8 2 2 4 5 2 10" xfId="16256"/>
    <cellStyle name="Normal 8 2 2 4 5 2 10 2" xfId="40050"/>
    <cellStyle name="Normal 8 2 2 4 5 2 11" xfId="24189"/>
    <cellStyle name="Normal 8 2 2 4 5 2 2" xfId="346"/>
    <cellStyle name="Normal 8 2 2 4 5 2 2 2" xfId="2330"/>
    <cellStyle name="Normal 8 2 2 4 5 2 2 2 2" xfId="10307"/>
    <cellStyle name="Normal 8 2 2 4 5 2 2 2 2 2" xfId="34102"/>
    <cellStyle name="Normal 8 2 2 4 5 2 2 2 3" xfId="18238"/>
    <cellStyle name="Normal 8 2 2 4 5 2 2 2 3 2" xfId="42032"/>
    <cellStyle name="Normal 8 2 2 4 5 2 2 2 4" xfId="26171"/>
    <cellStyle name="Normal 8 2 2 4 5 2 2 3" xfId="4312"/>
    <cellStyle name="Normal 8 2 2 4 5 2 2 3 2" xfId="12288"/>
    <cellStyle name="Normal 8 2 2 4 5 2 2 3 2 2" xfId="36083"/>
    <cellStyle name="Normal 8 2 2 4 5 2 2 3 3" xfId="20219"/>
    <cellStyle name="Normal 8 2 2 4 5 2 2 3 3 2" xfId="44013"/>
    <cellStyle name="Normal 8 2 2 4 5 2 2 3 4" xfId="28152"/>
    <cellStyle name="Normal 8 2 2 4 5 2 2 4" xfId="6335"/>
    <cellStyle name="Normal 8 2 2 4 5 2 2 4 2" xfId="14269"/>
    <cellStyle name="Normal 8 2 2 4 5 2 2 4 2 2" xfId="38064"/>
    <cellStyle name="Normal 8 2 2 4 5 2 2 4 3" xfId="22200"/>
    <cellStyle name="Normal 8 2 2 4 5 2 2 4 3 2" xfId="45994"/>
    <cellStyle name="Normal 8 2 2 4 5 2 2 4 4" xfId="30134"/>
    <cellStyle name="Normal 8 2 2 4 5 2 2 5" xfId="8326"/>
    <cellStyle name="Normal 8 2 2 4 5 2 2 5 2" xfId="32121"/>
    <cellStyle name="Normal 8 2 2 4 5 2 2 6" xfId="16257"/>
    <cellStyle name="Normal 8 2 2 4 5 2 2 6 2" xfId="40051"/>
    <cellStyle name="Normal 8 2 2 4 5 2 2 7" xfId="24190"/>
    <cellStyle name="Normal 8 2 2 4 5 2 3" xfId="347"/>
    <cellStyle name="Normal 8 2 2 4 5 2 3 2" xfId="2331"/>
    <cellStyle name="Normal 8 2 2 4 5 2 3 2 2" xfId="10308"/>
    <cellStyle name="Normal 8 2 2 4 5 2 3 2 2 2" xfId="34103"/>
    <cellStyle name="Normal 8 2 2 4 5 2 3 2 3" xfId="18239"/>
    <cellStyle name="Normal 8 2 2 4 5 2 3 2 3 2" xfId="42033"/>
    <cellStyle name="Normal 8 2 2 4 5 2 3 2 4" xfId="26172"/>
    <cellStyle name="Normal 8 2 2 4 5 2 3 3" xfId="4313"/>
    <cellStyle name="Normal 8 2 2 4 5 2 3 3 2" xfId="12289"/>
    <cellStyle name="Normal 8 2 2 4 5 2 3 3 2 2" xfId="36084"/>
    <cellStyle name="Normal 8 2 2 4 5 2 3 3 3" xfId="20220"/>
    <cellStyle name="Normal 8 2 2 4 5 2 3 3 3 2" xfId="44014"/>
    <cellStyle name="Normal 8 2 2 4 5 2 3 3 4" xfId="28153"/>
    <cellStyle name="Normal 8 2 2 4 5 2 3 4" xfId="6336"/>
    <cellStyle name="Normal 8 2 2 4 5 2 3 4 2" xfId="14270"/>
    <cellStyle name="Normal 8 2 2 4 5 2 3 4 2 2" xfId="38065"/>
    <cellStyle name="Normal 8 2 2 4 5 2 3 4 3" xfId="22201"/>
    <cellStyle name="Normal 8 2 2 4 5 2 3 4 3 2" xfId="45995"/>
    <cellStyle name="Normal 8 2 2 4 5 2 3 4 4" xfId="30135"/>
    <cellStyle name="Normal 8 2 2 4 5 2 3 5" xfId="8327"/>
    <cellStyle name="Normal 8 2 2 4 5 2 3 5 2" xfId="32122"/>
    <cellStyle name="Normal 8 2 2 4 5 2 3 6" xfId="16258"/>
    <cellStyle name="Normal 8 2 2 4 5 2 3 6 2" xfId="40052"/>
    <cellStyle name="Normal 8 2 2 4 5 2 3 7" xfId="24191"/>
    <cellStyle name="Normal 8 2 2 4 5 2 4" xfId="348"/>
    <cellStyle name="Normal 8 2 2 4 5 2 4 2" xfId="2332"/>
    <cellStyle name="Normal 8 2 2 4 5 2 4 2 2" xfId="10309"/>
    <cellStyle name="Normal 8 2 2 4 5 2 4 2 2 2" xfId="34104"/>
    <cellStyle name="Normal 8 2 2 4 5 2 4 2 3" xfId="18240"/>
    <cellStyle name="Normal 8 2 2 4 5 2 4 2 3 2" xfId="42034"/>
    <cellStyle name="Normal 8 2 2 4 5 2 4 2 4" xfId="26173"/>
    <cellStyle name="Normal 8 2 2 4 5 2 4 3" xfId="4314"/>
    <cellStyle name="Normal 8 2 2 4 5 2 4 3 2" xfId="12290"/>
    <cellStyle name="Normal 8 2 2 4 5 2 4 3 2 2" xfId="36085"/>
    <cellStyle name="Normal 8 2 2 4 5 2 4 3 3" xfId="20221"/>
    <cellStyle name="Normal 8 2 2 4 5 2 4 3 3 2" xfId="44015"/>
    <cellStyle name="Normal 8 2 2 4 5 2 4 3 4" xfId="28154"/>
    <cellStyle name="Normal 8 2 2 4 5 2 4 4" xfId="6337"/>
    <cellStyle name="Normal 8 2 2 4 5 2 4 4 2" xfId="14271"/>
    <cellStyle name="Normal 8 2 2 4 5 2 4 4 2 2" xfId="38066"/>
    <cellStyle name="Normal 8 2 2 4 5 2 4 4 3" xfId="22202"/>
    <cellStyle name="Normal 8 2 2 4 5 2 4 4 3 2" xfId="45996"/>
    <cellStyle name="Normal 8 2 2 4 5 2 4 4 4" xfId="30136"/>
    <cellStyle name="Normal 8 2 2 4 5 2 4 5" xfId="8328"/>
    <cellStyle name="Normal 8 2 2 4 5 2 4 5 2" xfId="32123"/>
    <cellStyle name="Normal 8 2 2 4 5 2 4 6" xfId="16259"/>
    <cellStyle name="Normal 8 2 2 4 5 2 4 6 2" xfId="40053"/>
    <cellStyle name="Normal 8 2 2 4 5 2 4 7" xfId="24192"/>
    <cellStyle name="Normal 8 2 2 4 5 2 5" xfId="349"/>
    <cellStyle name="Normal 8 2 2 4 5 2 5 2" xfId="2333"/>
    <cellStyle name="Normal 8 2 2 4 5 2 5 2 2" xfId="10310"/>
    <cellStyle name="Normal 8 2 2 4 5 2 5 2 2 2" xfId="34105"/>
    <cellStyle name="Normal 8 2 2 4 5 2 5 2 3" xfId="18241"/>
    <cellStyle name="Normal 8 2 2 4 5 2 5 2 3 2" xfId="42035"/>
    <cellStyle name="Normal 8 2 2 4 5 2 5 2 4" xfId="26174"/>
    <cellStyle name="Normal 8 2 2 4 5 2 5 3" xfId="4315"/>
    <cellStyle name="Normal 8 2 2 4 5 2 5 3 2" xfId="12291"/>
    <cellStyle name="Normal 8 2 2 4 5 2 5 3 2 2" xfId="36086"/>
    <cellStyle name="Normal 8 2 2 4 5 2 5 3 3" xfId="20222"/>
    <cellStyle name="Normal 8 2 2 4 5 2 5 3 3 2" xfId="44016"/>
    <cellStyle name="Normal 8 2 2 4 5 2 5 3 4" xfId="28155"/>
    <cellStyle name="Normal 8 2 2 4 5 2 5 4" xfId="6338"/>
    <cellStyle name="Normal 8 2 2 4 5 2 5 4 2" xfId="14272"/>
    <cellStyle name="Normal 8 2 2 4 5 2 5 4 2 2" xfId="38067"/>
    <cellStyle name="Normal 8 2 2 4 5 2 5 4 3" xfId="22203"/>
    <cellStyle name="Normal 8 2 2 4 5 2 5 4 3 2" xfId="45997"/>
    <cellStyle name="Normal 8 2 2 4 5 2 5 4 4" xfId="30137"/>
    <cellStyle name="Normal 8 2 2 4 5 2 5 5" xfId="8329"/>
    <cellStyle name="Normal 8 2 2 4 5 2 5 5 2" xfId="32124"/>
    <cellStyle name="Normal 8 2 2 4 5 2 5 6" xfId="16260"/>
    <cellStyle name="Normal 8 2 2 4 5 2 5 6 2" xfId="40054"/>
    <cellStyle name="Normal 8 2 2 4 5 2 5 7" xfId="24193"/>
    <cellStyle name="Normal 8 2 2 4 5 2 6" xfId="2329"/>
    <cellStyle name="Normal 8 2 2 4 5 2 6 2" xfId="10306"/>
    <cellStyle name="Normal 8 2 2 4 5 2 6 2 2" xfId="34101"/>
    <cellStyle name="Normal 8 2 2 4 5 2 6 3" xfId="18237"/>
    <cellStyle name="Normal 8 2 2 4 5 2 6 3 2" xfId="42031"/>
    <cellStyle name="Normal 8 2 2 4 5 2 6 4" xfId="26170"/>
    <cellStyle name="Normal 8 2 2 4 5 2 7" xfId="4311"/>
    <cellStyle name="Normal 8 2 2 4 5 2 7 2" xfId="12287"/>
    <cellStyle name="Normal 8 2 2 4 5 2 7 2 2" xfId="36082"/>
    <cellStyle name="Normal 8 2 2 4 5 2 7 3" xfId="20218"/>
    <cellStyle name="Normal 8 2 2 4 5 2 7 3 2" xfId="44012"/>
    <cellStyle name="Normal 8 2 2 4 5 2 7 4" xfId="28151"/>
    <cellStyle name="Normal 8 2 2 4 5 2 8" xfId="6334"/>
    <cellStyle name="Normal 8 2 2 4 5 2 8 2" xfId="14268"/>
    <cellStyle name="Normal 8 2 2 4 5 2 8 2 2" xfId="38063"/>
    <cellStyle name="Normal 8 2 2 4 5 2 8 3" xfId="22199"/>
    <cellStyle name="Normal 8 2 2 4 5 2 8 3 2" xfId="45993"/>
    <cellStyle name="Normal 8 2 2 4 5 2 8 4" xfId="30133"/>
    <cellStyle name="Normal 8 2 2 4 5 2 9" xfId="8325"/>
    <cellStyle name="Normal 8 2 2 4 5 2 9 2" xfId="32120"/>
    <cellStyle name="Normal 8 2 2 4 5 3" xfId="350"/>
    <cellStyle name="Normal 8 2 2 4 5 3 2" xfId="2334"/>
    <cellStyle name="Normal 8 2 2 4 5 3 2 2" xfId="10311"/>
    <cellStyle name="Normal 8 2 2 4 5 3 2 2 2" xfId="34106"/>
    <cellStyle name="Normal 8 2 2 4 5 3 2 3" xfId="18242"/>
    <cellStyle name="Normal 8 2 2 4 5 3 2 3 2" xfId="42036"/>
    <cellStyle name="Normal 8 2 2 4 5 3 2 4" xfId="26175"/>
    <cellStyle name="Normal 8 2 2 4 5 3 3" xfId="4316"/>
    <cellStyle name="Normal 8 2 2 4 5 3 3 2" xfId="12292"/>
    <cellStyle name="Normal 8 2 2 4 5 3 3 2 2" xfId="36087"/>
    <cellStyle name="Normal 8 2 2 4 5 3 3 3" xfId="20223"/>
    <cellStyle name="Normal 8 2 2 4 5 3 3 3 2" xfId="44017"/>
    <cellStyle name="Normal 8 2 2 4 5 3 3 4" xfId="28156"/>
    <cellStyle name="Normal 8 2 2 4 5 3 4" xfId="6339"/>
    <cellStyle name="Normal 8 2 2 4 5 3 4 2" xfId="14273"/>
    <cellStyle name="Normal 8 2 2 4 5 3 4 2 2" xfId="38068"/>
    <cellStyle name="Normal 8 2 2 4 5 3 4 3" xfId="22204"/>
    <cellStyle name="Normal 8 2 2 4 5 3 4 3 2" xfId="45998"/>
    <cellStyle name="Normal 8 2 2 4 5 3 4 4" xfId="30138"/>
    <cellStyle name="Normal 8 2 2 4 5 3 5" xfId="8330"/>
    <cellStyle name="Normal 8 2 2 4 5 3 5 2" xfId="32125"/>
    <cellStyle name="Normal 8 2 2 4 5 3 6" xfId="16261"/>
    <cellStyle name="Normal 8 2 2 4 5 3 6 2" xfId="40055"/>
    <cellStyle name="Normal 8 2 2 4 5 3 7" xfId="24194"/>
    <cellStyle name="Normal 8 2 2 4 5 4" xfId="351"/>
    <cellStyle name="Normal 8 2 2 4 5 4 2" xfId="2335"/>
    <cellStyle name="Normal 8 2 2 4 5 4 2 2" xfId="10312"/>
    <cellStyle name="Normal 8 2 2 4 5 4 2 2 2" xfId="34107"/>
    <cellStyle name="Normal 8 2 2 4 5 4 2 3" xfId="18243"/>
    <cellStyle name="Normal 8 2 2 4 5 4 2 3 2" xfId="42037"/>
    <cellStyle name="Normal 8 2 2 4 5 4 2 4" xfId="26176"/>
    <cellStyle name="Normal 8 2 2 4 5 4 3" xfId="4317"/>
    <cellStyle name="Normal 8 2 2 4 5 4 3 2" xfId="12293"/>
    <cellStyle name="Normal 8 2 2 4 5 4 3 2 2" xfId="36088"/>
    <cellStyle name="Normal 8 2 2 4 5 4 3 3" xfId="20224"/>
    <cellStyle name="Normal 8 2 2 4 5 4 3 3 2" xfId="44018"/>
    <cellStyle name="Normal 8 2 2 4 5 4 3 4" xfId="28157"/>
    <cellStyle name="Normal 8 2 2 4 5 4 4" xfId="6340"/>
    <cellStyle name="Normal 8 2 2 4 5 4 4 2" xfId="14274"/>
    <cellStyle name="Normal 8 2 2 4 5 4 4 2 2" xfId="38069"/>
    <cellStyle name="Normal 8 2 2 4 5 4 4 3" xfId="22205"/>
    <cellStyle name="Normal 8 2 2 4 5 4 4 3 2" xfId="45999"/>
    <cellStyle name="Normal 8 2 2 4 5 4 4 4" xfId="30139"/>
    <cellStyle name="Normal 8 2 2 4 5 4 5" xfId="8331"/>
    <cellStyle name="Normal 8 2 2 4 5 4 5 2" xfId="32126"/>
    <cellStyle name="Normal 8 2 2 4 5 4 6" xfId="16262"/>
    <cellStyle name="Normal 8 2 2 4 5 4 6 2" xfId="40056"/>
    <cellStyle name="Normal 8 2 2 4 5 4 7" xfId="24195"/>
    <cellStyle name="Normal 8 2 2 4 5 5" xfId="352"/>
    <cellStyle name="Normal 8 2 2 4 5 5 2" xfId="2336"/>
    <cellStyle name="Normal 8 2 2 4 5 5 2 2" xfId="10313"/>
    <cellStyle name="Normal 8 2 2 4 5 5 2 2 2" xfId="34108"/>
    <cellStyle name="Normal 8 2 2 4 5 5 2 3" xfId="18244"/>
    <cellStyle name="Normal 8 2 2 4 5 5 2 3 2" xfId="42038"/>
    <cellStyle name="Normal 8 2 2 4 5 5 2 4" xfId="26177"/>
    <cellStyle name="Normal 8 2 2 4 5 5 3" xfId="4318"/>
    <cellStyle name="Normal 8 2 2 4 5 5 3 2" xfId="12294"/>
    <cellStyle name="Normal 8 2 2 4 5 5 3 2 2" xfId="36089"/>
    <cellStyle name="Normal 8 2 2 4 5 5 3 3" xfId="20225"/>
    <cellStyle name="Normal 8 2 2 4 5 5 3 3 2" xfId="44019"/>
    <cellStyle name="Normal 8 2 2 4 5 5 3 4" xfId="28158"/>
    <cellStyle name="Normal 8 2 2 4 5 5 4" xfId="6341"/>
    <cellStyle name="Normal 8 2 2 4 5 5 4 2" xfId="14275"/>
    <cellStyle name="Normal 8 2 2 4 5 5 4 2 2" xfId="38070"/>
    <cellStyle name="Normal 8 2 2 4 5 5 4 3" xfId="22206"/>
    <cellStyle name="Normal 8 2 2 4 5 5 4 3 2" xfId="46000"/>
    <cellStyle name="Normal 8 2 2 4 5 5 4 4" xfId="30140"/>
    <cellStyle name="Normal 8 2 2 4 5 5 5" xfId="8332"/>
    <cellStyle name="Normal 8 2 2 4 5 5 5 2" xfId="32127"/>
    <cellStyle name="Normal 8 2 2 4 5 5 6" xfId="16263"/>
    <cellStyle name="Normal 8 2 2 4 5 5 6 2" xfId="40057"/>
    <cellStyle name="Normal 8 2 2 4 5 5 7" xfId="24196"/>
    <cellStyle name="Normal 8 2 2 4 5 6" xfId="353"/>
    <cellStyle name="Normal 8 2 2 4 5 6 2" xfId="2337"/>
    <cellStyle name="Normal 8 2 2 4 5 6 2 2" xfId="10314"/>
    <cellStyle name="Normal 8 2 2 4 5 6 2 2 2" xfId="34109"/>
    <cellStyle name="Normal 8 2 2 4 5 6 2 3" xfId="18245"/>
    <cellStyle name="Normal 8 2 2 4 5 6 2 3 2" xfId="42039"/>
    <cellStyle name="Normal 8 2 2 4 5 6 2 4" xfId="26178"/>
    <cellStyle name="Normal 8 2 2 4 5 6 3" xfId="4319"/>
    <cellStyle name="Normal 8 2 2 4 5 6 3 2" xfId="12295"/>
    <cellStyle name="Normal 8 2 2 4 5 6 3 2 2" xfId="36090"/>
    <cellStyle name="Normal 8 2 2 4 5 6 3 3" xfId="20226"/>
    <cellStyle name="Normal 8 2 2 4 5 6 3 3 2" xfId="44020"/>
    <cellStyle name="Normal 8 2 2 4 5 6 3 4" xfId="28159"/>
    <cellStyle name="Normal 8 2 2 4 5 6 4" xfId="6342"/>
    <cellStyle name="Normal 8 2 2 4 5 6 4 2" xfId="14276"/>
    <cellStyle name="Normal 8 2 2 4 5 6 4 2 2" xfId="38071"/>
    <cellStyle name="Normal 8 2 2 4 5 6 4 3" xfId="22207"/>
    <cellStyle name="Normal 8 2 2 4 5 6 4 3 2" xfId="46001"/>
    <cellStyle name="Normal 8 2 2 4 5 6 4 4" xfId="30141"/>
    <cellStyle name="Normal 8 2 2 4 5 6 5" xfId="8333"/>
    <cellStyle name="Normal 8 2 2 4 5 6 5 2" xfId="32128"/>
    <cellStyle name="Normal 8 2 2 4 5 6 6" xfId="16264"/>
    <cellStyle name="Normal 8 2 2 4 5 6 6 2" xfId="40058"/>
    <cellStyle name="Normal 8 2 2 4 5 6 7" xfId="24197"/>
    <cellStyle name="Normal 8 2 2 4 5 7" xfId="2328"/>
    <cellStyle name="Normal 8 2 2 4 5 7 2" xfId="10305"/>
    <cellStyle name="Normal 8 2 2 4 5 7 2 2" xfId="34100"/>
    <cellStyle name="Normal 8 2 2 4 5 7 3" xfId="18236"/>
    <cellStyle name="Normal 8 2 2 4 5 7 3 2" xfId="42030"/>
    <cellStyle name="Normal 8 2 2 4 5 7 4" xfId="26169"/>
    <cellStyle name="Normal 8 2 2 4 5 8" xfId="4310"/>
    <cellStyle name="Normal 8 2 2 4 5 8 2" xfId="12286"/>
    <cellStyle name="Normal 8 2 2 4 5 8 2 2" xfId="36081"/>
    <cellStyle name="Normal 8 2 2 4 5 8 3" xfId="20217"/>
    <cellStyle name="Normal 8 2 2 4 5 8 3 2" xfId="44011"/>
    <cellStyle name="Normal 8 2 2 4 5 8 4" xfId="28150"/>
    <cellStyle name="Normal 8 2 2 4 5 9" xfId="6333"/>
    <cellStyle name="Normal 8 2 2 4 5 9 2" xfId="14267"/>
    <cellStyle name="Normal 8 2 2 4 5 9 2 2" xfId="38062"/>
    <cellStyle name="Normal 8 2 2 4 5 9 3" xfId="22198"/>
    <cellStyle name="Normal 8 2 2 4 5 9 3 2" xfId="45992"/>
    <cellStyle name="Normal 8 2 2 4 5 9 4" xfId="30132"/>
    <cellStyle name="Normal 8 2 2 4 6" xfId="354"/>
    <cellStyle name="Normal 8 2 2 4 6 10" xfId="16265"/>
    <cellStyle name="Normal 8 2 2 4 6 10 2" xfId="40059"/>
    <cellStyle name="Normal 8 2 2 4 6 11" xfId="24198"/>
    <cellStyle name="Normal 8 2 2 4 6 2" xfId="355"/>
    <cellStyle name="Normal 8 2 2 4 6 2 2" xfId="2339"/>
    <cellStyle name="Normal 8 2 2 4 6 2 2 2" xfId="10316"/>
    <cellStyle name="Normal 8 2 2 4 6 2 2 2 2" xfId="34111"/>
    <cellStyle name="Normal 8 2 2 4 6 2 2 3" xfId="18247"/>
    <cellStyle name="Normal 8 2 2 4 6 2 2 3 2" xfId="42041"/>
    <cellStyle name="Normal 8 2 2 4 6 2 2 4" xfId="26180"/>
    <cellStyle name="Normal 8 2 2 4 6 2 3" xfId="4321"/>
    <cellStyle name="Normal 8 2 2 4 6 2 3 2" xfId="12297"/>
    <cellStyle name="Normal 8 2 2 4 6 2 3 2 2" xfId="36092"/>
    <cellStyle name="Normal 8 2 2 4 6 2 3 3" xfId="20228"/>
    <cellStyle name="Normal 8 2 2 4 6 2 3 3 2" xfId="44022"/>
    <cellStyle name="Normal 8 2 2 4 6 2 3 4" xfId="28161"/>
    <cellStyle name="Normal 8 2 2 4 6 2 4" xfId="6344"/>
    <cellStyle name="Normal 8 2 2 4 6 2 4 2" xfId="14278"/>
    <cellStyle name="Normal 8 2 2 4 6 2 4 2 2" xfId="38073"/>
    <cellStyle name="Normal 8 2 2 4 6 2 4 3" xfId="22209"/>
    <cellStyle name="Normal 8 2 2 4 6 2 4 3 2" xfId="46003"/>
    <cellStyle name="Normal 8 2 2 4 6 2 4 4" xfId="30143"/>
    <cellStyle name="Normal 8 2 2 4 6 2 5" xfId="8335"/>
    <cellStyle name="Normal 8 2 2 4 6 2 5 2" xfId="32130"/>
    <cellStyle name="Normal 8 2 2 4 6 2 6" xfId="16266"/>
    <cellStyle name="Normal 8 2 2 4 6 2 6 2" xfId="40060"/>
    <cellStyle name="Normal 8 2 2 4 6 2 7" xfId="24199"/>
    <cellStyle name="Normal 8 2 2 4 6 3" xfId="356"/>
    <cellStyle name="Normal 8 2 2 4 6 3 2" xfId="2340"/>
    <cellStyle name="Normal 8 2 2 4 6 3 2 2" xfId="10317"/>
    <cellStyle name="Normal 8 2 2 4 6 3 2 2 2" xfId="34112"/>
    <cellStyle name="Normal 8 2 2 4 6 3 2 3" xfId="18248"/>
    <cellStyle name="Normal 8 2 2 4 6 3 2 3 2" xfId="42042"/>
    <cellStyle name="Normal 8 2 2 4 6 3 2 4" xfId="26181"/>
    <cellStyle name="Normal 8 2 2 4 6 3 3" xfId="4322"/>
    <cellStyle name="Normal 8 2 2 4 6 3 3 2" xfId="12298"/>
    <cellStyle name="Normal 8 2 2 4 6 3 3 2 2" xfId="36093"/>
    <cellStyle name="Normal 8 2 2 4 6 3 3 3" xfId="20229"/>
    <cellStyle name="Normal 8 2 2 4 6 3 3 3 2" xfId="44023"/>
    <cellStyle name="Normal 8 2 2 4 6 3 3 4" xfId="28162"/>
    <cellStyle name="Normal 8 2 2 4 6 3 4" xfId="6345"/>
    <cellStyle name="Normal 8 2 2 4 6 3 4 2" xfId="14279"/>
    <cellStyle name="Normal 8 2 2 4 6 3 4 2 2" xfId="38074"/>
    <cellStyle name="Normal 8 2 2 4 6 3 4 3" xfId="22210"/>
    <cellStyle name="Normal 8 2 2 4 6 3 4 3 2" xfId="46004"/>
    <cellStyle name="Normal 8 2 2 4 6 3 4 4" xfId="30144"/>
    <cellStyle name="Normal 8 2 2 4 6 3 5" xfId="8336"/>
    <cellStyle name="Normal 8 2 2 4 6 3 5 2" xfId="32131"/>
    <cellStyle name="Normal 8 2 2 4 6 3 6" xfId="16267"/>
    <cellStyle name="Normal 8 2 2 4 6 3 6 2" xfId="40061"/>
    <cellStyle name="Normal 8 2 2 4 6 3 7" xfId="24200"/>
    <cellStyle name="Normal 8 2 2 4 6 4" xfId="357"/>
    <cellStyle name="Normal 8 2 2 4 6 4 2" xfId="2341"/>
    <cellStyle name="Normal 8 2 2 4 6 4 2 2" xfId="10318"/>
    <cellStyle name="Normal 8 2 2 4 6 4 2 2 2" xfId="34113"/>
    <cellStyle name="Normal 8 2 2 4 6 4 2 3" xfId="18249"/>
    <cellStyle name="Normal 8 2 2 4 6 4 2 3 2" xfId="42043"/>
    <cellStyle name="Normal 8 2 2 4 6 4 2 4" xfId="26182"/>
    <cellStyle name="Normal 8 2 2 4 6 4 3" xfId="4323"/>
    <cellStyle name="Normal 8 2 2 4 6 4 3 2" xfId="12299"/>
    <cellStyle name="Normal 8 2 2 4 6 4 3 2 2" xfId="36094"/>
    <cellStyle name="Normal 8 2 2 4 6 4 3 3" xfId="20230"/>
    <cellStyle name="Normal 8 2 2 4 6 4 3 3 2" xfId="44024"/>
    <cellStyle name="Normal 8 2 2 4 6 4 3 4" xfId="28163"/>
    <cellStyle name="Normal 8 2 2 4 6 4 4" xfId="6346"/>
    <cellStyle name="Normal 8 2 2 4 6 4 4 2" xfId="14280"/>
    <cellStyle name="Normal 8 2 2 4 6 4 4 2 2" xfId="38075"/>
    <cellStyle name="Normal 8 2 2 4 6 4 4 3" xfId="22211"/>
    <cellStyle name="Normal 8 2 2 4 6 4 4 3 2" xfId="46005"/>
    <cellStyle name="Normal 8 2 2 4 6 4 4 4" xfId="30145"/>
    <cellStyle name="Normal 8 2 2 4 6 4 5" xfId="8337"/>
    <cellStyle name="Normal 8 2 2 4 6 4 5 2" xfId="32132"/>
    <cellStyle name="Normal 8 2 2 4 6 4 6" xfId="16268"/>
    <cellStyle name="Normal 8 2 2 4 6 4 6 2" xfId="40062"/>
    <cellStyle name="Normal 8 2 2 4 6 4 7" xfId="24201"/>
    <cellStyle name="Normal 8 2 2 4 6 5" xfId="358"/>
    <cellStyle name="Normal 8 2 2 4 6 5 2" xfId="2342"/>
    <cellStyle name="Normal 8 2 2 4 6 5 2 2" xfId="10319"/>
    <cellStyle name="Normal 8 2 2 4 6 5 2 2 2" xfId="34114"/>
    <cellStyle name="Normal 8 2 2 4 6 5 2 3" xfId="18250"/>
    <cellStyle name="Normal 8 2 2 4 6 5 2 3 2" xfId="42044"/>
    <cellStyle name="Normal 8 2 2 4 6 5 2 4" xfId="26183"/>
    <cellStyle name="Normal 8 2 2 4 6 5 3" xfId="4324"/>
    <cellStyle name="Normal 8 2 2 4 6 5 3 2" xfId="12300"/>
    <cellStyle name="Normal 8 2 2 4 6 5 3 2 2" xfId="36095"/>
    <cellStyle name="Normal 8 2 2 4 6 5 3 3" xfId="20231"/>
    <cellStyle name="Normal 8 2 2 4 6 5 3 3 2" xfId="44025"/>
    <cellStyle name="Normal 8 2 2 4 6 5 3 4" xfId="28164"/>
    <cellStyle name="Normal 8 2 2 4 6 5 4" xfId="6347"/>
    <cellStyle name="Normal 8 2 2 4 6 5 4 2" xfId="14281"/>
    <cellStyle name="Normal 8 2 2 4 6 5 4 2 2" xfId="38076"/>
    <cellStyle name="Normal 8 2 2 4 6 5 4 3" xfId="22212"/>
    <cellStyle name="Normal 8 2 2 4 6 5 4 3 2" xfId="46006"/>
    <cellStyle name="Normal 8 2 2 4 6 5 4 4" xfId="30146"/>
    <cellStyle name="Normal 8 2 2 4 6 5 5" xfId="8338"/>
    <cellStyle name="Normal 8 2 2 4 6 5 5 2" xfId="32133"/>
    <cellStyle name="Normal 8 2 2 4 6 5 6" xfId="16269"/>
    <cellStyle name="Normal 8 2 2 4 6 5 6 2" xfId="40063"/>
    <cellStyle name="Normal 8 2 2 4 6 5 7" xfId="24202"/>
    <cellStyle name="Normal 8 2 2 4 6 6" xfId="2338"/>
    <cellStyle name="Normal 8 2 2 4 6 6 2" xfId="10315"/>
    <cellStyle name="Normal 8 2 2 4 6 6 2 2" xfId="34110"/>
    <cellStyle name="Normal 8 2 2 4 6 6 3" xfId="18246"/>
    <cellStyle name="Normal 8 2 2 4 6 6 3 2" xfId="42040"/>
    <cellStyle name="Normal 8 2 2 4 6 6 4" xfId="26179"/>
    <cellStyle name="Normal 8 2 2 4 6 7" xfId="4320"/>
    <cellStyle name="Normal 8 2 2 4 6 7 2" xfId="12296"/>
    <cellStyle name="Normal 8 2 2 4 6 7 2 2" xfId="36091"/>
    <cellStyle name="Normal 8 2 2 4 6 7 3" xfId="20227"/>
    <cellStyle name="Normal 8 2 2 4 6 7 3 2" xfId="44021"/>
    <cellStyle name="Normal 8 2 2 4 6 7 4" xfId="28160"/>
    <cellStyle name="Normal 8 2 2 4 6 8" xfId="6343"/>
    <cellStyle name="Normal 8 2 2 4 6 8 2" xfId="14277"/>
    <cellStyle name="Normal 8 2 2 4 6 8 2 2" xfId="38072"/>
    <cellStyle name="Normal 8 2 2 4 6 8 3" xfId="22208"/>
    <cellStyle name="Normal 8 2 2 4 6 8 3 2" xfId="46002"/>
    <cellStyle name="Normal 8 2 2 4 6 8 4" xfId="30142"/>
    <cellStyle name="Normal 8 2 2 4 6 9" xfId="8334"/>
    <cellStyle name="Normal 8 2 2 4 6 9 2" xfId="32129"/>
    <cellStyle name="Normal 8 2 2 4 7" xfId="359"/>
    <cellStyle name="Normal 8 2 2 4 7 2" xfId="2343"/>
    <cellStyle name="Normal 8 2 2 4 7 2 2" xfId="10320"/>
    <cellStyle name="Normal 8 2 2 4 7 2 2 2" xfId="34115"/>
    <cellStyle name="Normal 8 2 2 4 7 2 3" xfId="18251"/>
    <cellStyle name="Normal 8 2 2 4 7 2 3 2" xfId="42045"/>
    <cellStyle name="Normal 8 2 2 4 7 2 4" xfId="26184"/>
    <cellStyle name="Normal 8 2 2 4 7 3" xfId="4325"/>
    <cellStyle name="Normal 8 2 2 4 7 3 2" xfId="12301"/>
    <cellStyle name="Normal 8 2 2 4 7 3 2 2" xfId="36096"/>
    <cellStyle name="Normal 8 2 2 4 7 3 3" xfId="20232"/>
    <cellStyle name="Normal 8 2 2 4 7 3 3 2" xfId="44026"/>
    <cellStyle name="Normal 8 2 2 4 7 3 4" xfId="28165"/>
    <cellStyle name="Normal 8 2 2 4 7 4" xfId="6348"/>
    <cellStyle name="Normal 8 2 2 4 7 4 2" xfId="14282"/>
    <cellStyle name="Normal 8 2 2 4 7 4 2 2" xfId="38077"/>
    <cellStyle name="Normal 8 2 2 4 7 4 3" xfId="22213"/>
    <cellStyle name="Normal 8 2 2 4 7 4 3 2" xfId="46007"/>
    <cellStyle name="Normal 8 2 2 4 7 4 4" xfId="30147"/>
    <cellStyle name="Normal 8 2 2 4 7 5" xfId="8339"/>
    <cellStyle name="Normal 8 2 2 4 7 5 2" xfId="32134"/>
    <cellStyle name="Normal 8 2 2 4 7 6" xfId="16270"/>
    <cellStyle name="Normal 8 2 2 4 7 6 2" xfId="40064"/>
    <cellStyle name="Normal 8 2 2 4 7 7" xfId="24203"/>
    <cellStyle name="Normal 8 2 2 4 8" xfId="360"/>
    <cellStyle name="Normal 8 2 2 4 8 2" xfId="2344"/>
    <cellStyle name="Normal 8 2 2 4 8 2 2" xfId="10321"/>
    <cellStyle name="Normal 8 2 2 4 8 2 2 2" xfId="34116"/>
    <cellStyle name="Normal 8 2 2 4 8 2 3" xfId="18252"/>
    <cellStyle name="Normal 8 2 2 4 8 2 3 2" xfId="42046"/>
    <cellStyle name="Normal 8 2 2 4 8 2 4" xfId="26185"/>
    <cellStyle name="Normal 8 2 2 4 8 3" xfId="4326"/>
    <cellStyle name="Normal 8 2 2 4 8 3 2" xfId="12302"/>
    <cellStyle name="Normal 8 2 2 4 8 3 2 2" xfId="36097"/>
    <cellStyle name="Normal 8 2 2 4 8 3 3" xfId="20233"/>
    <cellStyle name="Normal 8 2 2 4 8 3 3 2" xfId="44027"/>
    <cellStyle name="Normal 8 2 2 4 8 3 4" xfId="28166"/>
    <cellStyle name="Normal 8 2 2 4 8 4" xfId="6349"/>
    <cellStyle name="Normal 8 2 2 4 8 4 2" xfId="14283"/>
    <cellStyle name="Normal 8 2 2 4 8 4 2 2" xfId="38078"/>
    <cellStyle name="Normal 8 2 2 4 8 4 3" xfId="22214"/>
    <cellStyle name="Normal 8 2 2 4 8 4 3 2" xfId="46008"/>
    <cellStyle name="Normal 8 2 2 4 8 4 4" xfId="30148"/>
    <cellStyle name="Normal 8 2 2 4 8 5" xfId="8340"/>
    <cellStyle name="Normal 8 2 2 4 8 5 2" xfId="32135"/>
    <cellStyle name="Normal 8 2 2 4 8 6" xfId="16271"/>
    <cellStyle name="Normal 8 2 2 4 8 6 2" xfId="40065"/>
    <cellStyle name="Normal 8 2 2 4 8 7" xfId="24204"/>
    <cellStyle name="Normal 8 2 2 4 9" xfId="361"/>
    <cellStyle name="Normal 8 2 2 4 9 2" xfId="2345"/>
    <cellStyle name="Normal 8 2 2 4 9 2 2" xfId="10322"/>
    <cellStyle name="Normal 8 2 2 4 9 2 2 2" xfId="34117"/>
    <cellStyle name="Normal 8 2 2 4 9 2 3" xfId="18253"/>
    <cellStyle name="Normal 8 2 2 4 9 2 3 2" xfId="42047"/>
    <cellStyle name="Normal 8 2 2 4 9 2 4" xfId="26186"/>
    <cellStyle name="Normal 8 2 2 4 9 3" xfId="4327"/>
    <cellStyle name="Normal 8 2 2 4 9 3 2" xfId="12303"/>
    <cellStyle name="Normal 8 2 2 4 9 3 2 2" xfId="36098"/>
    <cellStyle name="Normal 8 2 2 4 9 3 3" xfId="20234"/>
    <cellStyle name="Normal 8 2 2 4 9 3 3 2" xfId="44028"/>
    <cellStyle name="Normal 8 2 2 4 9 3 4" xfId="28167"/>
    <cellStyle name="Normal 8 2 2 4 9 4" xfId="6350"/>
    <cellStyle name="Normal 8 2 2 4 9 4 2" xfId="14284"/>
    <cellStyle name="Normal 8 2 2 4 9 4 2 2" xfId="38079"/>
    <cellStyle name="Normal 8 2 2 4 9 4 3" xfId="22215"/>
    <cellStyle name="Normal 8 2 2 4 9 4 3 2" xfId="46009"/>
    <cellStyle name="Normal 8 2 2 4 9 4 4" xfId="30149"/>
    <cellStyle name="Normal 8 2 2 4 9 5" xfId="8341"/>
    <cellStyle name="Normal 8 2 2 4 9 5 2" xfId="32136"/>
    <cellStyle name="Normal 8 2 2 4 9 6" xfId="16272"/>
    <cellStyle name="Normal 8 2 2 4 9 6 2" xfId="40066"/>
    <cellStyle name="Normal 8 2 2 4 9 7" xfId="24205"/>
    <cellStyle name="Normal 8 2 2 5" xfId="362"/>
    <cellStyle name="Normal 8 2 2 5 10" xfId="4328"/>
    <cellStyle name="Normal 8 2 2 5 10 2" xfId="12304"/>
    <cellStyle name="Normal 8 2 2 5 10 2 2" xfId="36099"/>
    <cellStyle name="Normal 8 2 2 5 10 3" xfId="20235"/>
    <cellStyle name="Normal 8 2 2 5 10 3 2" xfId="44029"/>
    <cellStyle name="Normal 8 2 2 5 10 4" xfId="28168"/>
    <cellStyle name="Normal 8 2 2 5 11" xfId="6351"/>
    <cellStyle name="Normal 8 2 2 5 11 2" xfId="14285"/>
    <cellStyle name="Normal 8 2 2 5 11 2 2" xfId="38080"/>
    <cellStyle name="Normal 8 2 2 5 11 3" xfId="22216"/>
    <cellStyle name="Normal 8 2 2 5 11 3 2" xfId="46010"/>
    <cellStyle name="Normal 8 2 2 5 11 4" xfId="30150"/>
    <cellStyle name="Normal 8 2 2 5 12" xfId="8342"/>
    <cellStyle name="Normal 8 2 2 5 12 2" xfId="32137"/>
    <cellStyle name="Normal 8 2 2 5 13" xfId="16273"/>
    <cellStyle name="Normal 8 2 2 5 13 2" xfId="40067"/>
    <cellStyle name="Normal 8 2 2 5 14" xfId="24206"/>
    <cellStyle name="Normal 8 2 2 5 2" xfId="363"/>
    <cellStyle name="Normal 8 2 2 5 2 10" xfId="8343"/>
    <cellStyle name="Normal 8 2 2 5 2 10 2" xfId="32138"/>
    <cellStyle name="Normal 8 2 2 5 2 11" xfId="16274"/>
    <cellStyle name="Normal 8 2 2 5 2 11 2" xfId="40068"/>
    <cellStyle name="Normal 8 2 2 5 2 12" xfId="24207"/>
    <cellStyle name="Normal 8 2 2 5 2 2" xfId="364"/>
    <cellStyle name="Normal 8 2 2 5 2 2 10" xfId="16275"/>
    <cellStyle name="Normal 8 2 2 5 2 2 10 2" xfId="40069"/>
    <cellStyle name="Normal 8 2 2 5 2 2 11" xfId="24208"/>
    <cellStyle name="Normal 8 2 2 5 2 2 2" xfId="365"/>
    <cellStyle name="Normal 8 2 2 5 2 2 2 2" xfId="2349"/>
    <cellStyle name="Normal 8 2 2 5 2 2 2 2 2" xfId="10326"/>
    <cellStyle name="Normal 8 2 2 5 2 2 2 2 2 2" xfId="34121"/>
    <cellStyle name="Normal 8 2 2 5 2 2 2 2 3" xfId="18257"/>
    <cellStyle name="Normal 8 2 2 5 2 2 2 2 3 2" xfId="42051"/>
    <cellStyle name="Normal 8 2 2 5 2 2 2 2 4" xfId="26190"/>
    <cellStyle name="Normal 8 2 2 5 2 2 2 3" xfId="4331"/>
    <cellStyle name="Normal 8 2 2 5 2 2 2 3 2" xfId="12307"/>
    <cellStyle name="Normal 8 2 2 5 2 2 2 3 2 2" xfId="36102"/>
    <cellStyle name="Normal 8 2 2 5 2 2 2 3 3" xfId="20238"/>
    <cellStyle name="Normal 8 2 2 5 2 2 2 3 3 2" xfId="44032"/>
    <cellStyle name="Normal 8 2 2 5 2 2 2 3 4" xfId="28171"/>
    <cellStyle name="Normal 8 2 2 5 2 2 2 4" xfId="6354"/>
    <cellStyle name="Normal 8 2 2 5 2 2 2 4 2" xfId="14288"/>
    <cellStyle name="Normal 8 2 2 5 2 2 2 4 2 2" xfId="38083"/>
    <cellStyle name="Normal 8 2 2 5 2 2 2 4 3" xfId="22219"/>
    <cellStyle name="Normal 8 2 2 5 2 2 2 4 3 2" xfId="46013"/>
    <cellStyle name="Normal 8 2 2 5 2 2 2 4 4" xfId="30153"/>
    <cellStyle name="Normal 8 2 2 5 2 2 2 5" xfId="8345"/>
    <cellStyle name="Normal 8 2 2 5 2 2 2 5 2" xfId="32140"/>
    <cellStyle name="Normal 8 2 2 5 2 2 2 6" xfId="16276"/>
    <cellStyle name="Normal 8 2 2 5 2 2 2 6 2" xfId="40070"/>
    <cellStyle name="Normal 8 2 2 5 2 2 2 7" xfId="24209"/>
    <cellStyle name="Normal 8 2 2 5 2 2 3" xfId="366"/>
    <cellStyle name="Normal 8 2 2 5 2 2 3 2" xfId="2350"/>
    <cellStyle name="Normal 8 2 2 5 2 2 3 2 2" xfId="10327"/>
    <cellStyle name="Normal 8 2 2 5 2 2 3 2 2 2" xfId="34122"/>
    <cellStyle name="Normal 8 2 2 5 2 2 3 2 3" xfId="18258"/>
    <cellStyle name="Normal 8 2 2 5 2 2 3 2 3 2" xfId="42052"/>
    <cellStyle name="Normal 8 2 2 5 2 2 3 2 4" xfId="26191"/>
    <cellStyle name="Normal 8 2 2 5 2 2 3 3" xfId="4332"/>
    <cellStyle name="Normal 8 2 2 5 2 2 3 3 2" xfId="12308"/>
    <cellStyle name="Normal 8 2 2 5 2 2 3 3 2 2" xfId="36103"/>
    <cellStyle name="Normal 8 2 2 5 2 2 3 3 3" xfId="20239"/>
    <cellStyle name="Normal 8 2 2 5 2 2 3 3 3 2" xfId="44033"/>
    <cellStyle name="Normal 8 2 2 5 2 2 3 3 4" xfId="28172"/>
    <cellStyle name="Normal 8 2 2 5 2 2 3 4" xfId="6355"/>
    <cellStyle name="Normal 8 2 2 5 2 2 3 4 2" xfId="14289"/>
    <cellStyle name="Normal 8 2 2 5 2 2 3 4 2 2" xfId="38084"/>
    <cellStyle name="Normal 8 2 2 5 2 2 3 4 3" xfId="22220"/>
    <cellStyle name="Normal 8 2 2 5 2 2 3 4 3 2" xfId="46014"/>
    <cellStyle name="Normal 8 2 2 5 2 2 3 4 4" xfId="30154"/>
    <cellStyle name="Normal 8 2 2 5 2 2 3 5" xfId="8346"/>
    <cellStyle name="Normal 8 2 2 5 2 2 3 5 2" xfId="32141"/>
    <cellStyle name="Normal 8 2 2 5 2 2 3 6" xfId="16277"/>
    <cellStyle name="Normal 8 2 2 5 2 2 3 6 2" xfId="40071"/>
    <cellStyle name="Normal 8 2 2 5 2 2 3 7" xfId="24210"/>
    <cellStyle name="Normal 8 2 2 5 2 2 4" xfId="367"/>
    <cellStyle name="Normal 8 2 2 5 2 2 4 2" xfId="2351"/>
    <cellStyle name="Normal 8 2 2 5 2 2 4 2 2" xfId="10328"/>
    <cellStyle name="Normal 8 2 2 5 2 2 4 2 2 2" xfId="34123"/>
    <cellStyle name="Normal 8 2 2 5 2 2 4 2 3" xfId="18259"/>
    <cellStyle name="Normal 8 2 2 5 2 2 4 2 3 2" xfId="42053"/>
    <cellStyle name="Normal 8 2 2 5 2 2 4 2 4" xfId="26192"/>
    <cellStyle name="Normal 8 2 2 5 2 2 4 3" xfId="4333"/>
    <cellStyle name="Normal 8 2 2 5 2 2 4 3 2" xfId="12309"/>
    <cellStyle name="Normal 8 2 2 5 2 2 4 3 2 2" xfId="36104"/>
    <cellStyle name="Normal 8 2 2 5 2 2 4 3 3" xfId="20240"/>
    <cellStyle name="Normal 8 2 2 5 2 2 4 3 3 2" xfId="44034"/>
    <cellStyle name="Normal 8 2 2 5 2 2 4 3 4" xfId="28173"/>
    <cellStyle name="Normal 8 2 2 5 2 2 4 4" xfId="6356"/>
    <cellStyle name="Normal 8 2 2 5 2 2 4 4 2" xfId="14290"/>
    <cellStyle name="Normal 8 2 2 5 2 2 4 4 2 2" xfId="38085"/>
    <cellStyle name="Normal 8 2 2 5 2 2 4 4 3" xfId="22221"/>
    <cellStyle name="Normal 8 2 2 5 2 2 4 4 3 2" xfId="46015"/>
    <cellStyle name="Normal 8 2 2 5 2 2 4 4 4" xfId="30155"/>
    <cellStyle name="Normal 8 2 2 5 2 2 4 5" xfId="8347"/>
    <cellStyle name="Normal 8 2 2 5 2 2 4 5 2" xfId="32142"/>
    <cellStyle name="Normal 8 2 2 5 2 2 4 6" xfId="16278"/>
    <cellStyle name="Normal 8 2 2 5 2 2 4 6 2" xfId="40072"/>
    <cellStyle name="Normal 8 2 2 5 2 2 4 7" xfId="24211"/>
    <cellStyle name="Normal 8 2 2 5 2 2 5" xfId="368"/>
    <cellStyle name="Normal 8 2 2 5 2 2 5 2" xfId="2352"/>
    <cellStyle name="Normal 8 2 2 5 2 2 5 2 2" xfId="10329"/>
    <cellStyle name="Normal 8 2 2 5 2 2 5 2 2 2" xfId="34124"/>
    <cellStyle name="Normal 8 2 2 5 2 2 5 2 3" xfId="18260"/>
    <cellStyle name="Normal 8 2 2 5 2 2 5 2 3 2" xfId="42054"/>
    <cellStyle name="Normal 8 2 2 5 2 2 5 2 4" xfId="26193"/>
    <cellStyle name="Normal 8 2 2 5 2 2 5 3" xfId="4334"/>
    <cellStyle name="Normal 8 2 2 5 2 2 5 3 2" xfId="12310"/>
    <cellStyle name="Normal 8 2 2 5 2 2 5 3 2 2" xfId="36105"/>
    <cellStyle name="Normal 8 2 2 5 2 2 5 3 3" xfId="20241"/>
    <cellStyle name="Normal 8 2 2 5 2 2 5 3 3 2" xfId="44035"/>
    <cellStyle name="Normal 8 2 2 5 2 2 5 3 4" xfId="28174"/>
    <cellStyle name="Normal 8 2 2 5 2 2 5 4" xfId="6357"/>
    <cellStyle name="Normal 8 2 2 5 2 2 5 4 2" xfId="14291"/>
    <cellStyle name="Normal 8 2 2 5 2 2 5 4 2 2" xfId="38086"/>
    <cellStyle name="Normal 8 2 2 5 2 2 5 4 3" xfId="22222"/>
    <cellStyle name="Normal 8 2 2 5 2 2 5 4 3 2" xfId="46016"/>
    <cellStyle name="Normal 8 2 2 5 2 2 5 4 4" xfId="30156"/>
    <cellStyle name="Normal 8 2 2 5 2 2 5 5" xfId="8348"/>
    <cellStyle name="Normal 8 2 2 5 2 2 5 5 2" xfId="32143"/>
    <cellStyle name="Normal 8 2 2 5 2 2 5 6" xfId="16279"/>
    <cellStyle name="Normal 8 2 2 5 2 2 5 6 2" xfId="40073"/>
    <cellStyle name="Normal 8 2 2 5 2 2 5 7" xfId="24212"/>
    <cellStyle name="Normal 8 2 2 5 2 2 6" xfId="2348"/>
    <cellStyle name="Normal 8 2 2 5 2 2 6 2" xfId="10325"/>
    <cellStyle name="Normal 8 2 2 5 2 2 6 2 2" xfId="34120"/>
    <cellStyle name="Normal 8 2 2 5 2 2 6 3" xfId="18256"/>
    <cellStyle name="Normal 8 2 2 5 2 2 6 3 2" xfId="42050"/>
    <cellStyle name="Normal 8 2 2 5 2 2 6 4" xfId="26189"/>
    <cellStyle name="Normal 8 2 2 5 2 2 7" xfId="4330"/>
    <cellStyle name="Normal 8 2 2 5 2 2 7 2" xfId="12306"/>
    <cellStyle name="Normal 8 2 2 5 2 2 7 2 2" xfId="36101"/>
    <cellStyle name="Normal 8 2 2 5 2 2 7 3" xfId="20237"/>
    <cellStyle name="Normal 8 2 2 5 2 2 7 3 2" xfId="44031"/>
    <cellStyle name="Normal 8 2 2 5 2 2 7 4" xfId="28170"/>
    <cellStyle name="Normal 8 2 2 5 2 2 8" xfId="6353"/>
    <cellStyle name="Normal 8 2 2 5 2 2 8 2" xfId="14287"/>
    <cellStyle name="Normal 8 2 2 5 2 2 8 2 2" xfId="38082"/>
    <cellStyle name="Normal 8 2 2 5 2 2 8 3" xfId="22218"/>
    <cellStyle name="Normal 8 2 2 5 2 2 8 3 2" xfId="46012"/>
    <cellStyle name="Normal 8 2 2 5 2 2 8 4" xfId="30152"/>
    <cellStyle name="Normal 8 2 2 5 2 2 9" xfId="8344"/>
    <cellStyle name="Normal 8 2 2 5 2 2 9 2" xfId="32139"/>
    <cellStyle name="Normal 8 2 2 5 2 3" xfId="369"/>
    <cellStyle name="Normal 8 2 2 5 2 3 2" xfId="2353"/>
    <cellStyle name="Normal 8 2 2 5 2 3 2 2" xfId="10330"/>
    <cellStyle name="Normal 8 2 2 5 2 3 2 2 2" xfId="34125"/>
    <cellStyle name="Normal 8 2 2 5 2 3 2 3" xfId="18261"/>
    <cellStyle name="Normal 8 2 2 5 2 3 2 3 2" xfId="42055"/>
    <cellStyle name="Normal 8 2 2 5 2 3 2 4" xfId="26194"/>
    <cellStyle name="Normal 8 2 2 5 2 3 3" xfId="4335"/>
    <cellStyle name="Normal 8 2 2 5 2 3 3 2" xfId="12311"/>
    <cellStyle name="Normal 8 2 2 5 2 3 3 2 2" xfId="36106"/>
    <cellStyle name="Normal 8 2 2 5 2 3 3 3" xfId="20242"/>
    <cellStyle name="Normal 8 2 2 5 2 3 3 3 2" xfId="44036"/>
    <cellStyle name="Normal 8 2 2 5 2 3 3 4" xfId="28175"/>
    <cellStyle name="Normal 8 2 2 5 2 3 4" xfId="6358"/>
    <cellStyle name="Normal 8 2 2 5 2 3 4 2" xfId="14292"/>
    <cellStyle name="Normal 8 2 2 5 2 3 4 2 2" xfId="38087"/>
    <cellStyle name="Normal 8 2 2 5 2 3 4 3" xfId="22223"/>
    <cellStyle name="Normal 8 2 2 5 2 3 4 3 2" xfId="46017"/>
    <cellStyle name="Normal 8 2 2 5 2 3 4 4" xfId="30157"/>
    <cellStyle name="Normal 8 2 2 5 2 3 5" xfId="8349"/>
    <cellStyle name="Normal 8 2 2 5 2 3 5 2" xfId="32144"/>
    <cellStyle name="Normal 8 2 2 5 2 3 6" xfId="16280"/>
    <cellStyle name="Normal 8 2 2 5 2 3 6 2" xfId="40074"/>
    <cellStyle name="Normal 8 2 2 5 2 3 7" xfId="24213"/>
    <cellStyle name="Normal 8 2 2 5 2 4" xfId="370"/>
    <cellStyle name="Normal 8 2 2 5 2 4 2" xfId="2354"/>
    <cellStyle name="Normal 8 2 2 5 2 4 2 2" xfId="10331"/>
    <cellStyle name="Normal 8 2 2 5 2 4 2 2 2" xfId="34126"/>
    <cellStyle name="Normal 8 2 2 5 2 4 2 3" xfId="18262"/>
    <cellStyle name="Normal 8 2 2 5 2 4 2 3 2" xfId="42056"/>
    <cellStyle name="Normal 8 2 2 5 2 4 2 4" xfId="26195"/>
    <cellStyle name="Normal 8 2 2 5 2 4 3" xfId="4336"/>
    <cellStyle name="Normal 8 2 2 5 2 4 3 2" xfId="12312"/>
    <cellStyle name="Normal 8 2 2 5 2 4 3 2 2" xfId="36107"/>
    <cellStyle name="Normal 8 2 2 5 2 4 3 3" xfId="20243"/>
    <cellStyle name="Normal 8 2 2 5 2 4 3 3 2" xfId="44037"/>
    <cellStyle name="Normal 8 2 2 5 2 4 3 4" xfId="28176"/>
    <cellStyle name="Normal 8 2 2 5 2 4 4" xfId="6359"/>
    <cellStyle name="Normal 8 2 2 5 2 4 4 2" xfId="14293"/>
    <cellStyle name="Normal 8 2 2 5 2 4 4 2 2" xfId="38088"/>
    <cellStyle name="Normal 8 2 2 5 2 4 4 3" xfId="22224"/>
    <cellStyle name="Normal 8 2 2 5 2 4 4 3 2" xfId="46018"/>
    <cellStyle name="Normal 8 2 2 5 2 4 4 4" xfId="30158"/>
    <cellStyle name="Normal 8 2 2 5 2 4 5" xfId="8350"/>
    <cellStyle name="Normal 8 2 2 5 2 4 5 2" xfId="32145"/>
    <cellStyle name="Normal 8 2 2 5 2 4 6" xfId="16281"/>
    <cellStyle name="Normal 8 2 2 5 2 4 6 2" xfId="40075"/>
    <cellStyle name="Normal 8 2 2 5 2 4 7" xfId="24214"/>
    <cellStyle name="Normal 8 2 2 5 2 5" xfId="371"/>
    <cellStyle name="Normal 8 2 2 5 2 5 2" xfId="2355"/>
    <cellStyle name="Normal 8 2 2 5 2 5 2 2" xfId="10332"/>
    <cellStyle name="Normal 8 2 2 5 2 5 2 2 2" xfId="34127"/>
    <cellStyle name="Normal 8 2 2 5 2 5 2 3" xfId="18263"/>
    <cellStyle name="Normal 8 2 2 5 2 5 2 3 2" xfId="42057"/>
    <cellStyle name="Normal 8 2 2 5 2 5 2 4" xfId="26196"/>
    <cellStyle name="Normal 8 2 2 5 2 5 3" xfId="4337"/>
    <cellStyle name="Normal 8 2 2 5 2 5 3 2" xfId="12313"/>
    <cellStyle name="Normal 8 2 2 5 2 5 3 2 2" xfId="36108"/>
    <cellStyle name="Normal 8 2 2 5 2 5 3 3" xfId="20244"/>
    <cellStyle name="Normal 8 2 2 5 2 5 3 3 2" xfId="44038"/>
    <cellStyle name="Normal 8 2 2 5 2 5 3 4" xfId="28177"/>
    <cellStyle name="Normal 8 2 2 5 2 5 4" xfId="6360"/>
    <cellStyle name="Normal 8 2 2 5 2 5 4 2" xfId="14294"/>
    <cellStyle name="Normal 8 2 2 5 2 5 4 2 2" xfId="38089"/>
    <cellStyle name="Normal 8 2 2 5 2 5 4 3" xfId="22225"/>
    <cellStyle name="Normal 8 2 2 5 2 5 4 3 2" xfId="46019"/>
    <cellStyle name="Normal 8 2 2 5 2 5 4 4" xfId="30159"/>
    <cellStyle name="Normal 8 2 2 5 2 5 5" xfId="8351"/>
    <cellStyle name="Normal 8 2 2 5 2 5 5 2" xfId="32146"/>
    <cellStyle name="Normal 8 2 2 5 2 5 6" xfId="16282"/>
    <cellStyle name="Normal 8 2 2 5 2 5 6 2" xfId="40076"/>
    <cellStyle name="Normal 8 2 2 5 2 5 7" xfId="24215"/>
    <cellStyle name="Normal 8 2 2 5 2 6" xfId="372"/>
    <cellStyle name="Normal 8 2 2 5 2 6 2" xfId="2356"/>
    <cellStyle name="Normal 8 2 2 5 2 6 2 2" xfId="10333"/>
    <cellStyle name="Normal 8 2 2 5 2 6 2 2 2" xfId="34128"/>
    <cellStyle name="Normal 8 2 2 5 2 6 2 3" xfId="18264"/>
    <cellStyle name="Normal 8 2 2 5 2 6 2 3 2" xfId="42058"/>
    <cellStyle name="Normal 8 2 2 5 2 6 2 4" xfId="26197"/>
    <cellStyle name="Normal 8 2 2 5 2 6 3" xfId="4338"/>
    <cellStyle name="Normal 8 2 2 5 2 6 3 2" xfId="12314"/>
    <cellStyle name="Normal 8 2 2 5 2 6 3 2 2" xfId="36109"/>
    <cellStyle name="Normal 8 2 2 5 2 6 3 3" xfId="20245"/>
    <cellStyle name="Normal 8 2 2 5 2 6 3 3 2" xfId="44039"/>
    <cellStyle name="Normal 8 2 2 5 2 6 3 4" xfId="28178"/>
    <cellStyle name="Normal 8 2 2 5 2 6 4" xfId="6361"/>
    <cellStyle name="Normal 8 2 2 5 2 6 4 2" xfId="14295"/>
    <cellStyle name="Normal 8 2 2 5 2 6 4 2 2" xfId="38090"/>
    <cellStyle name="Normal 8 2 2 5 2 6 4 3" xfId="22226"/>
    <cellStyle name="Normal 8 2 2 5 2 6 4 3 2" xfId="46020"/>
    <cellStyle name="Normal 8 2 2 5 2 6 4 4" xfId="30160"/>
    <cellStyle name="Normal 8 2 2 5 2 6 5" xfId="8352"/>
    <cellStyle name="Normal 8 2 2 5 2 6 5 2" xfId="32147"/>
    <cellStyle name="Normal 8 2 2 5 2 6 6" xfId="16283"/>
    <cellStyle name="Normal 8 2 2 5 2 6 6 2" xfId="40077"/>
    <cellStyle name="Normal 8 2 2 5 2 6 7" xfId="24216"/>
    <cellStyle name="Normal 8 2 2 5 2 7" xfId="2347"/>
    <cellStyle name="Normal 8 2 2 5 2 7 2" xfId="10324"/>
    <cellStyle name="Normal 8 2 2 5 2 7 2 2" xfId="34119"/>
    <cellStyle name="Normal 8 2 2 5 2 7 3" xfId="18255"/>
    <cellStyle name="Normal 8 2 2 5 2 7 3 2" xfId="42049"/>
    <cellStyle name="Normal 8 2 2 5 2 7 4" xfId="26188"/>
    <cellStyle name="Normal 8 2 2 5 2 8" xfId="4329"/>
    <cellStyle name="Normal 8 2 2 5 2 8 2" xfId="12305"/>
    <cellStyle name="Normal 8 2 2 5 2 8 2 2" xfId="36100"/>
    <cellStyle name="Normal 8 2 2 5 2 8 3" xfId="20236"/>
    <cellStyle name="Normal 8 2 2 5 2 8 3 2" xfId="44030"/>
    <cellStyle name="Normal 8 2 2 5 2 8 4" xfId="28169"/>
    <cellStyle name="Normal 8 2 2 5 2 9" xfId="6352"/>
    <cellStyle name="Normal 8 2 2 5 2 9 2" xfId="14286"/>
    <cellStyle name="Normal 8 2 2 5 2 9 2 2" xfId="38081"/>
    <cellStyle name="Normal 8 2 2 5 2 9 3" xfId="22217"/>
    <cellStyle name="Normal 8 2 2 5 2 9 3 2" xfId="46011"/>
    <cellStyle name="Normal 8 2 2 5 2 9 4" xfId="30151"/>
    <cellStyle name="Normal 8 2 2 5 3" xfId="373"/>
    <cellStyle name="Normal 8 2 2 5 3 10" xfId="8353"/>
    <cellStyle name="Normal 8 2 2 5 3 10 2" xfId="32148"/>
    <cellStyle name="Normal 8 2 2 5 3 11" xfId="16284"/>
    <cellStyle name="Normal 8 2 2 5 3 11 2" xfId="40078"/>
    <cellStyle name="Normal 8 2 2 5 3 12" xfId="24217"/>
    <cellStyle name="Normal 8 2 2 5 3 2" xfId="374"/>
    <cellStyle name="Normal 8 2 2 5 3 2 10" xfId="16285"/>
    <cellStyle name="Normal 8 2 2 5 3 2 10 2" xfId="40079"/>
    <cellStyle name="Normal 8 2 2 5 3 2 11" xfId="24218"/>
    <cellStyle name="Normal 8 2 2 5 3 2 2" xfId="375"/>
    <cellStyle name="Normal 8 2 2 5 3 2 2 2" xfId="2359"/>
    <cellStyle name="Normal 8 2 2 5 3 2 2 2 2" xfId="10336"/>
    <cellStyle name="Normal 8 2 2 5 3 2 2 2 2 2" xfId="34131"/>
    <cellStyle name="Normal 8 2 2 5 3 2 2 2 3" xfId="18267"/>
    <cellStyle name="Normal 8 2 2 5 3 2 2 2 3 2" xfId="42061"/>
    <cellStyle name="Normal 8 2 2 5 3 2 2 2 4" xfId="26200"/>
    <cellStyle name="Normal 8 2 2 5 3 2 2 3" xfId="4341"/>
    <cellStyle name="Normal 8 2 2 5 3 2 2 3 2" xfId="12317"/>
    <cellStyle name="Normal 8 2 2 5 3 2 2 3 2 2" xfId="36112"/>
    <cellStyle name="Normal 8 2 2 5 3 2 2 3 3" xfId="20248"/>
    <cellStyle name="Normal 8 2 2 5 3 2 2 3 3 2" xfId="44042"/>
    <cellStyle name="Normal 8 2 2 5 3 2 2 3 4" xfId="28181"/>
    <cellStyle name="Normal 8 2 2 5 3 2 2 4" xfId="6364"/>
    <cellStyle name="Normal 8 2 2 5 3 2 2 4 2" xfId="14298"/>
    <cellStyle name="Normal 8 2 2 5 3 2 2 4 2 2" xfId="38093"/>
    <cellStyle name="Normal 8 2 2 5 3 2 2 4 3" xfId="22229"/>
    <cellStyle name="Normal 8 2 2 5 3 2 2 4 3 2" xfId="46023"/>
    <cellStyle name="Normal 8 2 2 5 3 2 2 4 4" xfId="30163"/>
    <cellStyle name="Normal 8 2 2 5 3 2 2 5" xfId="8355"/>
    <cellStyle name="Normal 8 2 2 5 3 2 2 5 2" xfId="32150"/>
    <cellStyle name="Normal 8 2 2 5 3 2 2 6" xfId="16286"/>
    <cellStyle name="Normal 8 2 2 5 3 2 2 6 2" xfId="40080"/>
    <cellStyle name="Normal 8 2 2 5 3 2 2 7" xfId="24219"/>
    <cellStyle name="Normal 8 2 2 5 3 2 3" xfId="376"/>
    <cellStyle name="Normal 8 2 2 5 3 2 3 2" xfId="2360"/>
    <cellStyle name="Normal 8 2 2 5 3 2 3 2 2" xfId="10337"/>
    <cellStyle name="Normal 8 2 2 5 3 2 3 2 2 2" xfId="34132"/>
    <cellStyle name="Normal 8 2 2 5 3 2 3 2 3" xfId="18268"/>
    <cellStyle name="Normal 8 2 2 5 3 2 3 2 3 2" xfId="42062"/>
    <cellStyle name="Normal 8 2 2 5 3 2 3 2 4" xfId="26201"/>
    <cellStyle name="Normal 8 2 2 5 3 2 3 3" xfId="4342"/>
    <cellStyle name="Normal 8 2 2 5 3 2 3 3 2" xfId="12318"/>
    <cellStyle name="Normal 8 2 2 5 3 2 3 3 2 2" xfId="36113"/>
    <cellStyle name="Normal 8 2 2 5 3 2 3 3 3" xfId="20249"/>
    <cellStyle name="Normal 8 2 2 5 3 2 3 3 3 2" xfId="44043"/>
    <cellStyle name="Normal 8 2 2 5 3 2 3 3 4" xfId="28182"/>
    <cellStyle name="Normal 8 2 2 5 3 2 3 4" xfId="6365"/>
    <cellStyle name="Normal 8 2 2 5 3 2 3 4 2" xfId="14299"/>
    <cellStyle name="Normal 8 2 2 5 3 2 3 4 2 2" xfId="38094"/>
    <cellStyle name="Normal 8 2 2 5 3 2 3 4 3" xfId="22230"/>
    <cellStyle name="Normal 8 2 2 5 3 2 3 4 3 2" xfId="46024"/>
    <cellStyle name="Normal 8 2 2 5 3 2 3 4 4" xfId="30164"/>
    <cellStyle name="Normal 8 2 2 5 3 2 3 5" xfId="8356"/>
    <cellStyle name="Normal 8 2 2 5 3 2 3 5 2" xfId="32151"/>
    <cellStyle name="Normal 8 2 2 5 3 2 3 6" xfId="16287"/>
    <cellStyle name="Normal 8 2 2 5 3 2 3 6 2" xfId="40081"/>
    <cellStyle name="Normal 8 2 2 5 3 2 3 7" xfId="24220"/>
    <cellStyle name="Normal 8 2 2 5 3 2 4" xfId="377"/>
    <cellStyle name="Normal 8 2 2 5 3 2 4 2" xfId="2361"/>
    <cellStyle name="Normal 8 2 2 5 3 2 4 2 2" xfId="10338"/>
    <cellStyle name="Normal 8 2 2 5 3 2 4 2 2 2" xfId="34133"/>
    <cellStyle name="Normal 8 2 2 5 3 2 4 2 3" xfId="18269"/>
    <cellStyle name="Normal 8 2 2 5 3 2 4 2 3 2" xfId="42063"/>
    <cellStyle name="Normal 8 2 2 5 3 2 4 2 4" xfId="26202"/>
    <cellStyle name="Normal 8 2 2 5 3 2 4 3" xfId="4343"/>
    <cellStyle name="Normal 8 2 2 5 3 2 4 3 2" xfId="12319"/>
    <cellStyle name="Normal 8 2 2 5 3 2 4 3 2 2" xfId="36114"/>
    <cellStyle name="Normal 8 2 2 5 3 2 4 3 3" xfId="20250"/>
    <cellStyle name="Normal 8 2 2 5 3 2 4 3 3 2" xfId="44044"/>
    <cellStyle name="Normal 8 2 2 5 3 2 4 3 4" xfId="28183"/>
    <cellStyle name="Normal 8 2 2 5 3 2 4 4" xfId="6366"/>
    <cellStyle name="Normal 8 2 2 5 3 2 4 4 2" xfId="14300"/>
    <cellStyle name="Normal 8 2 2 5 3 2 4 4 2 2" xfId="38095"/>
    <cellStyle name="Normal 8 2 2 5 3 2 4 4 3" xfId="22231"/>
    <cellStyle name="Normal 8 2 2 5 3 2 4 4 3 2" xfId="46025"/>
    <cellStyle name="Normal 8 2 2 5 3 2 4 4 4" xfId="30165"/>
    <cellStyle name="Normal 8 2 2 5 3 2 4 5" xfId="8357"/>
    <cellStyle name="Normal 8 2 2 5 3 2 4 5 2" xfId="32152"/>
    <cellStyle name="Normal 8 2 2 5 3 2 4 6" xfId="16288"/>
    <cellStyle name="Normal 8 2 2 5 3 2 4 6 2" xfId="40082"/>
    <cellStyle name="Normal 8 2 2 5 3 2 4 7" xfId="24221"/>
    <cellStyle name="Normal 8 2 2 5 3 2 5" xfId="378"/>
    <cellStyle name="Normal 8 2 2 5 3 2 5 2" xfId="2362"/>
    <cellStyle name="Normal 8 2 2 5 3 2 5 2 2" xfId="10339"/>
    <cellStyle name="Normal 8 2 2 5 3 2 5 2 2 2" xfId="34134"/>
    <cellStyle name="Normal 8 2 2 5 3 2 5 2 3" xfId="18270"/>
    <cellStyle name="Normal 8 2 2 5 3 2 5 2 3 2" xfId="42064"/>
    <cellStyle name="Normal 8 2 2 5 3 2 5 2 4" xfId="26203"/>
    <cellStyle name="Normal 8 2 2 5 3 2 5 3" xfId="4344"/>
    <cellStyle name="Normal 8 2 2 5 3 2 5 3 2" xfId="12320"/>
    <cellStyle name="Normal 8 2 2 5 3 2 5 3 2 2" xfId="36115"/>
    <cellStyle name="Normal 8 2 2 5 3 2 5 3 3" xfId="20251"/>
    <cellStyle name="Normal 8 2 2 5 3 2 5 3 3 2" xfId="44045"/>
    <cellStyle name="Normal 8 2 2 5 3 2 5 3 4" xfId="28184"/>
    <cellStyle name="Normal 8 2 2 5 3 2 5 4" xfId="6367"/>
    <cellStyle name="Normal 8 2 2 5 3 2 5 4 2" xfId="14301"/>
    <cellStyle name="Normal 8 2 2 5 3 2 5 4 2 2" xfId="38096"/>
    <cellStyle name="Normal 8 2 2 5 3 2 5 4 3" xfId="22232"/>
    <cellStyle name="Normal 8 2 2 5 3 2 5 4 3 2" xfId="46026"/>
    <cellStyle name="Normal 8 2 2 5 3 2 5 4 4" xfId="30166"/>
    <cellStyle name="Normal 8 2 2 5 3 2 5 5" xfId="8358"/>
    <cellStyle name="Normal 8 2 2 5 3 2 5 5 2" xfId="32153"/>
    <cellStyle name="Normal 8 2 2 5 3 2 5 6" xfId="16289"/>
    <cellStyle name="Normal 8 2 2 5 3 2 5 6 2" xfId="40083"/>
    <cellStyle name="Normal 8 2 2 5 3 2 5 7" xfId="24222"/>
    <cellStyle name="Normal 8 2 2 5 3 2 6" xfId="2358"/>
    <cellStyle name="Normal 8 2 2 5 3 2 6 2" xfId="10335"/>
    <cellStyle name="Normal 8 2 2 5 3 2 6 2 2" xfId="34130"/>
    <cellStyle name="Normal 8 2 2 5 3 2 6 3" xfId="18266"/>
    <cellStyle name="Normal 8 2 2 5 3 2 6 3 2" xfId="42060"/>
    <cellStyle name="Normal 8 2 2 5 3 2 6 4" xfId="26199"/>
    <cellStyle name="Normal 8 2 2 5 3 2 7" xfId="4340"/>
    <cellStyle name="Normal 8 2 2 5 3 2 7 2" xfId="12316"/>
    <cellStyle name="Normal 8 2 2 5 3 2 7 2 2" xfId="36111"/>
    <cellStyle name="Normal 8 2 2 5 3 2 7 3" xfId="20247"/>
    <cellStyle name="Normal 8 2 2 5 3 2 7 3 2" xfId="44041"/>
    <cellStyle name="Normal 8 2 2 5 3 2 7 4" xfId="28180"/>
    <cellStyle name="Normal 8 2 2 5 3 2 8" xfId="6363"/>
    <cellStyle name="Normal 8 2 2 5 3 2 8 2" xfId="14297"/>
    <cellStyle name="Normal 8 2 2 5 3 2 8 2 2" xfId="38092"/>
    <cellStyle name="Normal 8 2 2 5 3 2 8 3" xfId="22228"/>
    <cellStyle name="Normal 8 2 2 5 3 2 8 3 2" xfId="46022"/>
    <cellStyle name="Normal 8 2 2 5 3 2 8 4" xfId="30162"/>
    <cellStyle name="Normal 8 2 2 5 3 2 9" xfId="8354"/>
    <cellStyle name="Normal 8 2 2 5 3 2 9 2" xfId="32149"/>
    <cellStyle name="Normal 8 2 2 5 3 3" xfId="379"/>
    <cellStyle name="Normal 8 2 2 5 3 3 2" xfId="2363"/>
    <cellStyle name="Normal 8 2 2 5 3 3 2 2" xfId="10340"/>
    <cellStyle name="Normal 8 2 2 5 3 3 2 2 2" xfId="34135"/>
    <cellStyle name="Normal 8 2 2 5 3 3 2 3" xfId="18271"/>
    <cellStyle name="Normal 8 2 2 5 3 3 2 3 2" xfId="42065"/>
    <cellStyle name="Normal 8 2 2 5 3 3 2 4" xfId="26204"/>
    <cellStyle name="Normal 8 2 2 5 3 3 3" xfId="4345"/>
    <cellStyle name="Normal 8 2 2 5 3 3 3 2" xfId="12321"/>
    <cellStyle name="Normal 8 2 2 5 3 3 3 2 2" xfId="36116"/>
    <cellStyle name="Normal 8 2 2 5 3 3 3 3" xfId="20252"/>
    <cellStyle name="Normal 8 2 2 5 3 3 3 3 2" xfId="44046"/>
    <cellStyle name="Normal 8 2 2 5 3 3 3 4" xfId="28185"/>
    <cellStyle name="Normal 8 2 2 5 3 3 4" xfId="6368"/>
    <cellStyle name="Normal 8 2 2 5 3 3 4 2" xfId="14302"/>
    <cellStyle name="Normal 8 2 2 5 3 3 4 2 2" xfId="38097"/>
    <cellStyle name="Normal 8 2 2 5 3 3 4 3" xfId="22233"/>
    <cellStyle name="Normal 8 2 2 5 3 3 4 3 2" xfId="46027"/>
    <cellStyle name="Normal 8 2 2 5 3 3 4 4" xfId="30167"/>
    <cellStyle name="Normal 8 2 2 5 3 3 5" xfId="8359"/>
    <cellStyle name="Normal 8 2 2 5 3 3 5 2" xfId="32154"/>
    <cellStyle name="Normal 8 2 2 5 3 3 6" xfId="16290"/>
    <cellStyle name="Normal 8 2 2 5 3 3 6 2" xfId="40084"/>
    <cellStyle name="Normal 8 2 2 5 3 3 7" xfId="24223"/>
    <cellStyle name="Normal 8 2 2 5 3 4" xfId="380"/>
    <cellStyle name="Normal 8 2 2 5 3 4 2" xfId="2364"/>
    <cellStyle name="Normal 8 2 2 5 3 4 2 2" xfId="10341"/>
    <cellStyle name="Normal 8 2 2 5 3 4 2 2 2" xfId="34136"/>
    <cellStyle name="Normal 8 2 2 5 3 4 2 3" xfId="18272"/>
    <cellStyle name="Normal 8 2 2 5 3 4 2 3 2" xfId="42066"/>
    <cellStyle name="Normal 8 2 2 5 3 4 2 4" xfId="26205"/>
    <cellStyle name="Normal 8 2 2 5 3 4 3" xfId="4346"/>
    <cellStyle name="Normal 8 2 2 5 3 4 3 2" xfId="12322"/>
    <cellStyle name="Normal 8 2 2 5 3 4 3 2 2" xfId="36117"/>
    <cellStyle name="Normal 8 2 2 5 3 4 3 3" xfId="20253"/>
    <cellStyle name="Normal 8 2 2 5 3 4 3 3 2" xfId="44047"/>
    <cellStyle name="Normal 8 2 2 5 3 4 3 4" xfId="28186"/>
    <cellStyle name="Normal 8 2 2 5 3 4 4" xfId="6369"/>
    <cellStyle name="Normal 8 2 2 5 3 4 4 2" xfId="14303"/>
    <cellStyle name="Normal 8 2 2 5 3 4 4 2 2" xfId="38098"/>
    <cellStyle name="Normal 8 2 2 5 3 4 4 3" xfId="22234"/>
    <cellStyle name="Normal 8 2 2 5 3 4 4 3 2" xfId="46028"/>
    <cellStyle name="Normal 8 2 2 5 3 4 4 4" xfId="30168"/>
    <cellStyle name="Normal 8 2 2 5 3 4 5" xfId="8360"/>
    <cellStyle name="Normal 8 2 2 5 3 4 5 2" xfId="32155"/>
    <cellStyle name="Normal 8 2 2 5 3 4 6" xfId="16291"/>
    <cellStyle name="Normal 8 2 2 5 3 4 6 2" xfId="40085"/>
    <cellStyle name="Normal 8 2 2 5 3 4 7" xfId="24224"/>
    <cellStyle name="Normal 8 2 2 5 3 5" xfId="381"/>
    <cellStyle name="Normal 8 2 2 5 3 5 2" xfId="2365"/>
    <cellStyle name="Normal 8 2 2 5 3 5 2 2" xfId="10342"/>
    <cellStyle name="Normal 8 2 2 5 3 5 2 2 2" xfId="34137"/>
    <cellStyle name="Normal 8 2 2 5 3 5 2 3" xfId="18273"/>
    <cellStyle name="Normal 8 2 2 5 3 5 2 3 2" xfId="42067"/>
    <cellStyle name="Normal 8 2 2 5 3 5 2 4" xfId="26206"/>
    <cellStyle name="Normal 8 2 2 5 3 5 3" xfId="4347"/>
    <cellStyle name="Normal 8 2 2 5 3 5 3 2" xfId="12323"/>
    <cellStyle name="Normal 8 2 2 5 3 5 3 2 2" xfId="36118"/>
    <cellStyle name="Normal 8 2 2 5 3 5 3 3" xfId="20254"/>
    <cellStyle name="Normal 8 2 2 5 3 5 3 3 2" xfId="44048"/>
    <cellStyle name="Normal 8 2 2 5 3 5 3 4" xfId="28187"/>
    <cellStyle name="Normal 8 2 2 5 3 5 4" xfId="6370"/>
    <cellStyle name="Normal 8 2 2 5 3 5 4 2" xfId="14304"/>
    <cellStyle name="Normal 8 2 2 5 3 5 4 2 2" xfId="38099"/>
    <cellStyle name="Normal 8 2 2 5 3 5 4 3" xfId="22235"/>
    <cellStyle name="Normal 8 2 2 5 3 5 4 3 2" xfId="46029"/>
    <cellStyle name="Normal 8 2 2 5 3 5 4 4" xfId="30169"/>
    <cellStyle name="Normal 8 2 2 5 3 5 5" xfId="8361"/>
    <cellStyle name="Normal 8 2 2 5 3 5 5 2" xfId="32156"/>
    <cellStyle name="Normal 8 2 2 5 3 5 6" xfId="16292"/>
    <cellStyle name="Normal 8 2 2 5 3 5 6 2" xfId="40086"/>
    <cellStyle name="Normal 8 2 2 5 3 5 7" xfId="24225"/>
    <cellStyle name="Normal 8 2 2 5 3 6" xfId="382"/>
    <cellStyle name="Normal 8 2 2 5 3 6 2" xfId="2366"/>
    <cellStyle name="Normal 8 2 2 5 3 6 2 2" xfId="10343"/>
    <cellStyle name="Normal 8 2 2 5 3 6 2 2 2" xfId="34138"/>
    <cellStyle name="Normal 8 2 2 5 3 6 2 3" xfId="18274"/>
    <cellStyle name="Normal 8 2 2 5 3 6 2 3 2" xfId="42068"/>
    <cellStyle name="Normal 8 2 2 5 3 6 2 4" xfId="26207"/>
    <cellStyle name="Normal 8 2 2 5 3 6 3" xfId="4348"/>
    <cellStyle name="Normal 8 2 2 5 3 6 3 2" xfId="12324"/>
    <cellStyle name="Normal 8 2 2 5 3 6 3 2 2" xfId="36119"/>
    <cellStyle name="Normal 8 2 2 5 3 6 3 3" xfId="20255"/>
    <cellStyle name="Normal 8 2 2 5 3 6 3 3 2" xfId="44049"/>
    <cellStyle name="Normal 8 2 2 5 3 6 3 4" xfId="28188"/>
    <cellStyle name="Normal 8 2 2 5 3 6 4" xfId="6371"/>
    <cellStyle name="Normal 8 2 2 5 3 6 4 2" xfId="14305"/>
    <cellStyle name="Normal 8 2 2 5 3 6 4 2 2" xfId="38100"/>
    <cellStyle name="Normal 8 2 2 5 3 6 4 3" xfId="22236"/>
    <cellStyle name="Normal 8 2 2 5 3 6 4 3 2" xfId="46030"/>
    <cellStyle name="Normal 8 2 2 5 3 6 4 4" xfId="30170"/>
    <cellStyle name="Normal 8 2 2 5 3 6 5" xfId="8362"/>
    <cellStyle name="Normal 8 2 2 5 3 6 5 2" xfId="32157"/>
    <cellStyle name="Normal 8 2 2 5 3 6 6" xfId="16293"/>
    <cellStyle name="Normal 8 2 2 5 3 6 6 2" xfId="40087"/>
    <cellStyle name="Normal 8 2 2 5 3 6 7" xfId="24226"/>
    <cellStyle name="Normal 8 2 2 5 3 7" xfId="2357"/>
    <cellStyle name="Normal 8 2 2 5 3 7 2" xfId="10334"/>
    <cellStyle name="Normal 8 2 2 5 3 7 2 2" xfId="34129"/>
    <cellStyle name="Normal 8 2 2 5 3 7 3" xfId="18265"/>
    <cellStyle name="Normal 8 2 2 5 3 7 3 2" xfId="42059"/>
    <cellStyle name="Normal 8 2 2 5 3 7 4" xfId="26198"/>
    <cellStyle name="Normal 8 2 2 5 3 8" xfId="4339"/>
    <cellStyle name="Normal 8 2 2 5 3 8 2" xfId="12315"/>
    <cellStyle name="Normal 8 2 2 5 3 8 2 2" xfId="36110"/>
    <cellStyle name="Normal 8 2 2 5 3 8 3" xfId="20246"/>
    <cellStyle name="Normal 8 2 2 5 3 8 3 2" xfId="44040"/>
    <cellStyle name="Normal 8 2 2 5 3 8 4" xfId="28179"/>
    <cellStyle name="Normal 8 2 2 5 3 9" xfId="6362"/>
    <cellStyle name="Normal 8 2 2 5 3 9 2" xfId="14296"/>
    <cellStyle name="Normal 8 2 2 5 3 9 2 2" xfId="38091"/>
    <cellStyle name="Normal 8 2 2 5 3 9 3" xfId="22227"/>
    <cellStyle name="Normal 8 2 2 5 3 9 3 2" xfId="46021"/>
    <cellStyle name="Normal 8 2 2 5 3 9 4" xfId="30161"/>
    <cellStyle name="Normal 8 2 2 5 4" xfId="383"/>
    <cellStyle name="Normal 8 2 2 5 4 10" xfId="16294"/>
    <cellStyle name="Normal 8 2 2 5 4 10 2" xfId="40088"/>
    <cellStyle name="Normal 8 2 2 5 4 11" xfId="24227"/>
    <cellStyle name="Normal 8 2 2 5 4 2" xfId="384"/>
    <cellStyle name="Normal 8 2 2 5 4 2 2" xfId="2368"/>
    <cellStyle name="Normal 8 2 2 5 4 2 2 2" xfId="10345"/>
    <cellStyle name="Normal 8 2 2 5 4 2 2 2 2" xfId="34140"/>
    <cellStyle name="Normal 8 2 2 5 4 2 2 3" xfId="18276"/>
    <cellStyle name="Normal 8 2 2 5 4 2 2 3 2" xfId="42070"/>
    <cellStyle name="Normal 8 2 2 5 4 2 2 4" xfId="26209"/>
    <cellStyle name="Normal 8 2 2 5 4 2 3" xfId="4350"/>
    <cellStyle name="Normal 8 2 2 5 4 2 3 2" xfId="12326"/>
    <cellStyle name="Normal 8 2 2 5 4 2 3 2 2" xfId="36121"/>
    <cellStyle name="Normal 8 2 2 5 4 2 3 3" xfId="20257"/>
    <cellStyle name="Normal 8 2 2 5 4 2 3 3 2" xfId="44051"/>
    <cellStyle name="Normal 8 2 2 5 4 2 3 4" xfId="28190"/>
    <cellStyle name="Normal 8 2 2 5 4 2 4" xfId="6373"/>
    <cellStyle name="Normal 8 2 2 5 4 2 4 2" xfId="14307"/>
    <cellStyle name="Normal 8 2 2 5 4 2 4 2 2" xfId="38102"/>
    <cellStyle name="Normal 8 2 2 5 4 2 4 3" xfId="22238"/>
    <cellStyle name="Normal 8 2 2 5 4 2 4 3 2" xfId="46032"/>
    <cellStyle name="Normal 8 2 2 5 4 2 4 4" xfId="30172"/>
    <cellStyle name="Normal 8 2 2 5 4 2 5" xfId="8364"/>
    <cellStyle name="Normal 8 2 2 5 4 2 5 2" xfId="32159"/>
    <cellStyle name="Normal 8 2 2 5 4 2 6" xfId="16295"/>
    <cellStyle name="Normal 8 2 2 5 4 2 6 2" xfId="40089"/>
    <cellStyle name="Normal 8 2 2 5 4 2 7" xfId="24228"/>
    <cellStyle name="Normal 8 2 2 5 4 3" xfId="385"/>
    <cellStyle name="Normal 8 2 2 5 4 3 2" xfId="2369"/>
    <cellStyle name="Normal 8 2 2 5 4 3 2 2" xfId="10346"/>
    <cellStyle name="Normal 8 2 2 5 4 3 2 2 2" xfId="34141"/>
    <cellStyle name="Normal 8 2 2 5 4 3 2 3" xfId="18277"/>
    <cellStyle name="Normal 8 2 2 5 4 3 2 3 2" xfId="42071"/>
    <cellStyle name="Normal 8 2 2 5 4 3 2 4" xfId="26210"/>
    <cellStyle name="Normal 8 2 2 5 4 3 3" xfId="4351"/>
    <cellStyle name="Normal 8 2 2 5 4 3 3 2" xfId="12327"/>
    <cellStyle name="Normal 8 2 2 5 4 3 3 2 2" xfId="36122"/>
    <cellStyle name="Normal 8 2 2 5 4 3 3 3" xfId="20258"/>
    <cellStyle name="Normal 8 2 2 5 4 3 3 3 2" xfId="44052"/>
    <cellStyle name="Normal 8 2 2 5 4 3 3 4" xfId="28191"/>
    <cellStyle name="Normal 8 2 2 5 4 3 4" xfId="6374"/>
    <cellStyle name="Normal 8 2 2 5 4 3 4 2" xfId="14308"/>
    <cellStyle name="Normal 8 2 2 5 4 3 4 2 2" xfId="38103"/>
    <cellStyle name="Normal 8 2 2 5 4 3 4 3" xfId="22239"/>
    <cellStyle name="Normal 8 2 2 5 4 3 4 3 2" xfId="46033"/>
    <cellStyle name="Normal 8 2 2 5 4 3 4 4" xfId="30173"/>
    <cellStyle name="Normal 8 2 2 5 4 3 5" xfId="8365"/>
    <cellStyle name="Normal 8 2 2 5 4 3 5 2" xfId="32160"/>
    <cellStyle name="Normal 8 2 2 5 4 3 6" xfId="16296"/>
    <cellStyle name="Normal 8 2 2 5 4 3 6 2" xfId="40090"/>
    <cellStyle name="Normal 8 2 2 5 4 3 7" xfId="24229"/>
    <cellStyle name="Normal 8 2 2 5 4 4" xfId="386"/>
    <cellStyle name="Normal 8 2 2 5 4 4 2" xfId="2370"/>
    <cellStyle name="Normal 8 2 2 5 4 4 2 2" xfId="10347"/>
    <cellStyle name="Normal 8 2 2 5 4 4 2 2 2" xfId="34142"/>
    <cellStyle name="Normal 8 2 2 5 4 4 2 3" xfId="18278"/>
    <cellStyle name="Normal 8 2 2 5 4 4 2 3 2" xfId="42072"/>
    <cellStyle name="Normal 8 2 2 5 4 4 2 4" xfId="26211"/>
    <cellStyle name="Normal 8 2 2 5 4 4 3" xfId="4352"/>
    <cellStyle name="Normal 8 2 2 5 4 4 3 2" xfId="12328"/>
    <cellStyle name="Normal 8 2 2 5 4 4 3 2 2" xfId="36123"/>
    <cellStyle name="Normal 8 2 2 5 4 4 3 3" xfId="20259"/>
    <cellStyle name="Normal 8 2 2 5 4 4 3 3 2" xfId="44053"/>
    <cellStyle name="Normal 8 2 2 5 4 4 3 4" xfId="28192"/>
    <cellStyle name="Normal 8 2 2 5 4 4 4" xfId="6375"/>
    <cellStyle name="Normal 8 2 2 5 4 4 4 2" xfId="14309"/>
    <cellStyle name="Normal 8 2 2 5 4 4 4 2 2" xfId="38104"/>
    <cellStyle name="Normal 8 2 2 5 4 4 4 3" xfId="22240"/>
    <cellStyle name="Normal 8 2 2 5 4 4 4 3 2" xfId="46034"/>
    <cellStyle name="Normal 8 2 2 5 4 4 4 4" xfId="30174"/>
    <cellStyle name="Normal 8 2 2 5 4 4 5" xfId="8366"/>
    <cellStyle name="Normal 8 2 2 5 4 4 5 2" xfId="32161"/>
    <cellStyle name="Normal 8 2 2 5 4 4 6" xfId="16297"/>
    <cellStyle name="Normal 8 2 2 5 4 4 6 2" xfId="40091"/>
    <cellStyle name="Normal 8 2 2 5 4 4 7" xfId="24230"/>
    <cellStyle name="Normal 8 2 2 5 4 5" xfId="387"/>
    <cellStyle name="Normal 8 2 2 5 4 5 2" xfId="2371"/>
    <cellStyle name="Normal 8 2 2 5 4 5 2 2" xfId="10348"/>
    <cellStyle name="Normal 8 2 2 5 4 5 2 2 2" xfId="34143"/>
    <cellStyle name="Normal 8 2 2 5 4 5 2 3" xfId="18279"/>
    <cellStyle name="Normal 8 2 2 5 4 5 2 3 2" xfId="42073"/>
    <cellStyle name="Normal 8 2 2 5 4 5 2 4" xfId="26212"/>
    <cellStyle name="Normal 8 2 2 5 4 5 3" xfId="4353"/>
    <cellStyle name="Normal 8 2 2 5 4 5 3 2" xfId="12329"/>
    <cellStyle name="Normal 8 2 2 5 4 5 3 2 2" xfId="36124"/>
    <cellStyle name="Normal 8 2 2 5 4 5 3 3" xfId="20260"/>
    <cellStyle name="Normal 8 2 2 5 4 5 3 3 2" xfId="44054"/>
    <cellStyle name="Normal 8 2 2 5 4 5 3 4" xfId="28193"/>
    <cellStyle name="Normal 8 2 2 5 4 5 4" xfId="6376"/>
    <cellStyle name="Normal 8 2 2 5 4 5 4 2" xfId="14310"/>
    <cellStyle name="Normal 8 2 2 5 4 5 4 2 2" xfId="38105"/>
    <cellStyle name="Normal 8 2 2 5 4 5 4 3" xfId="22241"/>
    <cellStyle name="Normal 8 2 2 5 4 5 4 3 2" xfId="46035"/>
    <cellStyle name="Normal 8 2 2 5 4 5 4 4" xfId="30175"/>
    <cellStyle name="Normal 8 2 2 5 4 5 5" xfId="8367"/>
    <cellStyle name="Normal 8 2 2 5 4 5 5 2" xfId="32162"/>
    <cellStyle name="Normal 8 2 2 5 4 5 6" xfId="16298"/>
    <cellStyle name="Normal 8 2 2 5 4 5 6 2" xfId="40092"/>
    <cellStyle name="Normal 8 2 2 5 4 5 7" xfId="24231"/>
    <cellStyle name="Normal 8 2 2 5 4 6" xfId="2367"/>
    <cellStyle name="Normal 8 2 2 5 4 6 2" xfId="10344"/>
    <cellStyle name="Normal 8 2 2 5 4 6 2 2" xfId="34139"/>
    <cellStyle name="Normal 8 2 2 5 4 6 3" xfId="18275"/>
    <cellStyle name="Normal 8 2 2 5 4 6 3 2" xfId="42069"/>
    <cellStyle name="Normal 8 2 2 5 4 6 4" xfId="26208"/>
    <cellStyle name="Normal 8 2 2 5 4 7" xfId="4349"/>
    <cellStyle name="Normal 8 2 2 5 4 7 2" xfId="12325"/>
    <cellStyle name="Normal 8 2 2 5 4 7 2 2" xfId="36120"/>
    <cellStyle name="Normal 8 2 2 5 4 7 3" xfId="20256"/>
    <cellStyle name="Normal 8 2 2 5 4 7 3 2" xfId="44050"/>
    <cellStyle name="Normal 8 2 2 5 4 7 4" xfId="28189"/>
    <cellStyle name="Normal 8 2 2 5 4 8" xfId="6372"/>
    <cellStyle name="Normal 8 2 2 5 4 8 2" xfId="14306"/>
    <cellStyle name="Normal 8 2 2 5 4 8 2 2" xfId="38101"/>
    <cellStyle name="Normal 8 2 2 5 4 8 3" xfId="22237"/>
    <cellStyle name="Normal 8 2 2 5 4 8 3 2" xfId="46031"/>
    <cellStyle name="Normal 8 2 2 5 4 8 4" xfId="30171"/>
    <cellStyle name="Normal 8 2 2 5 4 9" xfId="8363"/>
    <cellStyle name="Normal 8 2 2 5 4 9 2" xfId="32158"/>
    <cellStyle name="Normal 8 2 2 5 5" xfId="388"/>
    <cellStyle name="Normal 8 2 2 5 5 2" xfId="2372"/>
    <cellStyle name="Normal 8 2 2 5 5 2 2" xfId="10349"/>
    <cellStyle name="Normal 8 2 2 5 5 2 2 2" xfId="34144"/>
    <cellStyle name="Normal 8 2 2 5 5 2 3" xfId="18280"/>
    <cellStyle name="Normal 8 2 2 5 5 2 3 2" xfId="42074"/>
    <cellStyle name="Normal 8 2 2 5 5 2 4" xfId="26213"/>
    <cellStyle name="Normal 8 2 2 5 5 3" xfId="4354"/>
    <cellStyle name="Normal 8 2 2 5 5 3 2" xfId="12330"/>
    <cellStyle name="Normal 8 2 2 5 5 3 2 2" xfId="36125"/>
    <cellStyle name="Normal 8 2 2 5 5 3 3" xfId="20261"/>
    <cellStyle name="Normal 8 2 2 5 5 3 3 2" xfId="44055"/>
    <cellStyle name="Normal 8 2 2 5 5 3 4" xfId="28194"/>
    <cellStyle name="Normal 8 2 2 5 5 4" xfId="6377"/>
    <cellStyle name="Normal 8 2 2 5 5 4 2" xfId="14311"/>
    <cellStyle name="Normal 8 2 2 5 5 4 2 2" xfId="38106"/>
    <cellStyle name="Normal 8 2 2 5 5 4 3" xfId="22242"/>
    <cellStyle name="Normal 8 2 2 5 5 4 3 2" xfId="46036"/>
    <cellStyle name="Normal 8 2 2 5 5 4 4" xfId="30176"/>
    <cellStyle name="Normal 8 2 2 5 5 5" xfId="8368"/>
    <cellStyle name="Normal 8 2 2 5 5 5 2" xfId="32163"/>
    <cellStyle name="Normal 8 2 2 5 5 6" xfId="16299"/>
    <cellStyle name="Normal 8 2 2 5 5 6 2" xfId="40093"/>
    <cellStyle name="Normal 8 2 2 5 5 7" xfId="24232"/>
    <cellStyle name="Normal 8 2 2 5 6" xfId="389"/>
    <cellStyle name="Normal 8 2 2 5 6 2" xfId="2373"/>
    <cellStyle name="Normal 8 2 2 5 6 2 2" xfId="10350"/>
    <cellStyle name="Normal 8 2 2 5 6 2 2 2" xfId="34145"/>
    <cellStyle name="Normal 8 2 2 5 6 2 3" xfId="18281"/>
    <cellStyle name="Normal 8 2 2 5 6 2 3 2" xfId="42075"/>
    <cellStyle name="Normal 8 2 2 5 6 2 4" xfId="26214"/>
    <cellStyle name="Normal 8 2 2 5 6 3" xfId="4355"/>
    <cellStyle name="Normal 8 2 2 5 6 3 2" xfId="12331"/>
    <cellStyle name="Normal 8 2 2 5 6 3 2 2" xfId="36126"/>
    <cellStyle name="Normal 8 2 2 5 6 3 3" xfId="20262"/>
    <cellStyle name="Normal 8 2 2 5 6 3 3 2" xfId="44056"/>
    <cellStyle name="Normal 8 2 2 5 6 3 4" xfId="28195"/>
    <cellStyle name="Normal 8 2 2 5 6 4" xfId="6378"/>
    <cellStyle name="Normal 8 2 2 5 6 4 2" xfId="14312"/>
    <cellStyle name="Normal 8 2 2 5 6 4 2 2" xfId="38107"/>
    <cellStyle name="Normal 8 2 2 5 6 4 3" xfId="22243"/>
    <cellStyle name="Normal 8 2 2 5 6 4 3 2" xfId="46037"/>
    <cellStyle name="Normal 8 2 2 5 6 4 4" xfId="30177"/>
    <cellStyle name="Normal 8 2 2 5 6 5" xfId="8369"/>
    <cellStyle name="Normal 8 2 2 5 6 5 2" xfId="32164"/>
    <cellStyle name="Normal 8 2 2 5 6 6" xfId="16300"/>
    <cellStyle name="Normal 8 2 2 5 6 6 2" xfId="40094"/>
    <cellStyle name="Normal 8 2 2 5 6 7" xfId="24233"/>
    <cellStyle name="Normal 8 2 2 5 7" xfId="390"/>
    <cellStyle name="Normal 8 2 2 5 7 2" xfId="2374"/>
    <cellStyle name="Normal 8 2 2 5 7 2 2" xfId="10351"/>
    <cellStyle name="Normal 8 2 2 5 7 2 2 2" xfId="34146"/>
    <cellStyle name="Normal 8 2 2 5 7 2 3" xfId="18282"/>
    <cellStyle name="Normal 8 2 2 5 7 2 3 2" xfId="42076"/>
    <cellStyle name="Normal 8 2 2 5 7 2 4" xfId="26215"/>
    <cellStyle name="Normal 8 2 2 5 7 3" xfId="4356"/>
    <cellStyle name="Normal 8 2 2 5 7 3 2" xfId="12332"/>
    <cellStyle name="Normal 8 2 2 5 7 3 2 2" xfId="36127"/>
    <cellStyle name="Normal 8 2 2 5 7 3 3" xfId="20263"/>
    <cellStyle name="Normal 8 2 2 5 7 3 3 2" xfId="44057"/>
    <cellStyle name="Normal 8 2 2 5 7 3 4" xfId="28196"/>
    <cellStyle name="Normal 8 2 2 5 7 4" xfId="6379"/>
    <cellStyle name="Normal 8 2 2 5 7 4 2" xfId="14313"/>
    <cellStyle name="Normal 8 2 2 5 7 4 2 2" xfId="38108"/>
    <cellStyle name="Normal 8 2 2 5 7 4 3" xfId="22244"/>
    <cellStyle name="Normal 8 2 2 5 7 4 3 2" xfId="46038"/>
    <cellStyle name="Normal 8 2 2 5 7 4 4" xfId="30178"/>
    <cellStyle name="Normal 8 2 2 5 7 5" xfId="8370"/>
    <cellStyle name="Normal 8 2 2 5 7 5 2" xfId="32165"/>
    <cellStyle name="Normal 8 2 2 5 7 6" xfId="16301"/>
    <cellStyle name="Normal 8 2 2 5 7 6 2" xfId="40095"/>
    <cellStyle name="Normal 8 2 2 5 7 7" xfId="24234"/>
    <cellStyle name="Normal 8 2 2 5 8" xfId="391"/>
    <cellStyle name="Normal 8 2 2 5 8 2" xfId="2375"/>
    <cellStyle name="Normal 8 2 2 5 8 2 2" xfId="10352"/>
    <cellStyle name="Normal 8 2 2 5 8 2 2 2" xfId="34147"/>
    <cellStyle name="Normal 8 2 2 5 8 2 3" xfId="18283"/>
    <cellStyle name="Normal 8 2 2 5 8 2 3 2" xfId="42077"/>
    <cellStyle name="Normal 8 2 2 5 8 2 4" xfId="26216"/>
    <cellStyle name="Normal 8 2 2 5 8 3" xfId="4357"/>
    <cellStyle name="Normal 8 2 2 5 8 3 2" xfId="12333"/>
    <cellStyle name="Normal 8 2 2 5 8 3 2 2" xfId="36128"/>
    <cellStyle name="Normal 8 2 2 5 8 3 3" xfId="20264"/>
    <cellStyle name="Normal 8 2 2 5 8 3 3 2" xfId="44058"/>
    <cellStyle name="Normal 8 2 2 5 8 3 4" xfId="28197"/>
    <cellStyle name="Normal 8 2 2 5 8 4" xfId="6380"/>
    <cellStyle name="Normal 8 2 2 5 8 4 2" xfId="14314"/>
    <cellStyle name="Normal 8 2 2 5 8 4 2 2" xfId="38109"/>
    <cellStyle name="Normal 8 2 2 5 8 4 3" xfId="22245"/>
    <cellStyle name="Normal 8 2 2 5 8 4 3 2" xfId="46039"/>
    <cellStyle name="Normal 8 2 2 5 8 4 4" xfId="30179"/>
    <cellStyle name="Normal 8 2 2 5 8 5" xfId="8371"/>
    <cellStyle name="Normal 8 2 2 5 8 5 2" xfId="32166"/>
    <cellStyle name="Normal 8 2 2 5 8 6" xfId="16302"/>
    <cellStyle name="Normal 8 2 2 5 8 6 2" xfId="40096"/>
    <cellStyle name="Normal 8 2 2 5 8 7" xfId="24235"/>
    <cellStyle name="Normal 8 2 2 5 9" xfId="2346"/>
    <cellStyle name="Normal 8 2 2 5 9 2" xfId="10323"/>
    <cellStyle name="Normal 8 2 2 5 9 2 2" xfId="34118"/>
    <cellStyle name="Normal 8 2 2 5 9 3" xfId="18254"/>
    <cellStyle name="Normal 8 2 2 5 9 3 2" xfId="42048"/>
    <cellStyle name="Normal 8 2 2 5 9 4" xfId="26187"/>
    <cellStyle name="Normal 8 2 2 6" xfId="392"/>
    <cellStyle name="Normal 8 2 2 6 10" xfId="8372"/>
    <cellStyle name="Normal 8 2 2 6 10 2" xfId="32167"/>
    <cellStyle name="Normal 8 2 2 6 11" xfId="16303"/>
    <cellStyle name="Normal 8 2 2 6 11 2" xfId="40097"/>
    <cellStyle name="Normal 8 2 2 6 12" xfId="24236"/>
    <cellStyle name="Normal 8 2 2 6 2" xfId="393"/>
    <cellStyle name="Normal 8 2 2 6 2 10" xfId="16304"/>
    <cellStyle name="Normal 8 2 2 6 2 10 2" xfId="40098"/>
    <cellStyle name="Normal 8 2 2 6 2 11" xfId="24237"/>
    <cellStyle name="Normal 8 2 2 6 2 2" xfId="394"/>
    <cellStyle name="Normal 8 2 2 6 2 2 2" xfId="2378"/>
    <cellStyle name="Normal 8 2 2 6 2 2 2 2" xfId="10355"/>
    <cellStyle name="Normal 8 2 2 6 2 2 2 2 2" xfId="34150"/>
    <cellStyle name="Normal 8 2 2 6 2 2 2 3" xfId="18286"/>
    <cellStyle name="Normal 8 2 2 6 2 2 2 3 2" xfId="42080"/>
    <cellStyle name="Normal 8 2 2 6 2 2 2 4" xfId="26219"/>
    <cellStyle name="Normal 8 2 2 6 2 2 3" xfId="4360"/>
    <cellStyle name="Normal 8 2 2 6 2 2 3 2" xfId="12336"/>
    <cellStyle name="Normal 8 2 2 6 2 2 3 2 2" xfId="36131"/>
    <cellStyle name="Normal 8 2 2 6 2 2 3 3" xfId="20267"/>
    <cellStyle name="Normal 8 2 2 6 2 2 3 3 2" xfId="44061"/>
    <cellStyle name="Normal 8 2 2 6 2 2 3 4" xfId="28200"/>
    <cellStyle name="Normal 8 2 2 6 2 2 4" xfId="6383"/>
    <cellStyle name="Normal 8 2 2 6 2 2 4 2" xfId="14317"/>
    <cellStyle name="Normal 8 2 2 6 2 2 4 2 2" xfId="38112"/>
    <cellStyle name="Normal 8 2 2 6 2 2 4 3" xfId="22248"/>
    <cellStyle name="Normal 8 2 2 6 2 2 4 3 2" xfId="46042"/>
    <cellStyle name="Normal 8 2 2 6 2 2 4 4" xfId="30182"/>
    <cellStyle name="Normal 8 2 2 6 2 2 5" xfId="8374"/>
    <cellStyle name="Normal 8 2 2 6 2 2 5 2" xfId="32169"/>
    <cellStyle name="Normal 8 2 2 6 2 2 6" xfId="16305"/>
    <cellStyle name="Normal 8 2 2 6 2 2 6 2" xfId="40099"/>
    <cellStyle name="Normal 8 2 2 6 2 2 7" xfId="24238"/>
    <cellStyle name="Normal 8 2 2 6 2 3" xfId="395"/>
    <cellStyle name="Normal 8 2 2 6 2 3 2" xfId="2379"/>
    <cellStyle name="Normal 8 2 2 6 2 3 2 2" xfId="10356"/>
    <cellStyle name="Normal 8 2 2 6 2 3 2 2 2" xfId="34151"/>
    <cellStyle name="Normal 8 2 2 6 2 3 2 3" xfId="18287"/>
    <cellStyle name="Normal 8 2 2 6 2 3 2 3 2" xfId="42081"/>
    <cellStyle name="Normal 8 2 2 6 2 3 2 4" xfId="26220"/>
    <cellStyle name="Normal 8 2 2 6 2 3 3" xfId="4361"/>
    <cellStyle name="Normal 8 2 2 6 2 3 3 2" xfId="12337"/>
    <cellStyle name="Normal 8 2 2 6 2 3 3 2 2" xfId="36132"/>
    <cellStyle name="Normal 8 2 2 6 2 3 3 3" xfId="20268"/>
    <cellStyle name="Normal 8 2 2 6 2 3 3 3 2" xfId="44062"/>
    <cellStyle name="Normal 8 2 2 6 2 3 3 4" xfId="28201"/>
    <cellStyle name="Normal 8 2 2 6 2 3 4" xfId="6384"/>
    <cellStyle name="Normal 8 2 2 6 2 3 4 2" xfId="14318"/>
    <cellStyle name="Normal 8 2 2 6 2 3 4 2 2" xfId="38113"/>
    <cellStyle name="Normal 8 2 2 6 2 3 4 3" xfId="22249"/>
    <cellStyle name="Normal 8 2 2 6 2 3 4 3 2" xfId="46043"/>
    <cellStyle name="Normal 8 2 2 6 2 3 4 4" xfId="30183"/>
    <cellStyle name="Normal 8 2 2 6 2 3 5" xfId="8375"/>
    <cellStyle name="Normal 8 2 2 6 2 3 5 2" xfId="32170"/>
    <cellStyle name="Normal 8 2 2 6 2 3 6" xfId="16306"/>
    <cellStyle name="Normal 8 2 2 6 2 3 6 2" xfId="40100"/>
    <cellStyle name="Normal 8 2 2 6 2 3 7" xfId="24239"/>
    <cellStyle name="Normal 8 2 2 6 2 4" xfId="396"/>
    <cellStyle name="Normal 8 2 2 6 2 4 2" xfId="2380"/>
    <cellStyle name="Normal 8 2 2 6 2 4 2 2" xfId="10357"/>
    <cellStyle name="Normal 8 2 2 6 2 4 2 2 2" xfId="34152"/>
    <cellStyle name="Normal 8 2 2 6 2 4 2 3" xfId="18288"/>
    <cellStyle name="Normal 8 2 2 6 2 4 2 3 2" xfId="42082"/>
    <cellStyle name="Normal 8 2 2 6 2 4 2 4" xfId="26221"/>
    <cellStyle name="Normal 8 2 2 6 2 4 3" xfId="4362"/>
    <cellStyle name="Normal 8 2 2 6 2 4 3 2" xfId="12338"/>
    <cellStyle name="Normal 8 2 2 6 2 4 3 2 2" xfId="36133"/>
    <cellStyle name="Normal 8 2 2 6 2 4 3 3" xfId="20269"/>
    <cellStyle name="Normal 8 2 2 6 2 4 3 3 2" xfId="44063"/>
    <cellStyle name="Normal 8 2 2 6 2 4 3 4" xfId="28202"/>
    <cellStyle name="Normal 8 2 2 6 2 4 4" xfId="6385"/>
    <cellStyle name="Normal 8 2 2 6 2 4 4 2" xfId="14319"/>
    <cellStyle name="Normal 8 2 2 6 2 4 4 2 2" xfId="38114"/>
    <cellStyle name="Normal 8 2 2 6 2 4 4 3" xfId="22250"/>
    <cellStyle name="Normal 8 2 2 6 2 4 4 3 2" xfId="46044"/>
    <cellStyle name="Normal 8 2 2 6 2 4 4 4" xfId="30184"/>
    <cellStyle name="Normal 8 2 2 6 2 4 5" xfId="8376"/>
    <cellStyle name="Normal 8 2 2 6 2 4 5 2" xfId="32171"/>
    <cellStyle name="Normal 8 2 2 6 2 4 6" xfId="16307"/>
    <cellStyle name="Normal 8 2 2 6 2 4 6 2" xfId="40101"/>
    <cellStyle name="Normal 8 2 2 6 2 4 7" xfId="24240"/>
    <cellStyle name="Normal 8 2 2 6 2 5" xfId="397"/>
    <cellStyle name="Normal 8 2 2 6 2 5 2" xfId="2381"/>
    <cellStyle name="Normal 8 2 2 6 2 5 2 2" xfId="10358"/>
    <cellStyle name="Normal 8 2 2 6 2 5 2 2 2" xfId="34153"/>
    <cellStyle name="Normal 8 2 2 6 2 5 2 3" xfId="18289"/>
    <cellStyle name="Normal 8 2 2 6 2 5 2 3 2" xfId="42083"/>
    <cellStyle name="Normal 8 2 2 6 2 5 2 4" xfId="26222"/>
    <cellStyle name="Normal 8 2 2 6 2 5 3" xfId="4363"/>
    <cellStyle name="Normal 8 2 2 6 2 5 3 2" xfId="12339"/>
    <cellStyle name="Normal 8 2 2 6 2 5 3 2 2" xfId="36134"/>
    <cellStyle name="Normal 8 2 2 6 2 5 3 3" xfId="20270"/>
    <cellStyle name="Normal 8 2 2 6 2 5 3 3 2" xfId="44064"/>
    <cellStyle name="Normal 8 2 2 6 2 5 3 4" xfId="28203"/>
    <cellStyle name="Normal 8 2 2 6 2 5 4" xfId="6386"/>
    <cellStyle name="Normal 8 2 2 6 2 5 4 2" xfId="14320"/>
    <cellStyle name="Normal 8 2 2 6 2 5 4 2 2" xfId="38115"/>
    <cellStyle name="Normal 8 2 2 6 2 5 4 3" xfId="22251"/>
    <cellStyle name="Normal 8 2 2 6 2 5 4 3 2" xfId="46045"/>
    <cellStyle name="Normal 8 2 2 6 2 5 4 4" xfId="30185"/>
    <cellStyle name="Normal 8 2 2 6 2 5 5" xfId="8377"/>
    <cellStyle name="Normal 8 2 2 6 2 5 5 2" xfId="32172"/>
    <cellStyle name="Normal 8 2 2 6 2 5 6" xfId="16308"/>
    <cellStyle name="Normal 8 2 2 6 2 5 6 2" xfId="40102"/>
    <cellStyle name="Normal 8 2 2 6 2 5 7" xfId="24241"/>
    <cellStyle name="Normal 8 2 2 6 2 6" xfId="2377"/>
    <cellStyle name="Normal 8 2 2 6 2 6 2" xfId="10354"/>
    <cellStyle name="Normal 8 2 2 6 2 6 2 2" xfId="34149"/>
    <cellStyle name="Normal 8 2 2 6 2 6 3" xfId="18285"/>
    <cellStyle name="Normal 8 2 2 6 2 6 3 2" xfId="42079"/>
    <cellStyle name="Normal 8 2 2 6 2 6 4" xfId="26218"/>
    <cellStyle name="Normal 8 2 2 6 2 7" xfId="4359"/>
    <cellStyle name="Normal 8 2 2 6 2 7 2" xfId="12335"/>
    <cellStyle name="Normal 8 2 2 6 2 7 2 2" xfId="36130"/>
    <cellStyle name="Normal 8 2 2 6 2 7 3" xfId="20266"/>
    <cellStyle name="Normal 8 2 2 6 2 7 3 2" xfId="44060"/>
    <cellStyle name="Normal 8 2 2 6 2 7 4" xfId="28199"/>
    <cellStyle name="Normal 8 2 2 6 2 8" xfId="6382"/>
    <cellStyle name="Normal 8 2 2 6 2 8 2" xfId="14316"/>
    <cellStyle name="Normal 8 2 2 6 2 8 2 2" xfId="38111"/>
    <cellStyle name="Normal 8 2 2 6 2 8 3" xfId="22247"/>
    <cellStyle name="Normal 8 2 2 6 2 8 3 2" xfId="46041"/>
    <cellStyle name="Normal 8 2 2 6 2 8 4" xfId="30181"/>
    <cellStyle name="Normal 8 2 2 6 2 9" xfId="8373"/>
    <cellStyle name="Normal 8 2 2 6 2 9 2" xfId="32168"/>
    <cellStyle name="Normal 8 2 2 6 3" xfId="398"/>
    <cellStyle name="Normal 8 2 2 6 3 2" xfId="2382"/>
    <cellStyle name="Normal 8 2 2 6 3 2 2" xfId="10359"/>
    <cellStyle name="Normal 8 2 2 6 3 2 2 2" xfId="34154"/>
    <cellStyle name="Normal 8 2 2 6 3 2 3" xfId="18290"/>
    <cellStyle name="Normal 8 2 2 6 3 2 3 2" xfId="42084"/>
    <cellStyle name="Normal 8 2 2 6 3 2 4" xfId="26223"/>
    <cellStyle name="Normal 8 2 2 6 3 3" xfId="4364"/>
    <cellStyle name="Normal 8 2 2 6 3 3 2" xfId="12340"/>
    <cellStyle name="Normal 8 2 2 6 3 3 2 2" xfId="36135"/>
    <cellStyle name="Normal 8 2 2 6 3 3 3" xfId="20271"/>
    <cellStyle name="Normal 8 2 2 6 3 3 3 2" xfId="44065"/>
    <cellStyle name="Normal 8 2 2 6 3 3 4" xfId="28204"/>
    <cellStyle name="Normal 8 2 2 6 3 4" xfId="6387"/>
    <cellStyle name="Normal 8 2 2 6 3 4 2" xfId="14321"/>
    <cellStyle name="Normal 8 2 2 6 3 4 2 2" xfId="38116"/>
    <cellStyle name="Normal 8 2 2 6 3 4 3" xfId="22252"/>
    <cellStyle name="Normal 8 2 2 6 3 4 3 2" xfId="46046"/>
    <cellStyle name="Normal 8 2 2 6 3 4 4" xfId="30186"/>
    <cellStyle name="Normal 8 2 2 6 3 5" xfId="8378"/>
    <cellStyle name="Normal 8 2 2 6 3 5 2" xfId="32173"/>
    <cellStyle name="Normal 8 2 2 6 3 6" xfId="16309"/>
    <cellStyle name="Normal 8 2 2 6 3 6 2" xfId="40103"/>
    <cellStyle name="Normal 8 2 2 6 3 7" xfId="24242"/>
    <cellStyle name="Normal 8 2 2 6 4" xfId="399"/>
    <cellStyle name="Normal 8 2 2 6 4 2" xfId="2383"/>
    <cellStyle name="Normal 8 2 2 6 4 2 2" xfId="10360"/>
    <cellStyle name="Normal 8 2 2 6 4 2 2 2" xfId="34155"/>
    <cellStyle name="Normal 8 2 2 6 4 2 3" xfId="18291"/>
    <cellStyle name="Normal 8 2 2 6 4 2 3 2" xfId="42085"/>
    <cellStyle name="Normal 8 2 2 6 4 2 4" xfId="26224"/>
    <cellStyle name="Normal 8 2 2 6 4 3" xfId="4365"/>
    <cellStyle name="Normal 8 2 2 6 4 3 2" xfId="12341"/>
    <cellStyle name="Normal 8 2 2 6 4 3 2 2" xfId="36136"/>
    <cellStyle name="Normal 8 2 2 6 4 3 3" xfId="20272"/>
    <cellStyle name="Normal 8 2 2 6 4 3 3 2" xfId="44066"/>
    <cellStyle name="Normal 8 2 2 6 4 3 4" xfId="28205"/>
    <cellStyle name="Normal 8 2 2 6 4 4" xfId="6388"/>
    <cellStyle name="Normal 8 2 2 6 4 4 2" xfId="14322"/>
    <cellStyle name="Normal 8 2 2 6 4 4 2 2" xfId="38117"/>
    <cellStyle name="Normal 8 2 2 6 4 4 3" xfId="22253"/>
    <cellStyle name="Normal 8 2 2 6 4 4 3 2" xfId="46047"/>
    <cellStyle name="Normal 8 2 2 6 4 4 4" xfId="30187"/>
    <cellStyle name="Normal 8 2 2 6 4 5" xfId="8379"/>
    <cellStyle name="Normal 8 2 2 6 4 5 2" xfId="32174"/>
    <cellStyle name="Normal 8 2 2 6 4 6" xfId="16310"/>
    <cellStyle name="Normal 8 2 2 6 4 6 2" xfId="40104"/>
    <cellStyle name="Normal 8 2 2 6 4 7" xfId="24243"/>
    <cellStyle name="Normal 8 2 2 6 5" xfId="400"/>
    <cellStyle name="Normal 8 2 2 6 5 2" xfId="2384"/>
    <cellStyle name="Normal 8 2 2 6 5 2 2" xfId="10361"/>
    <cellStyle name="Normal 8 2 2 6 5 2 2 2" xfId="34156"/>
    <cellStyle name="Normal 8 2 2 6 5 2 3" xfId="18292"/>
    <cellStyle name="Normal 8 2 2 6 5 2 3 2" xfId="42086"/>
    <cellStyle name="Normal 8 2 2 6 5 2 4" xfId="26225"/>
    <cellStyle name="Normal 8 2 2 6 5 3" xfId="4366"/>
    <cellStyle name="Normal 8 2 2 6 5 3 2" xfId="12342"/>
    <cellStyle name="Normal 8 2 2 6 5 3 2 2" xfId="36137"/>
    <cellStyle name="Normal 8 2 2 6 5 3 3" xfId="20273"/>
    <cellStyle name="Normal 8 2 2 6 5 3 3 2" xfId="44067"/>
    <cellStyle name="Normal 8 2 2 6 5 3 4" xfId="28206"/>
    <cellStyle name="Normal 8 2 2 6 5 4" xfId="6389"/>
    <cellStyle name="Normal 8 2 2 6 5 4 2" xfId="14323"/>
    <cellStyle name="Normal 8 2 2 6 5 4 2 2" xfId="38118"/>
    <cellStyle name="Normal 8 2 2 6 5 4 3" xfId="22254"/>
    <cellStyle name="Normal 8 2 2 6 5 4 3 2" xfId="46048"/>
    <cellStyle name="Normal 8 2 2 6 5 4 4" xfId="30188"/>
    <cellStyle name="Normal 8 2 2 6 5 5" xfId="8380"/>
    <cellStyle name="Normal 8 2 2 6 5 5 2" xfId="32175"/>
    <cellStyle name="Normal 8 2 2 6 5 6" xfId="16311"/>
    <cellStyle name="Normal 8 2 2 6 5 6 2" xfId="40105"/>
    <cellStyle name="Normal 8 2 2 6 5 7" xfId="24244"/>
    <cellStyle name="Normal 8 2 2 6 6" xfId="401"/>
    <cellStyle name="Normal 8 2 2 6 6 2" xfId="2385"/>
    <cellStyle name="Normal 8 2 2 6 6 2 2" xfId="10362"/>
    <cellStyle name="Normal 8 2 2 6 6 2 2 2" xfId="34157"/>
    <cellStyle name="Normal 8 2 2 6 6 2 3" xfId="18293"/>
    <cellStyle name="Normal 8 2 2 6 6 2 3 2" xfId="42087"/>
    <cellStyle name="Normal 8 2 2 6 6 2 4" xfId="26226"/>
    <cellStyle name="Normal 8 2 2 6 6 3" xfId="4367"/>
    <cellStyle name="Normal 8 2 2 6 6 3 2" xfId="12343"/>
    <cellStyle name="Normal 8 2 2 6 6 3 2 2" xfId="36138"/>
    <cellStyle name="Normal 8 2 2 6 6 3 3" xfId="20274"/>
    <cellStyle name="Normal 8 2 2 6 6 3 3 2" xfId="44068"/>
    <cellStyle name="Normal 8 2 2 6 6 3 4" xfId="28207"/>
    <cellStyle name="Normal 8 2 2 6 6 4" xfId="6390"/>
    <cellStyle name="Normal 8 2 2 6 6 4 2" xfId="14324"/>
    <cellStyle name="Normal 8 2 2 6 6 4 2 2" xfId="38119"/>
    <cellStyle name="Normal 8 2 2 6 6 4 3" xfId="22255"/>
    <cellStyle name="Normal 8 2 2 6 6 4 3 2" xfId="46049"/>
    <cellStyle name="Normal 8 2 2 6 6 4 4" xfId="30189"/>
    <cellStyle name="Normal 8 2 2 6 6 5" xfId="8381"/>
    <cellStyle name="Normal 8 2 2 6 6 5 2" xfId="32176"/>
    <cellStyle name="Normal 8 2 2 6 6 6" xfId="16312"/>
    <cellStyle name="Normal 8 2 2 6 6 6 2" xfId="40106"/>
    <cellStyle name="Normal 8 2 2 6 6 7" xfId="24245"/>
    <cellStyle name="Normal 8 2 2 6 7" xfId="2376"/>
    <cellStyle name="Normal 8 2 2 6 7 2" xfId="10353"/>
    <cellStyle name="Normal 8 2 2 6 7 2 2" xfId="34148"/>
    <cellStyle name="Normal 8 2 2 6 7 3" xfId="18284"/>
    <cellStyle name="Normal 8 2 2 6 7 3 2" xfId="42078"/>
    <cellStyle name="Normal 8 2 2 6 7 4" xfId="26217"/>
    <cellStyle name="Normal 8 2 2 6 8" xfId="4358"/>
    <cellStyle name="Normal 8 2 2 6 8 2" xfId="12334"/>
    <cellStyle name="Normal 8 2 2 6 8 2 2" xfId="36129"/>
    <cellStyle name="Normal 8 2 2 6 8 3" xfId="20265"/>
    <cellStyle name="Normal 8 2 2 6 8 3 2" xfId="44059"/>
    <cellStyle name="Normal 8 2 2 6 8 4" xfId="28198"/>
    <cellStyle name="Normal 8 2 2 6 9" xfId="6381"/>
    <cellStyle name="Normal 8 2 2 6 9 2" xfId="14315"/>
    <cellStyle name="Normal 8 2 2 6 9 2 2" xfId="38110"/>
    <cellStyle name="Normal 8 2 2 6 9 3" xfId="22246"/>
    <cellStyle name="Normal 8 2 2 6 9 3 2" xfId="46040"/>
    <cellStyle name="Normal 8 2 2 6 9 4" xfId="30180"/>
    <cellStyle name="Normal 8 2 2 7" xfId="402"/>
    <cellStyle name="Normal 8 2 2 7 10" xfId="8382"/>
    <cellStyle name="Normal 8 2 2 7 10 2" xfId="32177"/>
    <cellStyle name="Normal 8 2 2 7 11" xfId="16313"/>
    <cellStyle name="Normal 8 2 2 7 11 2" xfId="40107"/>
    <cellStyle name="Normal 8 2 2 7 12" xfId="24246"/>
    <cellStyle name="Normal 8 2 2 7 2" xfId="403"/>
    <cellStyle name="Normal 8 2 2 7 2 10" xfId="16314"/>
    <cellStyle name="Normal 8 2 2 7 2 10 2" xfId="40108"/>
    <cellStyle name="Normal 8 2 2 7 2 11" xfId="24247"/>
    <cellStyle name="Normal 8 2 2 7 2 2" xfId="404"/>
    <cellStyle name="Normal 8 2 2 7 2 2 2" xfId="2388"/>
    <cellStyle name="Normal 8 2 2 7 2 2 2 2" xfId="10365"/>
    <cellStyle name="Normal 8 2 2 7 2 2 2 2 2" xfId="34160"/>
    <cellStyle name="Normal 8 2 2 7 2 2 2 3" xfId="18296"/>
    <cellStyle name="Normal 8 2 2 7 2 2 2 3 2" xfId="42090"/>
    <cellStyle name="Normal 8 2 2 7 2 2 2 4" xfId="26229"/>
    <cellStyle name="Normal 8 2 2 7 2 2 3" xfId="4370"/>
    <cellStyle name="Normal 8 2 2 7 2 2 3 2" xfId="12346"/>
    <cellStyle name="Normal 8 2 2 7 2 2 3 2 2" xfId="36141"/>
    <cellStyle name="Normal 8 2 2 7 2 2 3 3" xfId="20277"/>
    <cellStyle name="Normal 8 2 2 7 2 2 3 3 2" xfId="44071"/>
    <cellStyle name="Normal 8 2 2 7 2 2 3 4" xfId="28210"/>
    <cellStyle name="Normal 8 2 2 7 2 2 4" xfId="6393"/>
    <cellStyle name="Normal 8 2 2 7 2 2 4 2" xfId="14327"/>
    <cellStyle name="Normal 8 2 2 7 2 2 4 2 2" xfId="38122"/>
    <cellStyle name="Normal 8 2 2 7 2 2 4 3" xfId="22258"/>
    <cellStyle name="Normal 8 2 2 7 2 2 4 3 2" xfId="46052"/>
    <cellStyle name="Normal 8 2 2 7 2 2 4 4" xfId="30192"/>
    <cellStyle name="Normal 8 2 2 7 2 2 5" xfId="8384"/>
    <cellStyle name="Normal 8 2 2 7 2 2 5 2" xfId="32179"/>
    <cellStyle name="Normal 8 2 2 7 2 2 6" xfId="16315"/>
    <cellStyle name="Normal 8 2 2 7 2 2 6 2" xfId="40109"/>
    <cellStyle name="Normal 8 2 2 7 2 2 7" xfId="24248"/>
    <cellStyle name="Normal 8 2 2 7 2 3" xfId="405"/>
    <cellStyle name="Normal 8 2 2 7 2 3 2" xfId="2389"/>
    <cellStyle name="Normal 8 2 2 7 2 3 2 2" xfId="10366"/>
    <cellStyle name="Normal 8 2 2 7 2 3 2 2 2" xfId="34161"/>
    <cellStyle name="Normal 8 2 2 7 2 3 2 3" xfId="18297"/>
    <cellStyle name="Normal 8 2 2 7 2 3 2 3 2" xfId="42091"/>
    <cellStyle name="Normal 8 2 2 7 2 3 2 4" xfId="26230"/>
    <cellStyle name="Normal 8 2 2 7 2 3 3" xfId="4371"/>
    <cellStyle name="Normal 8 2 2 7 2 3 3 2" xfId="12347"/>
    <cellStyle name="Normal 8 2 2 7 2 3 3 2 2" xfId="36142"/>
    <cellStyle name="Normal 8 2 2 7 2 3 3 3" xfId="20278"/>
    <cellStyle name="Normal 8 2 2 7 2 3 3 3 2" xfId="44072"/>
    <cellStyle name="Normal 8 2 2 7 2 3 3 4" xfId="28211"/>
    <cellStyle name="Normal 8 2 2 7 2 3 4" xfId="6394"/>
    <cellStyle name="Normal 8 2 2 7 2 3 4 2" xfId="14328"/>
    <cellStyle name="Normal 8 2 2 7 2 3 4 2 2" xfId="38123"/>
    <cellStyle name="Normal 8 2 2 7 2 3 4 3" xfId="22259"/>
    <cellStyle name="Normal 8 2 2 7 2 3 4 3 2" xfId="46053"/>
    <cellStyle name="Normal 8 2 2 7 2 3 4 4" xfId="30193"/>
    <cellStyle name="Normal 8 2 2 7 2 3 5" xfId="8385"/>
    <cellStyle name="Normal 8 2 2 7 2 3 5 2" xfId="32180"/>
    <cellStyle name="Normal 8 2 2 7 2 3 6" xfId="16316"/>
    <cellStyle name="Normal 8 2 2 7 2 3 6 2" xfId="40110"/>
    <cellStyle name="Normal 8 2 2 7 2 3 7" xfId="24249"/>
    <cellStyle name="Normal 8 2 2 7 2 4" xfId="406"/>
    <cellStyle name="Normal 8 2 2 7 2 4 2" xfId="2390"/>
    <cellStyle name="Normal 8 2 2 7 2 4 2 2" xfId="10367"/>
    <cellStyle name="Normal 8 2 2 7 2 4 2 2 2" xfId="34162"/>
    <cellStyle name="Normal 8 2 2 7 2 4 2 3" xfId="18298"/>
    <cellStyle name="Normal 8 2 2 7 2 4 2 3 2" xfId="42092"/>
    <cellStyle name="Normal 8 2 2 7 2 4 2 4" xfId="26231"/>
    <cellStyle name="Normal 8 2 2 7 2 4 3" xfId="4372"/>
    <cellStyle name="Normal 8 2 2 7 2 4 3 2" xfId="12348"/>
    <cellStyle name="Normal 8 2 2 7 2 4 3 2 2" xfId="36143"/>
    <cellStyle name="Normal 8 2 2 7 2 4 3 3" xfId="20279"/>
    <cellStyle name="Normal 8 2 2 7 2 4 3 3 2" xfId="44073"/>
    <cellStyle name="Normal 8 2 2 7 2 4 3 4" xfId="28212"/>
    <cellStyle name="Normal 8 2 2 7 2 4 4" xfId="6395"/>
    <cellStyle name="Normal 8 2 2 7 2 4 4 2" xfId="14329"/>
    <cellStyle name="Normal 8 2 2 7 2 4 4 2 2" xfId="38124"/>
    <cellStyle name="Normal 8 2 2 7 2 4 4 3" xfId="22260"/>
    <cellStyle name="Normal 8 2 2 7 2 4 4 3 2" xfId="46054"/>
    <cellStyle name="Normal 8 2 2 7 2 4 4 4" xfId="30194"/>
    <cellStyle name="Normal 8 2 2 7 2 4 5" xfId="8386"/>
    <cellStyle name="Normal 8 2 2 7 2 4 5 2" xfId="32181"/>
    <cellStyle name="Normal 8 2 2 7 2 4 6" xfId="16317"/>
    <cellStyle name="Normal 8 2 2 7 2 4 6 2" xfId="40111"/>
    <cellStyle name="Normal 8 2 2 7 2 4 7" xfId="24250"/>
    <cellStyle name="Normal 8 2 2 7 2 5" xfId="407"/>
    <cellStyle name="Normal 8 2 2 7 2 5 2" xfId="2391"/>
    <cellStyle name="Normal 8 2 2 7 2 5 2 2" xfId="10368"/>
    <cellStyle name="Normal 8 2 2 7 2 5 2 2 2" xfId="34163"/>
    <cellStyle name="Normal 8 2 2 7 2 5 2 3" xfId="18299"/>
    <cellStyle name="Normal 8 2 2 7 2 5 2 3 2" xfId="42093"/>
    <cellStyle name="Normal 8 2 2 7 2 5 2 4" xfId="26232"/>
    <cellStyle name="Normal 8 2 2 7 2 5 3" xfId="4373"/>
    <cellStyle name="Normal 8 2 2 7 2 5 3 2" xfId="12349"/>
    <cellStyle name="Normal 8 2 2 7 2 5 3 2 2" xfId="36144"/>
    <cellStyle name="Normal 8 2 2 7 2 5 3 3" xfId="20280"/>
    <cellStyle name="Normal 8 2 2 7 2 5 3 3 2" xfId="44074"/>
    <cellStyle name="Normal 8 2 2 7 2 5 3 4" xfId="28213"/>
    <cellStyle name="Normal 8 2 2 7 2 5 4" xfId="6396"/>
    <cellStyle name="Normal 8 2 2 7 2 5 4 2" xfId="14330"/>
    <cellStyle name="Normal 8 2 2 7 2 5 4 2 2" xfId="38125"/>
    <cellStyle name="Normal 8 2 2 7 2 5 4 3" xfId="22261"/>
    <cellStyle name="Normal 8 2 2 7 2 5 4 3 2" xfId="46055"/>
    <cellStyle name="Normal 8 2 2 7 2 5 4 4" xfId="30195"/>
    <cellStyle name="Normal 8 2 2 7 2 5 5" xfId="8387"/>
    <cellStyle name="Normal 8 2 2 7 2 5 5 2" xfId="32182"/>
    <cellStyle name="Normal 8 2 2 7 2 5 6" xfId="16318"/>
    <cellStyle name="Normal 8 2 2 7 2 5 6 2" xfId="40112"/>
    <cellStyle name="Normal 8 2 2 7 2 5 7" xfId="24251"/>
    <cellStyle name="Normal 8 2 2 7 2 6" xfId="2387"/>
    <cellStyle name="Normal 8 2 2 7 2 6 2" xfId="10364"/>
    <cellStyle name="Normal 8 2 2 7 2 6 2 2" xfId="34159"/>
    <cellStyle name="Normal 8 2 2 7 2 6 3" xfId="18295"/>
    <cellStyle name="Normal 8 2 2 7 2 6 3 2" xfId="42089"/>
    <cellStyle name="Normal 8 2 2 7 2 6 4" xfId="26228"/>
    <cellStyle name="Normal 8 2 2 7 2 7" xfId="4369"/>
    <cellStyle name="Normal 8 2 2 7 2 7 2" xfId="12345"/>
    <cellStyle name="Normal 8 2 2 7 2 7 2 2" xfId="36140"/>
    <cellStyle name="Normal 8 2 2 7 2 7 3" xfId="20276"/>
    <cellStyle name="Normal 8 2 2 7 2 7 3 2" xfId="44070"/>
    <cellStyle name="Normal 8 2 2 7 2 7 4" xfId="28209"/>
    <cellStyle name="Normal 8 2 2 7 2 8" xfId="6392"/>
    <cellStyle name="Normal 8 2 2 7 2 8 2" xfId="14326"/>
    <cellStyle name="Normal 8 2 2 7 2 8 2 2" xfId="38121"/>
    <cellStyle name="Normal 8 2 2 7 2 8 3" xfId="22257"/>
    <cellStyle name="Normal 8 2 2 7 2 8 3 2" xfId="46051"/>
    <cellStyle name="Normal 8 2 2 7 2 8 4" xfId="30191"/>
    <cellStyle name="Normal 8 2 2 7 2 9" xfId="8383"/>
    <cellStyle name="Normal 8 2 2 7 2 9 2" xfId="32178"/>
    <cellStyle name="Normal 8 2 2 7 3" xfId="408"/>
    <cellStyle name="Normal 8 2 2 7 3 2" xfId="2392"/>
    <cellStyle name="Normal 8 2 2 7 3 2 2" xfId="10369"/>
    <cellStyle name="Normal 8 2 2 7 3 2 2 2" xfId="34164"/>
    <cellStyle name="Normal 8 2 2 7 3 2 3" xfId="18300"/>
    <cellStyle name="Normal 8 2 2 7 3 2 3 2" xfId="42094"/>
    <cellStyle name="Normal 8 2 2 7 3 2 4" xfId="26233"/>
    <cellStyle name="Normal 8 2 2 7 3 3" xfId="4374"/>
    <cellStyle name="Normal 8 2 2 7 3 3 2" xfId="12350"/>
    <cellStyle name="Normal 8 2 2 7 3 3 2 2" xfId="36145"/>
    <cellStyle name="Normal 8 2 2 7 3 3 3" xfId="20281"/>
    <cellStyle name="Normal 8 2 2 7 3 3 3 2" xfId="44075"/>
    <cellStyle name="Normal 8 2 2 7 3 3 4" xfId="28214"/>
    <cellStyle name="Normal 8 2 2 7 3 4" xfId="6397"/>
    <cellStyle name="Normal 8 2 2 7 3 4 2" xfId="14331"/>
    <cellStyle name="Normal 8 2 2 7 3 4 2 2" xfId="38126"/>
    <cellStyle name="Normal 8 2 2 7 3 4 3" xfId="22262"/>
    <cellStyle name="Normal 8 2 2 7 3 4 3 2" xfId="46056"/>
    <cellStyle name="Normal 8 2 2 7 3 4 4" xfId="30196"/>
    <cellStyle name="Normal 8 2 2 7 3 5" xfId="8388"/>
    <cellStyle name="Normal 8 2 2 7 3 5 2" xfId="32183"/>
    <cellStyle name="Normal 8 2 2 7 3 6" xfId="16319"/>
    <cellStyle name="Normal 8 2 2 7 3 6 2" xfId="40113"/>
    <cellStyle name="Normal 8 2 2 7 3 7" xfId="24252"/>
    <cellStyle name="Normal 8 2 2 7 4" xfId="409"/>
    <cellStyle name="Normal 8 2 2 7 4 2" xfId="2393"/>
    <cellStyle name="Normal 8 2 2 7 4 2 2" xfId="10370"/>
    <cellStyle name="Normal 8 2 2 7 4 2 2 2" xfId="34165"/>
    <cellStyle name="Normal 8 2 2 7 4 2 3" xfId="18301"/>
    <cellStyle name="Normal 8 2 2 7 4 2 3 2" xfId="42095"/>
    <cellStyle name="Normal 8 2 2 7 4 2 4" xfId="26234"/>
    <cellStyle name="Normal 8 2 2 7 4 3" xfId="4375"/>
    <cellStyle name="Normal 8 2 2 7 4 3 2" xfId="12351"/>
    <cellStyle name="Normal 8 2 2 7 4 3 2 2" xfId="36146"/>
    <cellStyle name="Normal 8 2 2 7 4 3 3" xfId="20282"/>
    <cellStyle name="Normal 8 2 2 7 4 3 3 2" xfId="44076"/>
    <cellStyle name="Normal 8 2 2 7 4 3 4" xfId="28215"/>
    <cellStyle name="Normal 8 2 2 7 4 4" xfId="6398"/>
    <cellStyle name="Normal 8 2 2 7 4 4 2" xfId="14332"/>
    <cellStyle name="Normal 8 2 2 7 4 4 2 2" xfId="38127"/>
    <cellStyle name="Normal 8 2 2 7 4 4 3" xfId="22263"/>
    <cellStyle name="Normal 8 2 2 7 4 4 3 2" xfId="46057"/>
    <cellStyle name="Normal 8 2 2 7 4 4 4" xfId="30197"/>
    <cellStyle name="Normal 8 2 2 7 4 5" xfId="8389"/>
    <cellStyle name="Normal 8 2 2 7 4 5 2" xfId="32184"/>
    <cellStyle name="Normal 8 2 2 7 4 6" xfId="16320"/>
    <cellStyle name="Normal 8 2 2 7 4 6 2" xfId="40114"/>
    <cellStyle name="Normal 8 2 2 7 4 7" xfId="24253"/>
    <cellStyle name="Normal 8 2 2 7 5" xfId="410"/>
    <cellStyle name="Normal 8 2 2 7 5 2" xfId="2394"/>
    <cellStyle name="Normal 8 2 2 7 5 2 2" xfId="10371"/>
    <cellStyle name="Normal 8 2 2 7 5 2 2 2" xfId="34166"/>
    <cellStyle name="Normal 8 2 2 7 5 2 3" xfId="18302"/>
    <cellStyle name="Normal 8 2 2 7 5 2 3 2" xfId="42096"/>
    <cellStyle name="Normal 8 2 2 7 5 2 4" xfId="26235"/>
    <cellStyle name="Normal 8 2 2 7 5 3" xfId="4376"/>
    <cellStyle name="Normal 8 2 2 7 5 3 2" xfId="12352"/>
    <cellStyle name="Normal 8 2 2 7 5 3 2 2" xfId="36147"/>
    <cellStyle name="Normal 8 2 2 7 5 3 3" xfId="20283"/>
    <cellStyle name="Normal 8 2 2 7 5 3 3 2" xfId="44077"/>
    <cellStyle name="Normal 8 2 2 7 5 3 4" xfId="28216"/>
    <cellStyle name="Normal 8 2 2 7 5 4" xfId="6399"/>
    <cellStyle name="Normal 8 2 2 7 5 4 2" xfId="14333"/>
    <cellStyle name="Normal 8 2 2 7 5 4 2 2" xfId="38128"/>
    <cellStyle name="Normal 8 2 2 7 5 4 3" xfId="22264"/>
    <cellStyle name="Normal 8 2 2 7 5 4 3 2" xfId="46058"/>
    <cellStyle name="Normal 8 2 2 7 5 4 4" xfId="30198"/>
    <cellStyle name="Normal 8 2 2 7 5 5" xfId="8390"/>
    <cellStyle name="Normal 8 2 2 7 5 5 2" xfId="32185"/>
    <cellStyle name="Normal 8 2 2 7 5 6" xfId="16321"/>
    <cellStyle name="Normal 8 2 2 7 5 6 2" xfId="40115"/>
    <cellStyle name="Normal 8 2 2 7 5 7" xfId="24254"/>
    <cellStyle name="Normal 8 2 2 7 6" xfId="411"/>
    <cellStyle name="Normal 8 2 2 7 6 2" xfId="2395"/>
    <cellStyle name="Normal 8 2 2 7 6 2 2" xfId="10372"/>
    <cellStyle name="Normal 8 2 2 7 6 2 2 2" xfId="34167"/>
    <cellStyle name="Normal 8 2 2 7 6 2 3" xfId="18303"/>
    <cellStyle name="Normal 8 2 2 7 6 2 3 2" xfId="42097"/>
    <cellStyle name="Normal 8 2 2 7 6 2 4" xfId="26236"/>
    <cellStyle name="Normal 8 2 2 7 6 3" xfId="4377"/>
    <cellStyle name="Normal 8 2 2 7 6 3 2" xfId="12353"/>
    <cellStyle name="Normal 8 2 2 7 6 3 2 2" xfId="36148"/>
    <cellStyle name="Normal 8 2 2 7 6 3 3" xfId="20284"/>
    <cellStyle name="Normal 8 2 2 7 6 3 3 2" xfId="44078"/>
    <cellStyle name="Normal 8 2 2 7 6 3 4" xfId="28217"/>
    <cellStyle name="Normal 8 2 2 7 6 4" xfId="6400"/>
    <cellStyle name="Normal 8 2 2 7 6 4 2" xfId="14334"/>
    <cellStyle name="Normal 8 2 2 7 6 4 2 2" xfId="38129"/>
    <cellStyle name="Normal 8 2 2 7 6 4 3" xfId="22265"/>
    <cellStyle name="Normal 8 2 2 7 6 4 3 2" xfId="46059"/>
    <cellStyle name="Normal 8 2 2 7 6 4 4" xfId="30199"/>
    <cellStyle name="Normal 8 2 2 7 6 5" xfId="8391"/>
    <cellStyle name="Normal 8 2 2 7 6 5 2" xfId="32186"/>
    <cellStyle name="Normal 8 2 2 7 6 6" xfId="16322"/>
    <cellStyle name="Normal 8 2 2 7 6 6 2" xfId="40116"/>
    <cellStyle name="Normal 8 2 2 7 6 7" xfId="24255"/>
    <cellStyle name="Normal 8 2 2 7 7" xfId="2386"/>
    <cellStyle name="Normal 8 2 2 7 7 2" xfId="10363"/>
    <cellStyle name="Normal 8 2 2 7 7 2 2" xfId="34158"/>
    <cellStyle name="Normal 8 2 2 7 7 3" xfId="18294"/>
    <cellStyle name="Normal 8 2 2 7 7 3 2" xfId="42088"/>
    <cellStyle name="Normal 8 2 2 7 7 4" xfId="26227"/>
    <cellStyle name="Normal 8 2 2 7 8" xfId="4368"/>
    <cellStyle name="Normal 8 2 2 7 8 2" xfId="12344"/>
    <cellStyle name="Normal 8 2 2 7 8 2 2" xfId="36139"/>
    <cellStyle name="Normal 8 2 2 7 8 3" xfId="20275"/>
    <cellStyle name="Normal 8 2 2 7 8 3 2" xfId="44069"/>
    <cellStyle name="Normal 8 2 2 7 8 4" xfId="28208"/>
    <cellStyle name="Normal 8 2 2 7 9" xfId="6391"/>
    <cellStyle name="Normal 8 2 2 7 9 2" xfId="14325"/>
    <cellStyle name="Normal 8 2 2 7 9 2 2" xfId="38120"/>
    <cellStyle name="Normal 8 2 2 7 9 3" xfId="22256"/>
    <cellStyle name="Normal 8 2 2 7 9 3 2" xfId="46050"/>
    <cellStyle name="Normal 8 2 2 7 9 4" xfId="30190"/>
    <cellStyle name="Normal 8 2 2 8" xfId="412"/>
    <cellStyle name="Normal 8 2 2 8 10" xfId="8392"/>
    <cellStyle name="Normal 8 2 2 8 10 2" xfId="32187"/>
    <cellStyle name="Normal 8 2 2 8 11" xfId="16323"/>
    <cellStyle name="Normal 8 2 2 8 11 2" xfId="40117"/>
    <cellStyle name="Normal 8 2 2 8 12" xfId="24256"/>
    <cellStyle name="Normal 8 2 2 8 2" xfId="413"/>
    <cellStyle name="Normal 8 2 2 8 2 10" xfId="16324"/>
    <cellStyle name="Normal 8 2 2 8 2 10 2" xfId="40118"/>
    <cellStyle name="Normal 8 2 2 8 2 11" xfId="24257"/>
    <cellStyle name="Normal 8 2 2 8 2 2" xfId="414"/>
    <cellStyle name="Normal 8 2 2 8 2 2 2" xfId="2398"/>
    <cellStyle name="Normal 8 2 2 8 2 2 2 2" xfId="10375"/>
    <cellStyle name="Normal 8 2 2 8 2 2 2 2 2" xfId="34170"/>
    <cellStyle name="Normal 8 2 2 8 2 2 2 3" xfId="18306"/>
    <cellStyle name="Normal 8 2 2 8 2 2 2 3 2" xfId="42100"/>
    <cellStyle name="Normal 8 2 2 8 2 2 2 4" xfId="26239"/>
    <cellStyle name="Normal 8 2 2 8 2 2 3" xfId="4380"/>
    <cellStyle name="Normal 8 2 2 8 2 2 3 2" xfId="12356"/>
    <cellStyle name="Normal 8 2 2 8 2 2 3 2 2" xfId="36151"/>
    <cellStyle name="Normal 8 2 2 8 2 2 3 3" xfId="20287"/>
    <cellStyle name="Normal 8 2 2 8 2 2 3 3 2" xfId="44081"/>
    <cellStyle name="Normal 8 2 2 8 2 2 3 4" xfId="28220"/>
    <cellStyle name="Normal 8 2 2 8 2 2 4" xfId="6403"/>
    <cellStyle name="Normal 8 2 2 8 2 2 4 2" xfId="14337"/>
    <cellStyle name="Normal 8 2 2 8 2 2 4 2 2" xfId="38132"/>
    <cellStyle name="Normal 8 2 2 8 2 2 4 3" xfId="22268"/>
    <cellStyle name="Normal 8 2 2 8 2 2 4 3 2" xfId="46062"/>
    <cellStyle name="Normal 8 2 2 8 2 2 4 4" xfId="30202"/>
    <cellStyle name="Normal 8 2 2 8 2 2 5" xfId="8394"/>
    <cellStyle name="Normal 8 2 2 8 2 2 5 2" xfId="32189"/>
    <cellStyle name="Normal 8 2 2 8 2 2 6" xfId="16325"/>
    <cellStyle name="Normal 8 2 2 8 2 2 6 2" xfId="40119"/>
    <cellStyle name="Normal 8 2 2 8 2 2 7" xfId="24258"/>
    <cellStyle name="Normal 8 2 2 8 2 3" xfId="415"/>
    <cellStyle name="Normal 8 2 2 8 2 3 2" xfId="2399"/>
    <cellStyle name="Normal 8 2 2 8 2 3 2 2" xfId="10376"/>
    <cellStyle name="Normal 8 2 2 8 2 3 2 2 2" xfId="34171"/>
    <cellStyle name="Normal 8 2 2 8 2 3 2 3" xfId="18307"/>
    <cellStyle name="Normal 8 2 2 8 2 3 2 3 2" xfId="42101"/>
    <cellStyle name="Normal 8 2 2 8 2 3 2 4" xfId="26240"/>
    <cellStyle name="Normal 8 2 2 8 2 3 3" xfId="4381"/>
    <cellStyle name="Normal 8 2 2 8 2 3 3 2" xfId="12357"/>
    <cellStyle name="Normal 8 2 2 8 2 3 3 2 2" xfId="36152"/>
    <cellStyle name="Normal 8 2 2 8 2 3 3 3" xfId="20288"/>
    <cellStyle name="Normal 8 2 2 8 2 3 3 3 2" xfId="44082"/>
    <cellStyle name="Normal 8 2 2 8 2 3 3 4" xfId="28221"/>
    <cellStyle name="Normal 8 2 2 8 2 3 4" xfId="6404"/>
    <cellStyle name="Normal 8 2 2 8 2 3 4 2" xfId="14338"/>
    <cellStyle name="Normal 8 2 2 8 2 3 4 2 2" xfId="38133"/>
    <cellStyle name="Normal 8 2 2 8 2 3 4 3" xfId="22269"/>
    <cellStyle name="Normal 8 2 2 8 2 3 4 3 2" xfId="46063"/>
    <cellStyle name="Normal 8 2 2 8 2 3 4 4" xfId="30203"/>
    <cellStyle name="Normal 8 2 2 8 2 3 5" xfId="8395"/>
    <cellStyle name="Normal 8 2 2 8 2 3 5 2" xfId="32190"/>
    <cellStyle name="Normal 8 2 2 8 2 3 6" xfId="16326"/>
    <cellStyle name="Normal 8 2 2 8 2 3 6 2" xfId="40120"/>
    <cellStyle name="Normal 8 2 2 8 2 3 7" xfId="24259"/>
    <cellStyle name="Normal 8 2 2 8 2 4" xfId="416"/>
    <cellStyle name="Normal 8 2 2 8 2 4 2" xfId="2400"/>
    <cellStyle name="Normal 8 2 2 8 2 4 2 2" xfId="10377"/>
    <cellStyle name="Normal 8 2 2 8 2 4 2 2 2" xfId="34172"/>
    <cellStyle name="Normal 8 2 2 8 2 4 2 3" xfId="18308"/>
    <cellStyle name="Normal 8 2 2 8 2 4 2 3 2" xfId="42102"/>
    <cellStyle name="Normal 8 2 2 8 2 4 2 4" xfId="26241"/>
    <cellStyle name="Normal 8 2 2 8 2 4 3" xfId="4382"/>
    <cellStyle name="Normal 8 2 2 8 2 4 3 2" xfId="12358"/>
    <cellStyle name="Normal 8 2 2 8 2 4 3 2 2" xfId="36153"/>
    <cellStyle name="Normal 8 2 2 8 2 4 3 3" xfId="20289"/>
    <cellStyle name="Normal 8 2 2 8 2 4 3 3 2" xfId="44083"/>
    <cellStyle name="Normal 8 2 2 8 2 4 3 4" xfId="28222"/>
    <cellStyle name="Normal 8 2 2 8 2 4 4" xfId="6405"/>
    <cellStyle name="Normal 8 2 2 8 2 4 4 2" xfId="14339"/>
    <cellStyle name="Normal 8 2 2 8 2 4 4 2 2" xfId="38134"/>
    <cellStyle name="Normal 8 2 2 8 2 4 4 3" xfId="22270"/>
    <cellStyle name="Normal 8 2 2 8 2 4 4 3 2" xfId="46064"/>
    <cellStyle name="Normal 8 2 2 8 2 4 4 4" xfId="30204"/>
    <cellStyle name="Normal 8 2 2 8 2 4 5" xfId="8396"/>
    <cellStyle name="Normal 8 2 2 8 2 4 5 2" xfId="32191"/>
    <cellStyle name="Normal 8 2 2 8 2 4 6" xfId="16327"/>
    <cellStyle name="Normal 8 2 2 8 2 4 6 2" xfId="40121"/>
    <cellStyle name="Normal 8 2 2 8 2 4 7" xfId="24260"/>
    <cellStyle name="Normal 8 2 2 8 2 5" xfId="417"/>
    <cellStyle name="Normal 8 2 2 8 2 5 2" xfId="2401"/>
    <cellStyle name="Normal 8 2 2 8 2 5 2 2" xfId="10378"/>
    <cellStyle name="Normal 8 2 2 8 2 5 2 2 2" xfId="34173"/>
    <cellStyle name="Normal 8 2 2 8 2 5 2 3" xfId="18309"/>
    <cellStyle name="Normal 8 2 2 8 2 5 2 3 2" xfId="42103"/>
    <cellStyle name="Normal 8 2 2 8 2 5 2 4" xfId="26242"/>
    <cellStyle name="Normal 8 2 2 8 2 5 3" xfId="4383"/>
    <cellStyle name="Normal 8 2 2 8 2 5 3 2" xfId="12359"/>
    <cellStyle name="Normal 8 2 2 8 2 5 3 2 2" xfId="36154"/>
    <cellStyle name="Normal 8 2 2 8 2 5 3 3" xfId="20290"/>
    <cellStyle name="Normal 8 2 2 8 2 5 3 3 2" xfId="44084"/>
    <cellStyle name="Normal 8 2 2 8 2 5 3 4" xfId="28223"/>
    <cellStyle name="Normal 8 2 2 8 2 5 4" xfId="6406"/>
    <cellStyle name="Normal 8 2 2 8 2 5 4 2" xfId="14340"/>
    <cellStyle name="Normal 8 2 2 8 2 5 4 2 2" xfId="38135"/>
    <cellStyle name="Normal 8 2 2 8 2 5 4 3" xfId="22271"/>
    <cellStyle name="Normal 8 2 2 8 2 5 4 3 2" xfId="46065"/>
    <cellStyle name="Normal 8 2 2 8 2 5 4 4" xfId="30205"/>
    <cellStyle name="Normal 8 2 2 8 2 5 5" xfId="8397"/>
    <cellStyle name="Normal 8 2 2 8 2 5 5 2" xfId="32192"/>
    <cellStyle name="Normal 8 2 2 8 2 5 6" xfId="16328"/>
    <cellStyle name="Normal 8 2 2 8 2 5 6 2" xfId="40122"/>
    <cellStyle name="Normal 8 2 2 8 2 5 7" xfId="24261"/>
    <cellStyle name="Normal 8 2 2 8 2 6" xfId="2397"/>
    <cellStyle name="Normal 8 2 2 8 2 6 2" xfId="10374"/>
    <cellStyle name="Normal 8 2 2 8 2 6 2 2" xfId="34169"/>
    <cellStyle name="Normal 8 2 2 8 2 6 3" xfId="18305"/>
    <cellStyle name="Normal 8 2 2 8 2 6 3 2" xfId="42099"/>
    <cellStyle name="Normal 8 2 2 8 2 6 4" xfId="26238"/>
    <cellStyle name="Normal 8 2 2 8 2 7" xfId="4379"/>
    <cellStyle name="Normal 8 2 2 8 2 7 2" xfId="12355"/>
    <cellStyle name="Normal 8 2 2 8 2 7 2 2" xfId="36150"/>
    <cellStyle name="Normal 8 2 2 8 2 7 3" xfId="20286"/>
    <cellStyle name="Normal 8 2 2 8 2 7 3 2" xfId="44080"/>
    <cellStyle name="Normal 8 2 2 8 2 7 4" xfId="28219"/>
    <cellStyle name="Normal 8 2 2 8 2 8" xfId="6402"/>
    <cellStyle name="Normal 8 2 2 8 2 8 2" xfId="14336"/>
    <cellStyle name="Normal 8 2 2 8 2 8 2 2" xfId="38131"/>
    <cellStyle name="Normal 8 2 2 8 2 8 3" xfId="22267"/>
    <cellStyle name="Normal 8 2 2 8 2 8 3 2" xfId="46061"/>
    <cellStyle name="Normal 8 2 2 8 2 8 4" xfId="30201"/>
    <cellStyle name="Normal 8 2 2 8 2 9" xfId="8393"/>
    <cellStyle name="Normal 8 2 2 8 2 9 2" xfId="32188"/>
    <cellStyle name="Normal 8 2 2 8 3" xfId="418"/>
    <cellStyle name="Normal 8 2 2 8 3 2" xfId="2402"/>
    <cellStyle name="Normal 8 2 2 8 3 2 2" xfId="10379"/>
    <cellStyle name="Normal 8 2 2 8 3 2 2 2" xfId="34174"/>
    <cellStyle name="Normal 8 2 2 8 3 2 3" xfId="18310"/>
    <cellStyle name="Normal 8 2 2 8 3 2 3 2" xfId="42104"/>
    <cellStyle name="Normal 8 2 2 8 3 2 4" xfId="26243"/>
    <cellStyle name="Normal 8 2 2 8 3 3" xfId="4384"/>
    <cellStyle name="Normal 8 2 2 8 3 3 2" xfId="12360"/>
    <cellStyle name="Normal 8 2 2 8 3 3 2 2" xfId="36155"/>
    <cellStyle name="Normal 8 2 2 8 3 3 3" xfId="20291"/>
    <cellStyle name="Normal 8 2 2 8 3 3 3 2" xfId="44085"/>
    <cellStyle name="Normal 8 2 2 8 3 3 4" xfId="28224"/>
    <cellStyle name="Normal 8 2 2 8 3 4" xfId="6407"/>
    <cellStyle name="Normal 8 2 2 8 3 4 2" xfId="14341"/>
    <cellStyle name="Normal 8 2 2 8 3 4 2 2" xfId="38136"/>
    <cellStyle name="Normal 8 2 2 8 3 4 3" xfId="22272"/>
    <cellStyle name="Normal 8 2 2 8 3 4 3 2" xfId="46066"/>
    <cellStyle name="Normal 8 2 2 8 3 4 4" xfId="30206"/>
    <cellStyle name="Normal 8 2 2 8 3 5" xfId="8398"/>
    <cellStyle name="Normal 8 2 2 8 3 5 2" xfId="32193"/>
    <cellStyle name="Normal 8 2 2 8 3 6" xfId="16329"/>
    <cellStyle name="Normal 8 2 2 8 3 6 2" xfId="40123"/>
    <cellStyle name="Normal 8 2 2 8 3 7" xfId="24262"/>
    <cellStyle name="Normal 8 2 2 8 4" xfId="419"/>
    <cellStyle name="Normal 8 2 2 8 4 2" xfId="2403"/>
    <cellStyle name="Normal 8 2 2 8 4 2 2" xfId="10380"/>
    <cellStyle name="Normal 8 2 2 8 4 2 2 2" xfId="34175"/>
    <cellStyle name="Normal 8 2 2 8 4 2 3" xfId="18311"/>
    <cellStyle name="Normal 8 2 2 8 4 2 3 2" xfId="42105"/>
    <cellStyle name="Normal 8 2 2 8 4 2 4" xfId="26244"/>
    <cellStyle name="Normal 8 2 2 8 4 3" xfId="4385"/>
    <cellStyle name="Normal 8 2 2 8 4 3 2" xfId="12361"/>
    <cellStyle name="Normal 8 2 2 8 4 3 2 2" xfId="36156"/>
    <cellStyle name="Normal 8 2 2 8 4 3 3" xfId="20292"/>
    <cellStyle name="Normal 8 2 2 8 4 3 3 2" xfId="44086"/>
    <cellStyle name="Normal 8 2 2 8 4 3 4" xfId="28225"/>
    <cellStyle name="Normal 8 2 2 8 4 4" xfId="6408"/>
    <cellStyle name="Normal 8 2 2 8 4 4 2" xfId="14342"/>
    <cellStyle name="Normal 8 2 2 8 4 4 2 2" xfId="38137"/>
    <cellStyle name="Normal 8 2 2 8 4 4 3" xfId="22273"/>
    <cellStyle name="Normal 8 2 2 8 4 4 3 2" xfId="46067"/>
    <cellStyle name="Normal 8 2 2 8 4 4 4" xfId="30207"/>
    <cellStyle name="Normal 8 2 2 8 4 5" xfId="8399"/>
    <cellStyle name="Normal 8 2 2 8 4 5 2" xfId="32194"/>
    <cellStyle name="Normal 8 2 2 8 4 6" xfId="16330"/>
    <cellStyle name="Normal 8 2 2 8 4 6 2" xfId="40124"/>
    <cellStyle name="Normal 8 2 2 8 4 7" xfId="24263"/>
    <cellStyle name="Normal 8 2 2 8 5" xfId="420"/>
    <cellStyle name="Normal 8 2 2 8 5 2" xfId="2404"/>
    <cellStyle name="Normal 8 2 2 8 5 2 2" xfId="10381"/>
    <cellStyle name="Normal 8 2 2 8 5 2 2 2" xfId="34176"/>
    <cellStyle name="Normal 8 2 2 8 5 2 3" xfId="18312"/>
    <cellStyle name="Normal 8 2 2 8 5 2 3 2" xfId="42106"/>
    <cellStyle name="Normal 8 2 2 8 5 2 4" xfId="26245"/>
    <cellStyle name="Normal 8 2 2 8 5 3" xfId="4386"/>
    <cellStyle name="Normal 8 2 2 8 5 3 2" xfId="12362"/>
    <cellStyle name="Normal 8 2 2 8 5 3 2 2" xfId="36157"/>
    <cellStyle name="Normal 8 2 2 8 5 3 3" xfId="20293"/>
    <cellStyle name="Normal 8 2 2 8 5 3 3 2" xfId="44087"/>
    <cellStyle name="Normal 8 2 2 8 5 3 4" xfId="28226"/>
    <cellStyle name="Normal 8 2 2 8 5 4" xfId="6409"/>
    <cellStyle name="Normal 8 2 2 8 5 4 2" xfId="14343"/>
    <cellStyle name="Normal 8 2 2 8 5 4 2 2" xfId="38138"/>
    <cellStyle name="Normal 8 2 2 8 5 4 3" xfId="22274"/>
    <cellStyle name="Normal 8 2 2 8 5 4 3 2" xfId="46068"/>
    <cellStyle name="Normal 8 2 2 8 5 4 4" xfId="30208"/>
    <cellStyle name="Normal 8 2 2 8 5 5" xfId="8400"/>
    <cellStyle name="Normal 8 2 2 8 5 5 2" xfId="32195"/>
    <cellStyle name="Normal 8 2 2 8 5 6" xfId="16331"/>
    <cellStyle name="Normal 8 2 2 8 5 6 2" xfId="40125"/>
    <cellStyle name="Normal 8 2 2 8 5 7" xfId="24264"/>
    <cellStyle name="Normal 8 2 2 8 6" xfId="421"/>
    <cellStyle name="Normal 8 2 2 8 6 2" xfId="2405"/>
    <cellStyle name="Normal 8 2 2 8 6 2 2" xfId="10382"/>
    <cellStyle name="Normal 8 2 2 8 6 2 2 2" xfId="34177"/>
    <cellStyle name="Normal 8 2 2 8 6 2 3" xfId="18313"/>
    <cellStyle name="Normal 8 2 2 8 6 2 3 2" xfId="42107"/>
    <cellStyle name="Normal 8 2 2 8 6 2 4" xfId="26246"/>
    <cellStyle name="Normal 8 2 2 8 6 3" xfId="4387"/>
    <cellStyle name="Normal 8 2 2 8 6 3 2" xfId="12363"/>
    <cellStyle name="Normal 8 2 2 8 6 3 2 2" xfId="36158"/>
    <cellStyle name="Normal 8 2 2 8 6 3 3" xfId="20294"/>
    <cellStyle name="Normal 8 2 2 8 6 3 3 2" xfId="44088"/>
    <cellStyle name="Normal 8 2 2 8 6 3 4" xfId="28227"/>
    <cellStyle name="Normal 8 2 2 8 6 4" xfId="6410"/>
    <cellStyle name="Normal 8 2 2 8 6 4 2" xfId="14344"/>
    <cellStyle name="Normal 8 2 2 8 6 4 2 2" xfId="38139"/>
    <cellStyle name="Normal 8 2 2 8 6 4 3" xfId="22275"/>
    <cellStyle name="Normal 8 2 2 8 6 4 3 2" xfId="46069"/>
    <cellStyle name="Normal 8 2 2 8 6 4 4" xfId="30209"/>
    <cellStyle name="Normal 8 2 2 8 6 5" xfId="8401"/>
    <cellStyle name="Normal 8 2 2 8 6 5 2" xfId="32196"/>
    <cellStyle name="Normal 8 2 2 8 6 6" xfId="16332"/>
    <cellStyle name="Normal 8 2 2 8 6 6 2" xfId="40126"/>
    <cellStyle name="Normal 8 2 2 8 6 7" xfId="24265"/>
    <cellStyle name="Normal 8 2 2 8 7" xfId="2396"/>
    <cellStyle name="Normal 8 2 2 8 7 2" xfId="10373"/>
    <cellStyle name="Normal 8 2 2 8 7 2 2" xfId="34168"/>
    <cellStyle name="Normal 8 2 2 8 7 3" xfId="18304"/>
    <cellStyle name="Normal 8 2 2 8 7 3 2" xfId="42098"/>
    <cellStyle name="Normal 8 2 2 8 7 4" xfId="26237"/>
    <cellStyle name="Normal 8 2 2 8 8" xfId="4378"/>
    <cellStyle name="Normal 8 2 2 8 8 2" xfId="12354"/>
    <cellStyle name="Normal 8 2 2 8 8 2 2" xfId="36149"/>
    <cellStyle name="Normal 8 2 2 8 8 3" xfId="20285"/>
    <cellStyle name="Normal 8 2 2 8 8 3 2" xfId="44079"/>
    <cellStyle name="Normal 8 2 2 8 8 4" xfId="28218"/>
    <cellStyle name="Normal 8 2 2 8 9" xfId="6401"/>
    <cellStyle name="Normal 8 2 2 8 9 2" xfId="14335"/>
    <cellStyle name="Normal 8 2 2 8 9 2 2" xfId="38130"/>
    <cellStyle name="Normal 8 2 2 8 9 3" xfId="22266"/>
    <cellStyle name="Normal 8 2 2 8 9 3 2" xfId="46060"/>
    <cellStyle name="Normal 8 2 2 8 9 4" xfId="30200"/>
    <cellStyle name="Normal 8 2 2 9" xfId="422"/>
    <cellStyle name="Normal 8 2 2 9 10" xfId="8402"/>
    <cellStyle name="Normal 8 2 2 9 10 2" xfId="32197"/>
    <cellStyle name="Normal 8 2 2 9 11" xfId="16333"/>
    <cellStyle name="Normal 8 2 2 9 11 2" xfId="40127"/>
    <cellStyle name="Normal 8 2 2 9 12" xfId="24266"/>
    <cellStyle name="Normal 8 2 2 9 2" xfId="423"/>
    <cellStyle name="Normal 8 2 2 9 2 10" xfId="16334"/>
    <cellStyle name="Normal 8 2 2 9 2 10 2" xfId="40128"/>
    <cellStyle name="Normal 8 2 2 9 2 11" xfId="24267"/>
    <cellStyle name="Normal 8 2 2 9 2 2" xfId="424"/>
    <cellStyle name="Normal 8 2 2 9 2 2 2" xfId="2408"/>
    <cellStyle name="Normal 8 2 2 9 2 2 2 2" xfId="10385"/>
    <cellStyle name="Normal 8 2 2 9 2 2 2 2 2" xfId="34180"/>
    <cellStyle name="Normal 8 2 2 9 2 2 2 3" xfId="18316"/>
    <cellStyle name="Normal 8 2 2 9 2 2 2 3 2" xfId="42110"/>
    <cellStyle name="Normal 8 2 2 9 2 2 2 4" xfId="26249"/>
    <cellStyle name="Normal 8 2 2 9 2 2 3" xfId="4390"/>
    <cellStyle name="Normal 8 2 2 9 2 2 3 2" xfId="12366"/>
    <cellStyle name="Normal 8 2 2 9 2 2 3 2 2" xfId="36161"/>
    <cellStyle name="Normal 8 2 2 9 2 2 3 3" xfId="20297"/>
    <cellStyle name="Normal 8 2 2 9 2 2 3 3 2" xfId="44091"/>
    <cellStyle name="Normal 8 2 2 9 2 2 3 4" xfId="28230"/>
    <cellStyle name="Normal 8 2 2 9 2 2 4" xfId="6413"/>
    <cellStyle name="Normal 8 2 2 9 2 2 4 2" xfId="14347"/>
    <cellStyle name="Normal 8 2 2 9 2 2 4 2 2" xfId="38142"/>
    <cellStyle name="Normal 8 2 2 9 2 2 4 3" xfId="22278"/>
    <cellStyle name="Normal 8 2 2 9 2 2 4 3 2" xfId="46072"/>
    <cellStyle name="Normal 8 2 2 9 2 2 4 4" xfId="30212"/>
    <cellStyle name="Normal 8 2 2 9 2 2 5" xfId="8404"/>
    <cellStyle name="Normal 8 2 2 9 2 2 5 2" xfId="32199"/>
    <cellStyle name="Normal 8 2 2 9 2 2 6" xfId="16335"/>
    <cellStyle name="Normal 8 2 2 9 2 2 6 2" xfId="40129"/>
    <cellStyle name="Normal 8 2 2 9 2 2 7" xfId="24268"/>
    <cellStyle name="Normal 8 2 2 9 2 3" xfId="425"/>
    <cellStyle name="Normal 8 2 2 9 2 3 2" xfId="2409"/>
    <cellStyle name="Normal 8 2 2 9 2 3 2 2" xfId="10386"/>
    <cellStyle name="Normal 8 2 2 9 2 3 2 2 2" xfId="34181"/>
    <cellStyle name="Normal 8 2 2 9 2 3 2 3" xfId="18317"/>
    <cellStyle name="Normal 8 2 2 9 2 3 2 3 2" xfId="42111"/>
    <cellStyle name="Normal 8 2 2 9 2 3 2 4" xfId="26250"/>
    <cellStyle name="Normal 8 2 2 9 2 3 3" xfId="4391"/>
    <cellStyle name="Normal 8 2 2 9 2 3 3 2" xfId="12367"/>
    <cellStyle name="Normal 8 2 2 9 2 3 3 2 2" xfId="36162"/>
    <cellStyle name="Normal 8 2 2 9 2 3 3 3" xfId="20298"/>
    <cellStyle name="Normal 8 2 2 9 2 3 3 3 2" xfId="44092"/>
    <cellStyle name="Normal 8 2 2 9 2 3 3 4" xfId="28231"/>
    <cellStyle name="Normal 8 2 2 9 2 3 4" xfId="6414"/>
    <cellStyle name="Normal 8 2 2 9 2 3 4 2" xfId="14348"/>
    <cellStyle name="Normal 8 2 2 9 2 3 4 2 2" xfId="38143"/>
    <cellStyle name="Normal 8 2 2 9 2 3 4 3" xfId="22279"/>
    <cellStyle name="Normal 8 2 2 9 2 3 4 3 2" xfId="46073"/>
    <cellStyle name="Normal 8 2 2 9 2 3 4 4" xfId="30213"/>
    <cellStyle name="Normal 8 2 2 9 2 3 5" xfId="8405"/>
    <cellStyle name="Normal 8 2 2 9 2 3 5 2" xfId="32200"/>
    <cellStyle name="Normal 8 2 2 9 2 3 6" xfId="16336"/>
    <cellStyle name="Normal 8 2 2 9 2 3 6 2" xfId="40130"/>
    <cellStyle name="Normal 8 2 2 9 2 3 7" xfId="24269"/>
    <cellStyle name="Normal 8 2 2 9 2 4" xfId="426"/>
    <cellStyle name="Normal 8 2 2 9 2 4 2" xfId="2410"/>
    <cellStyle name="Normal 8 2 2 9 2 4 2 2" xfId="10387"/>
    <cellStyle name="Normal 8 2 2 9 2 4 2 2 2" xfId="34182"/>
    <cellStyle name="Normal 8 2 2 9 2 4 2 3" xfId="18318"/>
    <cellStyle name="Normal 8 2 2 9 2 4 2 3 2" xfId="42112"/>
    <cellStyle name="Normal 8 2 2 9 2 4 2 4" xfId="26251"/>
    <cellStyle name="Normal 8 2 2 9 2 4 3" xfId="4392"/>
    <cellStyle name="Normal 8 2 2 9 2 4 3 2" xfId="12368"/>
    <cellStyle name="Normal 8 2 2 9 2 4 3 2 2" xfId="36163"/>
    <cellStyle name="Normal 8 2 2 9 2 4 3 3" xfId="20299"/>
    <cellStyle name="Normal 8 2 2 9 2 4 3 3 2" xfId="44093"/>
    <cellStyle name="Normal 8 2 2 9 2 4 3 4" xfId="28232"/>
    <cellStyle name="Normal 8 2 2 9 2 4 4" xfId="6415"/>
    <cellStyle name="Normal 8 2 2 9 2 4 4 2" xfId="14349"/>
    <cellStyle name="Normal 8 2 2 9 2 4 4 2 2" xfId="38144"/>
    <cellStyle name="Normal 8 2 2 9 2 4 4 3" xfId="22280"/>
    <cellStyle name="Normal 8 2 2 9 2 4 4 3 2" xfId="46074"/>
    <cellStyle name="Normal 8 2 2 9 2 4 4 4" xfId="30214"/>
    <cellStyle name="Normal 8 2 2 9 2 4 5" xfId="8406"/>
    <cellStyle name="Normal 8 2 2 9 2 4 5 2" xfId="32201"/>
    <cellStyle name="Normal 8 2 2 9 2 4 6" xfId="16337"/>
    <cellStyle name="Normal 8 2 2 9 2 4 6 2" xfId="40131"/>
    <cellStyle name="Normal 8 2 2 9 2 4 7" xfId="24270"/>
    <cellStyle name="Normal 8 2 2 9 2 5" xfId="427"/>
    <cellStyle name="Normal 8 2 2 9 2 5 2" xfId="2411"/>
    <cellStyle name="Normal 8 2 2 9 2 5 2 2" xfId="10388"/>
    <cellStyle name="Normal 8 2 2 9 2 5 2 2 2" xfId="34183"/>
    <cellStyle name="Normal 8 2 2 9 2 5 2 3" xfId="18319"/>
    <cellStyle name="Normal 8 2 2 9 2 5 2 3 2" xfId="42113"/>
    <cellStyle name="Normal 8 2 2 9 2 5 2 4" xfId="26252"/>
    <cellStyle name="Normal 8 2 2 9 2 5 3" xfId="4393"/>
    <cellStyle name="Normal 8 2 2 9 2 5 3 2" xfId="12369"/>
    <cellStyle name="Normal 8 2 2 9 2 5 3 2 2" xfId="36164"/>
    <cellStyle name="Normal 8 2 2 9 2 5 3 3" xfId="20300"/>
    <cellStyle name="Normal 8 2 2 9 2 5 3 3 2" xfId="44094"/>
    <cellStyle name="Normal 8 2 2 9 2 5 3 4" xfId="28233"/>
    <cellStyle name="Normal 8 2 2 9 2 5 4" xfId="6416"/>
    <cellStyle name="Normal 8 2 2 9 2 5 4 2" xfId="14350"/>
    <cellStyle name="Normal 8 2 2 9 2 5 4 2 2" xfId="38145"/>
    <cellStyle name="Normal 8 2 2 9 2 5 4 3" xfId="22281"/>
    <cellStyle name="Normal 8 2 2 9 2 5 4 3 2" xfId="46075"/>
    <cellStyle name="Normal 8 2 2 9 2 5 4 4" xfId="30215"/>
    <cellStyle name="Normal 8 2 2 9 2 5 5" xfId="8407"/>
    <cellStyle name="Normal 8 2 2 9 2 5 5 2" xfId="32202"/>
    <cellStyle name="Normal 8 2 2 9 2 5 6" xfId="16338"/>
    <cellStyle name="Normal 8 2 2 9 2 5 6 2" xfId="40132"/>
    <cellStyle name="Normal 8 2 2 9 2 5 7" xfId="24271"/>
    <cellStyle name="Normal 8 2 2 9 2 6" xfId="2407"/>
    <cellStyle name="Normal 8 2 2 9 2 6 2" xfId="10384"/>
    <cellStyle name="Normal 8 2 2 9 2 6 2 2" xfId="34179"/>
    <cellStyle name="Normal 8 2 2 9 2 6 3" xfId="18315"/>
    <cellStyle name="Normal 8 2 2 9 2 6 3 2" xfId="42109"/>
    <cellStyle name="Normal 8 2 2 9 2 6 4" xfId="26248"/>
    <cellStyle name="Normal 8 2 2 9 2 7" xfId="4389"/>
    <cellStyle name="Normal 8 2 2 9 2 7 2" xfId="12365"/>
    <cellStyle name="Normal 8 2 2 9 2 7 2 2" xfId="36160"/>
    <cellStyle name="Normal 8 2 2 9 2 7 3" xfId="20296"/>
    <cellStyle name="Normal 8 2 2 9 2 7 3 2" xfId="44090"/>
    <cellStyle name="Normal 8 2 2 9 2 7 4" xfId="28229"/>
    <cellStyle name="Normal 8 2 2 9 2 8" xfId="6412"/>
    <cellStyle name="Normal 8 2 2 9 2 8 2" xfId="14346"/>
    <cellStyle name="Normal 8 2 2 9 2 8 2 2" xfId="38141"/>
    <cellStyle name="Normal 8 2 2 9 2 8 3" xfId="22277"/>
    <cellStyle name="Normal 8 2 2 9 2 8 3 2" xfId="46071"/>
    <cellStyle name="Normal 8 2 2 9 2 8 4" xfId="30211"/>
    <cellStyle name="Normal 8 2 2 9 2 9" xfId="8403"/>
    <cellStyle name="Normal 8 2 2 9 2 9 2" xfId="32198"/>
    <cellStyle name="Normal 8 2 2 9 3" xfId="428"/>
    <cellStyle name="Normal 8 2 2 9 3 2" xfId="2412"/>
    <cellStyle name="Normal 8 2 2 9 3 2 2" xfId="10389"/>
    <cellStyle name="Normal 8 2 2 9 3 2 2 2" xfId="34184"/>
    <cellStyle name="Normal 8 2 2 9 3 2 3" xfId="18320"/>
    <cellStyle name="Normal 8 2 2 9 3 2 3 2" xfId="42114"/>
    <cellStyle name="Normal 8 2 2 9 3 2 4" xfId="26253"/>
    <cellStyle name="Normal 8 2 2 9 3 3" xfId="4394"/>
    <cellStyle name="Normal 8 2 2 9 3 3 2" xfId="12370"/>
    <cellStyle name="Normal 8 2 2 9 3 3 2 2" xfId="36165"/>
    <cellStyle name="Normal 8 2 2 9 3 3 3" xfId="20301"/>
    <cellStyle name="Normal 8 2 2 9 3 3 3 2" xfId="44095"/>
    <cellStyle name="Normal 8 2 2 9 3 3 4" xfId="28234"/>
    <cellStyle name="Normal 8 2 2 9 3 4" xfId="6417"/>
    <cellStyle name="Normal 8 2 2 9 3 4 2" xfId="14351"/>
    <cellStyle name="Normal 8 2 2 9 3 4 2 2" xfId="38146"/>
    <cellStyle name="Normal 8 2 2 9 3 4 3" xfId="22282"/>
    <cellStyle name="Normal 8 2 2 9 3 4 3 2" xfId="46076"/>
    <cellStyle name="Normal 8 2 2 9 3 4 4" xfId="30216"/>
    <cellStyle name="Normal 8 2 2 9 3 5" xfId="8408"/>
    <cellStyle name="Normal 8 2 2 9 3 5 2" xfId="32203"/>
    <cellStyle name="Normal 8 2 2 9 3 6" xfId="16339"/>
    <cellStyle name="Normal 8 2 2 9 3 6 2" xfId="40133"/>
    <cellStyle name="Normal 8 2 2 9 3 7" xfId="24272"/>
    <cellStyle name="Normal 8 2 2 9 4" xfId="429"/>
    <cellStyle name="Normal 8 2 2 9 4 2" xfId="2413"/>
    <cellStyle name="Normal 8 2 2 9 4 2 2" xfId="10390"/>
    <cellStyle name="Normal 8 2 2 9 4 2 2 2" xfId="34185"/>
    <cellStyle name="Normal 8 2 2 9 4 2 3" xfId="18321"/>
    <cellStyle name="Normal 8 2 2 9 4 2 3 2" xfId="42115"/>
    <cellStyle name="Normal 8 2 2 9 4 2 4" xfId="26254"/>
    <cellStyle name="Normal 8 2 2 9 4 3" xfId="4395"/>
    <cellStyle name="Normal 8 2 2 9 4 3 2" xfId="12371"/>
    <cellStyle name="Normal 8 2 2 9 4 3 2 2" xfId="36166"/>
    <cellStyle name="Normal 8 2 2 9 4 3 3" xfId="20302"/>
    <cellStyle name="Normal 8 2 2 9 4 3 3 2" xfId="44096"/>
    <cellStyle name="Normal 8 2 2 9 4 3 4" xfId="28235"/>
    <cellStyle name="Normal 8 2 2 9 4 4" xfId="6418"/>
    <cellStyle name="Normal 8 2 2 9 4 4 2" xfId="14352"/>
    <cellStyle name="Normal 8 2 2 9 4 4 2 2" xfId="38147"/>
    <cellStyle name="Normal 8 2 2 9 4 4 3" xfId="22283"/>
    <cellStyle name="Normal 8 2 2 9 4 4 3 2" xfId="46077"/>
    <cellStyle name="Normal 8 2 2 9 4 4 4" xfId="30217"/>
    <cellStyle name="Normal 8 2 2 9 4 5" xfId="8409"/>
    <cellStyle name="Normal 8 2 2 9 4 5 2" xfId="32204"/>
    <cellStyle name="Normal 8 2 2 9 4 6" xfId="16340"/>
    <cellStyle name="Normal 8 2 2 9 4 6 2" xfId="40134"/>
    <cellStyle name="Normal 8 2 2 9 4 7" xfId="24273"/>
    <cellStyle name="Normal 8 2 2 9 5" xfId="430"/>
    <cellStyle name="Normal 8 2 2 9 5 2" xfId="2414"/>
    <cellStyle name="Normal 8 2 2 9 5 2 2" xfId="10391"/>
    <cellStyle name="Normal 8 2 2 9 5 2 2 2" xfId="34186"/>
    <cellStyle name="Normal 8 2 2 9 5 2 3" xfId="18322"/>
    <cellStyle name="Normal 8 2 2 9 5 2 3 2" xfId="42116"/>
    <cellStyle name="Normal 8 2 2 9 5 2 4" xfId="26255"/>
    <cellStyle name="Normal 8 2 2 9 5 3" xfId="4396"/>
    <cellStyle name="Normal 8 2 2 9 5 3 2" xfId="12372"/>
    <cellStyle name="Normal 8 2 2 9 5 3 2 2" xfId="36167"/>
    <cellStyle name="Normal 8 2 2 9 5 3 3" xfId="20303"/>
    <cellStyle name="Normal 8 2 2 9 5 3 3 2" xfId="44097"/>
    <cellStyle name="Normal 8 2 2 9 5 3 4" xfId="28236"/>
    <cellStyle name="Normal 8 2 2 9 5 4" xfId="6419"/>
    <cellStyle name="Normal 8 2 2 9 5 4 2" xfId="14353"/>
    <cellStyle name="Normal 8 2 2 9 5 4 2 2" xfId="38148"/>
    <cellStyle name="Normal 8 2 2 9 5 4 3" xfId="22284"/>
    <cellStyle name="Normal 8 2 2 9 5 4 3 2" xfId="46078"/>
    <cellStyle name="Normal 8 2 2 9 5 4 4" xfId="30218"/>
    <cellStyle name="Normal 8 2 2 9 5 5" xfId="8410"/>
    <cellStyle name="Normal 8 2 2 9 5 5 2" xfId="32205"/>
    <cellStyle name="Normal 8 2 2 9 5 6" xfId="16341"/>
    <cellStyle name="Normal 8 2 2 9 5 6 2" xfId="40135"/>
    <cellStyle name="Normal 8 2 2 9 5 7" xfId="24274"/>
    <cellStyle name="Normal 8 2 2 9 6" xfId="431"/>
    <cellStyle name="Normal 8 2 2 9 6 2" xfId="2415"/>
    <cellStyle name="Normal 8 2 2 9 6 2 2" xfId="10392"/>
    <cellStyle name="Normal 8 2 2 9 6 2 2 2" xfId="34187"/>
    <cellStyle name="Normal 8 2 2 9 6 2 3" xfId="18323"/>
    <cellStyle name="Normal 8 2 2 9 6 2 3 2" xfId="42117"/>
    <cellStyle name="Normal 8 2 2 9 6 2 4" xfId="26256"/>
    <cellStyle name="Normal 8 2 2 9 6 3" xfId="4397"/>
    <cellStyle name="Normal 8 2 2 9 6 3 2" xfId="12373"/>
    <cellStyle name="Normal 8 2 2 9 6 3 2 2" xfId="36168"/>
    <cellStyle name="Normal 8 2 2 9 6 3 3" xfId="20304"/>
    <cellStyle name="Normal 8 2 2 9 6 3 3 2" xfId="44098"/>
    <cellStyle name="Normal 8 2 2 9 6 3 4" xfId="28237"/>
    <cellStyle name="Normal 8 2 2 9 6 4" xfId="6420"/>
    <cellStyle name="Normal 8 2 2 9 6 4 2" xfId="14354"/>
    <cellStyle name="Normal 8 2 2 9 6 4 2 2" xfId="38149"/>
    <cellStyle name="Normal 8 2 2 9 6 4 3" xfId="22285"/>
    <cellStyle name="Normal 8 2 2 9 6 4 3 2" xfId="46079"/>
    <cellStyle name="Normal 8 2 2 9 6 4 4" xfId="30219"/>
    <cellStyle name="Normal 8 2 2 9 6 5" xfId="8411"/>
    <cellStyle name="Normal 8 2 2 9 6 5 2" xfId="32206"/>
    <cellStyle name="Normal 8 2 2 9 6 6" xfId="16342"/>
    <cellStyle name="Normal 8 2 2 9 6 6 2" xfId="40136"/>
    <cellStyle name="Normal 8 2 2 9 6 7" xfId="24275"/>
    <cellStyle name="Normal 8 2 2 9 7" xfId="2406"/>
    <cellStyle name="Normal 8 2 2 9 7 2" xfId="10383"/>
    <cellStyle name="Normal 8 2 2 9 7 2 2" xfId="34178"/>
    <cellStyle name="Normal 8 2 2 9 7 3" xfId="18314"/>
    <cellStyle name="Normal 8 2 2 9 7 3 2" xfId="42108"/>
    <cellStyle name="Normal 8 2 2 9 7 4" xfId="26247"/>
    <cellStyle name="Normal 8 2 2 9 8" xfId="4388"/>
    <cellStyle name="Normal 8 2 2 9 8 2" xfId="12364"/>
    <cellStyle name="Normal 8 2 2 9 8 2 2" xfId="36159"/>
    <cellStyle name="Normal 8 2 2 9 8 3" xfId="20295"/>
    <cellStyle name="Normal 8 2 2 9 8 3 2" xfId="44089"/>
    <cellStyle name="Normal 8 2 2 9 8 4" xfId="28228"/>
    <cellStyle name="Normal 8 2 2 9 9" xfId="6411"/>
    <cellStyle name="Normal 8 2 2 9 9 2" xfId="14345"/>
    <cellStyle name="Normal 8 2 2 9 9 2 2" xfId="38140"/>
    <cellStyle name="Normal 8 2 2 9 9 3" xfId="22276"/>
    <cellStyle name="Normal 8 2 2 9 9 3 2" xfId="46070"/>
    <cellStyle name="Normal 8 2 2 9 9 4" xfId="30210"/>
    <cellStyle name="Normal 8 2 20" xfId="8052"/>
    <cellStyle name="Normal 8 2 20 2" xfId="31847"/>
    <cellStyle name="Normal 8 2 21" xfId="15983"/>
    <cellStyle name="Normal 8 2 21 2" xfId="39777"/>
    <cellStyle name="Normal 8 2 22" xfId="23916"/>
    <cellStyle name="Normal 8 2 3" xfId="432"/>
    <cellStyle name="Normal 8 2 3 10" xfId="433"/>
    <cellStyle name="Normal 8 2 3 10 10" xfId="16344"/>
    <cellStyle name="Normal 8 2 3 10 10 2" xfId="40138"/>
    <cellStyle name="Normal 8 2 3 10 11" xfId="24277"/>
    <cellStyle name="Normal 8 2 3 10 2" xfId="434"/>
    <cellStyle name="Normal 8 2 3 10 2 2" xfId="2418"/>
    <cellStyle name="Normal 8 2 3 10 2 2 2" xfId="10395"/>
    <cellStyle name="Normal 8 2 3 10 2 2 2 2" xfId="34190"/>
    <cellStyle name="Normal 8 2 3 10 2 2 3" xfId="18326"/>
    <cellStyle name="Normal 8 2 3 10 2 2 3 2" xfId="42120"/>
    <cellStyle name="Normal 8 2 3 10 2 2 4" xfId="26259"/>
    <cellStyle name="Normal 8 2 3 10 2 3" xfId="4400"/>
    <cellStyle name="Normal 8 2 3 10 2 3 2" xfId="12376"/>
    <cellStyle name="Normal 8 2 3 10 2 3 2 2" xfId="36171"/>
    <cellStyle name="Normal 8 2 3 10 2 3 3" xfId="20307"/>
    <cellStyle name="Normal 8 2 3 10 2 3 3 2" xfId="44101"/>
    <cellStyle name="Normal 8 2 3 10 2 3 4" xfId="28240"/>
    <cellStyle name="Normal 8 2 3 10 2 4" xfId="6423"/>
    <cellStyle name="Normal 8 2 3 10 2 4 2" xfId="14357"/>
    <cellStyle name="Normal 8 2 3 10 2 4 2 2" xfId="38152"/>
    <cellStyle name="Normal 8 2 3 10 2 4 3" xfId="22288"/>
    <cellStyle name="Normal 8 2 3 10 2 4 3 2" xfId="46082"/>
    <cellStyle name="Normal 8 2 3 10 2 4 4" xfId="30222"/>
    <cellStyle name="Normal 8 2 3 10 2 5" xfId="8414"/>
    <cellStyle name="Normal 8 2 3 10 2 5 2" xfId="32209"/>
    <cellStyle name="Normal 8 2 3 10 2 6" xfId="16345"/>
    <cellStyle name="Normal 8 2 3 10 2 6 2" xfId="40139"/>
    <cellStyle name="Normal 8 2 3 10 2 7" xfId="24278"/>
    <cellStyle name="Normal 8 2 3 10 3" xfId="435"/>
    <cellStyle name="Normal 8 2 3 10 3 2" xfId="2419"/>
    <cellStyle name="Normal 8 2 3 10 3 2 2" xfId="10396"/>
    <cellStyle name="Normal 8 2 3 10 3 2 2 2" xfId="34191"/>
    <cellStyle name="Normal 8 2 3 10 3 2 3" xfId="18327"/>
    <cellStyle name="Normal 8 2 3 10 3 2 3 2" xfId="42121"/>
    <cellStyle name="Normal 8 2 3 10 3 2 4" xfId="26260"/>
    <cellStyle name="Normal 8 2 3 10 3 3" xfId="4401"/>
    <cellStyle name="Normal 8 2 3 10 3 3 2" xfId="12377"/>
    <cellStyle name="Normal 8 2 3 10 3 3 2 2" xfId="36172"/>
    <cellStyle name="Normal 8 2 3 10 3 3 3" xfId="20308"/>
    <cellStyle name="Normal 8 2 3 10 3 3 3 2" xfId="44102"/>
    <cellStyle name="Normal 8 2 3 10 3 3 4" xfId="28241"/>
    <cellStyle name="Normal 8 2 3 10 3 4" xfId="6424"/>
    <cellStyle name="Normal 8 2 3 10 3 4 2" xfId="14358"/>
    <cellStyle name="Normal 8 2 3 10 3 4 2 2" xfId="38153"/>
    <cellStyle name="Normal 8 2 3 10 3 4 3" xfId="22289"/>
    <cellStyle name="Normal 8 2 3 10 3 4 3 2" xfId="46083"/>
    <cellStyle name="Normal 8 2 3 10 3 4 4" xfId="30223"/>
    <cellStyle name="Normal 8 2 3 10 3 5" xfId="8415"/>
    <cellStyle name="Normal 8 2 3 10 3 5 2" xfId="32210"/>
    <cellStyle name="Normal 8 2 3 10 3 6" xfId="16346"/>
    <cellStyle name="Normal 8 2 3 10 3 6 2" xfId="40140"/>
    <cellStyle name="Normal 8 2 3 10 3 7" xfId="24279"/>
    <cellStyle name="Normal 8 2 3 10 4" xfId="436"/>
    <cellStyle name="Normal 8 2 3 10 4 2" xfId="2420"/>
    <cellStyle name="Normal 8 2 3 10 4 2 2" xfId="10397"/>
    <cellStyle name="Normal 8 2 3 10 4 2 2 2" xfId="34192"/>
    <cellStyle name="Normal 8 2 3 10 4 2 3" xfId="18328"/>
    <cellStyle name="Normal 8 2 3 10 4 2 3 2" xfId="42122"/>
    <cellStyle name="Normal 8 2 3 10 4 2 4" xfId="26261"/>
    <cellStyle name="Normal 8 2 3 10 4 3" xfId="4402"/>
    <cellStyle name="Normal 8 2 3 10 4 3 2" xfId="12378"/>
    <cellStyle name="Normal 8 2 3 10 4 3 2 2" xfId="36173"/>
    <cellStyle name="Normal 8 2 3 10 4 3 3" xfId="20309"/>
    <cellStyle name="Normal 8 2 3 10 4 3 3 2" xfId="44103"/>
    <cellStyle name="Normal 8 2 3 10 4 3 4" xfId="28242"/>
    <cellStyle name="Normal 8 2 3 10 4 4" xfId="6425"/>
    <cellStyle name="Normal 8 2 3 10 4 4 2" xfId="14359"/>
    <cellStyle name="Normal 8 2 3 10 4 4 2 2" xfId="38154"/>
    <cellStyle name="Normal 8 2 3 10 4 4 3" xfId="22290"/>
    <cellStyle name="Normal 8 2 3 10 4 4 3 2" xfId="46084"/>
    <cellStyle name="Normal 8 2 3 10 4 4 4" xfId="30224"/>
    <cellStyle name="Normal 8 2 3 10 4 5" xfId="8416"/>
    <cellStyle name="Normal 8 2 3 10 4 5 2" xfId="32211"/>
    <cellStyle name="Normal 8 2 3 10 4 6" xfId="16347"/>
    <cellStyle name="Normal 8 2 3 10 4 6 2" xfId="40141"/>
    <cellStyle name="Normal 8 2 3 10 4 7" xfId="24280"/>
    <cellStyle name="Normal 8 2 3 10 5" xfId="437"/>
    <cellStyle name="Normal 8 2 3 10 5 2" xfId="2421"/>
    <cellStyle name="Normal 8 2 3 10 5 2 2" xfId="10398"/>
    <cellStyle name="Normal 8 2 3 10 5 2 2 2" xfId="34193"/>
    <cellStyle name="Normal 8 2 3 10 5 2 3" xfId="18329"/>
    <cellStyle name="Normal 8 2 3 10 5 2 3 2" xfId="42123"/>
    <cellStyle name="Normal 8 2 3 10 5 2 4" xfId="26262"/>
    <cellStyle name="Normal 8 2 3 10 5 3" xfId="4403"/>
    <cellStyle name="Normal 8 2 3 10 5 3 2" xfId="12379"/>
    <cellStyle name="Normal 8 2 3 10 5 3 2 2" xfId="36174"/>
    <cellStyle name="Normal 8 2 3 10 5 3 3" xfId="20310"/>
    <cellStyle name="Normal 8 2 3 10 5 3 3 2" xfId="44104"/>
    <cellStyle name="Normal 8 2 3 10 5 3 4" xfId="28243"/>
    <cellStyle name="Normal 8 2 3 10 5 4" xfId="6426"/>
    <cellStyle name="Normal 8 2 3 10 5 4 2" xfId="14360"/>
    <cellStyle name="Normal 8 2 3 10 5 4 2 2" xfId="38155"/>
    <cellStyle name="Normal 8 2 3 10 5 4 3" xfId="22291"/>
    <cellStyle name="Normal 8 2 3 10 5 4 3 2" xfId="46085"/>
    <cellStyle name="Normal 8 2 3 10 5 4 4" xfId="30225"/>
    <cellStyle name="Normal 8 2 3 10 5 5" xfId="8417"/>
    <cellStyle name="Normal 8 2 3 10 5 5 2" xfId="32212"/>
    <cellStyle name="Normal 8 2 3 10 5 6" xfId="16348"/>
    <cellStyle name="Normal 8 2 3 10 5 6 2" xfId="40142"/>
    <cellStyle name="Normal 8 2 3 10 5 7" xfId="24281"/>
    <cellStyle name="Normal 8 2 3 10 6" xfId="2417"/>
    <cellStyle name="Normal 8 2 3 10 6 2" xfId="10394"/>
    <cellStyle name="Normal 8 2 3 10 6 2 2" xfId="34189"/>
    <cellStyle name="Normal 8 2 3 10 6 3" xfId="18325"/>
    <cellStyle name="Normal 8 2 3 10 6 3 2" xfId="42119"/>
    <cellStyle name="Normal 8 2 3 10 6 4" xfId="26258"/>
    <cellStyle name="Normal 8 2 3 10 7" xfId="4399"/>
    <cellStyle name="Normal 8 2 3 10 7 2" xfId="12375"/>
    <cellStyle name="Normal 8 2 3 10 7 2 2" xfId="36170"/>
    <cellStyle name="Normal 8 2 3 10 7 3" xfId="20306"/>
    <cellStyle name="Normal 8 2 3 10 7 3 2" xfId="44100"/>
    <cellStyle name="Normal 8 2 3 10 7 4" xfId="28239"/>
    <cellStyle name="Normal 8 2 3 10 8" xfId="6422"/>
    <cellStyle name="Normal 8 2 3 10 8 2" xfId="14356"/>
    <cellStyle name="Normal 8 2 3 10 8 2 2" xfId="38151"/>
    <cellStyle name="Normal 8 2 3 10 8 3" xfId="22287"/>
    <cellStyle name="Normal 8 2 3 10 8 3 2" xfId="46081"/>
    <cellStyle name="Normal 8 2 3 10 8 4" xfId="30221"/>
    <cellStyle name="Normal 8 2 3 10 9" xfId="8413"/>
    <cellStyle name="Normal 8 2 3 10 9 2" xfId="32208"/>
    <cellStyle name="Normal 8 2 3 11" xfId="438"/>
    <cellStyle name="Normal 8 2 3 11 2" xfId="2422"/>
    <cellStyle name="Normal 8 2 3 11 2 2" xfId="10399"/>
    <cellStyle name="Normal 8 2 3 11 2 2 2" xfId="34194"/>
    <cellStyle name="Normal 8 2 3 11 2 3" xfId="18330"/>
    <cellStyle name="Normal 8 2 3 11 2 3 2" xfId="42124"/>
    <cellStyle name="Normal 8 2 3 11 2 4" xfId="26263"/>
    <cellStyle name="Normal 8 2 3 11 3" xfId="4404"/>
    <cellStyle name="Normal 8 2 3 11 3 2" xfId="12380"/>
    <cellStyle name="Normal 8 2 3 11 3 2 2" xfId="36175"/>
    <cellStyle name="Normal 8 2 3 11 3 3" xfId="20311"/>
    <cellStyle name="Normal 8 2 3 11 3 3 2" xfId="44105"/>
    <cellStyle name="Normal 8 2 3 11 3 4" xfId="28244"/>
    <cellStyle name="Normal 8 2 3 11 4" xfId="6427"/>
    <cellStyle name="Normal 8 2 3 11 4 2" xfId="14361"/>
    <cellStyle name="Normal 8 2 3 11 4 2 2" xfId="38156"/>
    <cellStyle name="Normal 8 2 3 11 4 3" xfId="22292"/>
    <cellStyle name="Normal 8 2 3 11 4 3 2" xfId="46086"/>
    <cellStyle name="Normal 8 2 3 11 4 4" xfId="30226"/>
    <cellStyle name="Normal 8 2 3 11 5" xfId="8418"/>
    <cellStyle name="Normal 8 2 3 11 5 2" xfId="32213"/>
    <cellStyle name="Normal 8 2 3 11 6" xfId="16349"/>
    <cellStyle name="Normal 8 2 3 11 6 2" xfId="40143"/>
    <cellStyle name="Normal 8 2 3 11 7" xfId="24282"/>
    <cellStyle name="Normal 8 2 3 12" xfId="439"/>
    <cellStyle name="Normal 8 2 3 12 2" xfId="2423"/>
    <cellStyle name="Normal 8 2 3 12 2 2" xfId="10400"/>
    <cellStyle name="Normal 8 2 3 12 2 2 2" xfId="34195"/>
    <cellStyle name="Normal 8 2 3 12 2 3" xfId="18331"/>
    <cellStyle name="Normal 8 2 3 12 2 3 2" xfId="42125"/>
    <cellStyle name="Normal 8 2 3 12 2 4" xfId="26264"/>
    <cellStyle name="Normal 8 2 3 12 3" xfId="4405"/>
    <cellStyle name="Normal 8 2 3 12 3 2" xfId="12381"/>
    <cellStyle name="Normal 8 2 3 12 3 2 2" xfId="36176"/>
    <cellStyle name="Normal 8 2 3 12 3 3" xfId="20312"/>
    <cellStyle name="Normal 8 2 3 12 3 3 2" xfId="44106"/>
    <cellStyle name="Normal 8 2 3 12 3 4" xfId="28245"/>
    <cellStyle name="Normal 8 2 3 12 4" xfId="6428"/>
    <cellStyle name="Normal 8 2 3 12 4 2" xfId="14362"/>
    <cellStyle name="Normal 8 2 3 12 4 2 2" xfId="38157"/>
    <cellStyle name="Normal 8 2 3 12 4 3" xfId="22293"/>
    <cellStyle name="Normal 8 2 3 12 4 3 2" xfId="46087"/>
    <cellStyle name="Normal 8 2 3 12 4 4" xfId="30227"/>
    <cellStyle name="Normal 8 2 3 12 5" xfId="8419"/>
    <cellStyle name="Normal 8 2 3 12 5 2" xfId="32214"/>
    <cellStyle name="Normal 8 2 3 12 6" xfId="16350"/>
    <cellStyle name="Normal 8 2 3 12 6 2" xfId="40144"/>
    <cellStyle name="Normal 8 2 3 12 7" xfId="24283"/>
    <cellStyle name="Normal 8 2 3 13" xfId="440"/>
    <cellStyle name="Normal 8 2 3 13 2" xfId="2424"/>
    <cellStyle name="Normal 8 2 3 13 2 2" xfId="10401"/>
    <cellStyle name="Normal 8 2 3 13 2 2 2" xfId="34196"/>
    <cellStyle name="Normal 8 2 3 13 2 3" xfId="18332"/>
    <cellStyle name="Normal 8 2 3 13 2 3 2" xfId="42126"/>
    <cellStyle name="Normal 8 2 3 13 2 4" xfId="26265"/>
    <cellStyle name="Normal 8 2 3 13 3" xfId="4406"/>
    <cellStyle name="Normal 8 2 3 13 3 2" xfId="12382"/>
    <cellStyle name="Normal 8 2 3 13 3 2 2" xfId="36177"/>
    <cellStyle name="Normal 8 2 3 13 3 3" xfId="20313"/>
    <cellStyle name="Normal 8 2 3 13 3 3 2" xfId="44107"/>
    <cellStyle name="Normal 8 2 3 13 3 4" xfId="28246"/>
    <cellStyle name="Normal 8 2 3 13 4" xfId="6429"/>
    <cellStyle name="Normal 8 2 3 13 4 2" xfId="14363"/>
    <cellStyle name="Normal 8 2 3 13 4 2 2" xfId="38158"/>
    <cellStyle name="Normal 8 2 3 13 4 3" xfId="22294"/>
    <cellStyle name="Normal 8 2 3 13 4 3 2" xfId="46088"/>
    <cellStyle name="Normal 8 2 3 13 4 4" xfId="30228"/>
    <cellStyle name="Normal 8 2 3 13 5" xfId="8420"/>
    <cellStyle name="Normal 8 2 3 13 5 2" xfId="32215"/>
    <cellStyle name="Normal 8 2 3 13 6" xfId="16351"/>
    <cellStyle name="Normal 8 2 3 13 6 2" xfId="40145"/>
    <cellStyle name="Normal 8 2 3 13 7" xfId="24284"/>
    <cellStyle name="Normal 8 2 3 14" xfId="441"/>
    <cellStyle name="Normal 8 2 3 14 2" xfId="2425"/>
    <cellStyle name="Normal 8 2 3 14 2 2" xfId="10402"/>
    <cellStyle name="Normal 8 2 3 14 2 2 2" xfId="34197"/>
    <cellStyle name="Normal 8 2 3 14 2 3" xfId="18333"/>
    <cellStyle name="Normal 8 2 3 14 2 3 2" xfId="42127"/>
    <cellStyle name="Normal 8 2 3 14 2 4" xfId="26266"/>
    <cellStyle name="Normal 8 2 3 14 3" xfId="4407"/>
    <cellStyle name="Normal 8 2 3 14 3 2" xfId="12383"/>
    <cellStyle name="Normal 8 2 3 14 3 2 2" xfId="36178"/>
    <cellStyle name="Normal 8 2 3 14 3 3" xfId="20314"/>
    <cellStyle name="Normal 8 2 3 14 3 3 2" xfId="44108"/>
    <cellStyle name="Normal 8 2 3 14 3 4" xfId="28247"/>
    <cellStyle name="Normal 8 2 3 14 4" xfId="6430"/>
    <cellStyle name="Normal 8 2 3 14 4 2" xfId="14364"/>
    <cellStyle name="Normal 8 2 3 14 4 2 2" xfId="38159"/>
    <cellStyle name="Normal 8 2 3 14 4 3" xfId="22295"/>
    <cellStyle name="Normal 8 2 3 14 4 3 2" xfId="46089"/>
    <cellStyle name="Normal 8 2 3 14 4 4" xfId="30229"/>
    <cellStyle name="Normal 8 2 3 14 5" xfId="8421"/>
    <cellStyle name="Normal 8 2 3 14 5 2" xfId="32216"/>
    <cellStyle name="Normal 8 2 3 14 6" xfId="16352"/>
    <cellStyle name="Normal 8 2 3 14 6 2" xfId="40146"/>
    <cellStyle name="Normal 8 2 3 14 7" xfId="24285"/>
    <cellStyle name="Normal 8 2 3 15" xfId="2416"/>
    <cellStyle name="Normal 8 2 3 15 2" xfId="10393"/>
    <cellStyle name="Normal 8 2 3 15 2 2" xfId="34188"/>
    <cellStyle name="Normal 8 2 3 15 3" xfId="18324"/>
    <cellStyle name="Normal 8 2 3 15 3 2" xfId="42118"/>
    <cellStyle name="Normal 8 2 3 15 4" xfId="26257"/>
    <cellStyle name="Normal 8 2 3 16" xfId="4398"/>
    <cellStyle name="Normal 8 2 3 16 2" xfId="12374"/>
    <cellStyle name="Normal 8 2 3 16 2 2" xfId="36169"/>
    <cellStyle name="Normal 8 2 3 16 3" xfId="20305"/>
    <cellStyle name="Normal 8 2 3 16 3 2" xfId="44099"/>
    <cellStyle name="Normal 8 2 3 16 4" xfId="28238"/>
    <cellStyle name="Normal 8 2 3 17" xfId="6421"/>
    <cellStyle name="Normal 8 2 3 17 2" xfId="14355"/>
    <cellStyle name="Normal 8 2 3 17 2 2" xfId="38150"/>
    <cellStyle name="Normal 8 2 3 17 3" xfId="22286"/>
    <cellStyle name="Normal 8 2 3 17 3 2" xfId="46080"/>
    <cellStyle name="Normal 8 2 3 17 4" xfId="30220"/>
    <cellStyle name="Normal 8 2 3 18" xfId="8412"/>
    <cellStyle name="Normal 8 2 3 18 2" xfId="32207"/>
    <cellStyle name="Normal 8 2 3 19" xfId="16343"/>
    <cellStyle name="Normal 8 2 3 19 2" xfId="40137"/>
    <cellStyle name="Normal 8 2 3 2" xfId="442"/>
    <cellStyle name="Normal 8 2 3 2 10" xfId="443"/>
    <cellStyle name="Normal 8 2 3 2 10 2" xfId="2427"/>
    <cellStyle name="Normal 8 2 3 2 10 2 2" xfId="10404"/>
    <cellStyle name="Normal 8 2 3 2 10 2 2 2" xfId="34199"/>
    <cellStyle name="Normal 8 2 3 2 10 2 3" xfId="18335"/>
    <cellStyle name="Normal 8 2 3 2 10 2 3 2" xfId="42129"/>
    <cellStyle name="Normal 8 2 3 2 10 2 4" xfId="26268"/>
    <cellStyle name="Normal 8 2 3 2 10 3" xfId="4409"/>
    <cellStyle name="Normal 8 2 3 2 10 3 2" xfId="12385"/>
    <cellStyle name="Normal 8 2 3 2 10 3 2 2" xfId="36180"/>
    <cellStyle name="Normal 8 2 3 2 10 3 3" xfId="20316"/>
    <cellStyle name="Normal 8 2 3 2 10 3 3 2" xfId="44110"/>
    <cellStyle name="Normal 8 2 3 2 10 3 4" xfId="28249"/>
    <cellStyle name="Normal 8 2 3 2 10 4" xfId="6432"/>
    <cellStyle name="Normal 8 2 3 2 10 4 2" xfId="14366"/>
    <cellStyle name="Normal 8 2 3 2 10 4 2 2" xfId="38161"/>
    <cellStyle name="Normal 8 2 3 2 10 4 3" xfId="22297"/>
    <cellStyle name="Normal 8 2 3 2 10 4 3 2" xfId="46091"/>
    <cellStyle name="Normal 8 2 3 2 10 4 4" xfId="30231"/>
    <cellStyle name="Normal 8 2 3 2 10 5" xfId="8423"/>
    <cellStyle name="Normal 8 2 3 2 10 5 2" xfId="32218"/>
    <cellStyle name="Normal 8 2 3 2 10 6" xfId="16354"/>
    <cellStyle name="Normal 8 2 3 2 10 6 2" xfId="40148"/>
    <cellStyle name="Normal 8 2 3 2 10 7" xfId="24287"/>
    <cellStyle name="Normal 8 2 3 2 11" xfId="444"/>
    <cellStyle name="Normal 8 2 3 2 11 2" xfId="2428"/>
    <cellStyle name="Normal 8 2 3 2 11 2 2" xfId="10405"/>
    <cellStyle name="Normal 8 2 3 2 11 2 2 2" xfId="34200"/>
    <cellStyle name="Normal 8 2 3 2 11 2 3" xfId="18336"/>
    <cellStyle name="Normal 8 2 3 2 11 2 3 2" xfId="42130"/>
    <cellStyle name="Normal 8 2 3 2 11 2 4" xfId="26269"/>
    <cellStyle name="Normal 8 2 3 2 11 3" xfId="4410"/>
    <cellStyle name="Normal 8 2 3 2 11 3 2" xfId="12386"/>
    <cellStyle name="Normal 8 2 3 2 11 3 2 2" xfId="36181"/>
    <cellStyle name="Normal 8 2 3 2 11 3 3" xfId="20317"/>
    <cellStyle name="Normal 8 2 3 2 11 3 3 2" xfId="44111"/>
    <cellStyle name="Normal 8 2 3 2 11 3 4" xfId="28250"/>
    <cellStyle name="Normal 8 2 3 2 11 4" xfId="6433"/>
    <cellStyle name="Normal 8 2 3 2 11 4 2" xfId="14367"/>
    <cellStyle name="Normal 8 2 3 2 11 4 2 2" xfId="38162"/>
    <cellStyle name="Normal 8 2 3 2 11 4 3" xfId="22298"/>
    <cellStyle name="Normal 8 2 3 2 11 4 3 2" xfId="46092"/>
    <cellStyle name="Normal 8 2 3 2 11 4 4" xfId="30232"/>
    <cellStyle name="Normal 8 2 3 2 11 5" xfId="8424"/>
    <cellStyle name="Normal 8 2 3 2 11 5 2" xfId="32219"/>
    <cellStyle name="Normal 8 2 3 2 11 6" xfId="16355"/>
    <cellStyle name="Normal 8 2 3 2 11 6 2" xfId="40149"/>
    <cellStyle name="Normal 8 2 3 2 11 7" xfId="24288"/>
    <cellStyle name="Normal 8 2 3 2 12" xfId="2426"/>
    <cellStyle name="Normal 8 2 3 2 12 2" xfId="10403"/>
    <cellStyle name="Normal 8 2 3 2 12 2 2" xfId="34198"/>
    <cellStyle name="Normal 8 2 3 2 12 3" xfId="18334"/>
    <cellStyle name="Normal 8 2 3 2 12 3 2" xfId="42128"/>
    <cellStyle name="Normal 8 2 3 2 12 4" xfId="26267"/>
    <cellStyle name="Normal 8 2 3 2 13" xfId="4408"/>
    <cellStyle name="Normal 8 2 3 2 13 2" xfId="12384"/>
    <cellStyle name="Normal 8 2 3 2 13 2 2" xfId="36179"/>
    <cellStyle name="Normal 8 2 3 2 13 3" xfId="20315"/>
    <cellStyle name="Normal 8 2 3 2 13 3 2" xfId="44109"/>
    <cellStyle name="Normal 8 2 3 2 13 4" xfId="28248"/>
    <cellStyle name="Normal 8 2 3 2 14" xfId="6431"/>
    <cellStyle name="Normal 8 2 3 2 14 2" xfId="14365"/>
    <cellStyle name="Normal 8 2 3 2 14 2 2" xfId="38160"/>
    <cellStyle name="Normal 8 2 3 2 14 3" xfId="22296"/>
    <cellStyle name="Normal 8 2 3 2 14 3 2" xfId="46090"/>
    <cellStyle name="Normal 8 2 3 2 14 4" xfId="30230"/>
    <cellStyle name="Normal 8 2 3 2 15" xfId="8422"/>
    <cellStyle name="Normal 8 2 3 2 15 2" xfId="32217"/>
    <cellStyle name="Normal 8 2 3 2 16" xfId="16353"/>
    <cellStyle name="Normal 8 2 3 2 16 2" xfId="40147"/>
    <cellStyle name="Normal 8 2 3 2 17" xfId="24286"/>
    <cellStyle name="Normal 8 2 3 2 2" xfId="445"/>
    <cellStyle name="Normal 8 2 3 2 2 10" xfId="446"/>
    <cellStyle name="Normal 8 2 3 2 2 10 2" xfId="2430"/>
    <cellStyle name="Normal 8 2 3 2 2 10 2 2" xfId="10407"/>
    <cellStyle name="Normal 8 2 3 2 2 10 2 2 2" xfId="34202"/>
    <cellStyle name="Normal 8 2 3 2 2 10 2 3" xfId="18338"/>
    <cellStyle name="Normal 8 2 3 2 2 10 2 3 2" xfId="42132"/>
    <cellStyle name="Normal 8 2 3 2 2 10 2 4" xfId="26271"/>
    <cellStyle name="Normal 8 2 3 2 2 10 3" xfId="4412"/>
    <cellStyle name="Normal 8 2 3 2 2 10 3 2" xfId="12388"/>
    <cellStyle name="Normal 8 2 3 2 2 10 3 2 2" xfId="36183"/>
    <cellStyle name="Normal 8 2 3 2 2 10 3 3" xfId="20319"/>
    <cellStyle name="Normal 8 2 3 2 2 10 3 3 2" xfId="44113"/>
    <cellStyle name="Normal 8 2 3 2 2 10 3 4" xfId="28252"/>
    <cellStyle name="Normal 8 2 3 2 2 10 4" xfId="6435"/>
    <cellStyle name="Normal 8 2 3 2 2 10 4 2" xfId="14369"/>
    <cellStyle name="Normal 8 2 3 2 2 10 4 2 2" xfId="38164"/>
    <cellStyle name="Normal 8 2 3 2 2 10 4 3" xfId="22300"/>
    <cellStyle name="Normal 8 2 3 2 2 10 4 3 2" xfId="46094"/>
    <cellStyle name="Normal 8 2 3 2 2 10 4 4" xfId="30234"/>
    <cellStyle name="Normal 8 2 3 2 2 10 5" xfId="8426"/>
    <cellStyle name="Normal 8 2 3 2 2 10 5 2" xfId="32221"/>
    <cellStyle name="Normal 8 2 3 2 2 10 6" xfId="16357"/>
    <cellStyle name="Normal 8 2 3 2 2 10 6 2" xfId="40151"/>
    <cellStyle name="Normal 8 2 3 2 2 10 7" xfId="24290"/>
    <cellStyle name="Normal 8 2 3 2 2 11" xfId="2429"/>
    <cellStyle name="Normal 8 2 3 2 2 11 2" xfId="10406"/>
    <cellStyle name="Normal 8 2 3 2 2 11 2 2" xfId="34201"/>
    <cellStyle name="Normal 8 2 3 2 2 11 3" xfId="18337"/>
    <cellStyle name="Normal 8 2 3 2 2 11 3 2" xfId="42131"/>
    <cellStyle name="Normal 8 2 3 2 2 11 4" xfId="26270"/>
    <cellStyle name="Normal 8 2 3 2 2 12" xfId="4411"/>
    <cellStyle name="Normal 8 2 3 2 2 12 2" xfId="12387"/>
    <cellStyle name="Normal 8 2 3 2 2 12 2 2" xfId="36182"/>
    <cellStyle name="Normal 8 2 3 2 2 12 3" xfId="20318"/>
    <cellStyle name="Normal 8 2 3 2 2 12 3 2" xfId="44112"/>
    <cellStyle name="Normal 8 2 3 2 2 12 4" xfId="28251"/>
    <cellStyle name="Normal 8 2 3 2 2 13" xfId="6434"/>
    <cellStyle name="Normal 8 2 3 2 2 13 2" xfId="14368"/>
    <cellStyle name="Normal 8 2 3 2 2 13 2 2" xfId="38163"/>
    <cellStyle name="Normal 8 2 3 2 2 13 3" xfId="22299"/>
    <cellStyle name="Normal 8 2 3 2 2 13 3 2" xfId="46093"/>
    <cellStyle name="Normal 8 2 3 2 2 13 4" xfId="30233"/>
    <cellStyle name="Normal 8 2 3 2 2 14" xfId="8425"/>
    <cellStyle name="Normal 8 2 3 2 2 14 2" xfId="32220"/>
    <cellStyle name="Normal 8 2 3 2 2 15" xfId="16356"/>
    <cellStyle name="Normal 8 2 3 2 2 15 2" xfId="40150"/>
    <cellStyle name="Normal 8 2 3 2 2 16" xfId="24289"/>
    <cellStyle name="Normal 8 2 3 2 2 2" xfId="447"/>
    <cellStyle name="Normal 8 2 3 2 2 2 10" xfId="8427"/>
    <cellStyle name="Normal 8 2 3 2 2 2 10 2" xfId="32222"/>
    <cellStyle name="Normal 8 2 3 2 2 2 11" xfId="16358"/>
    <cellStyle name="Normal 8 2 3 2 2 2 11 2" xfId="40152"/>
    <cellStyle name="Normal 8 2 3 2 2 2 12" xfId="24291"/>
    <cellStyle name="Normal 8 2 3 2 2 2 2" xfId="448"/>
    <cellStyle name="Normal 8 2 3 2 2 2 2 10" xfId="16359"/>
    <cellStyle name="Normal 8 2 3 2 2 2 2 10 2" xfId="40153"/>
    <cellStyle name="Normal 8 2 3 2 2 2 2 11" xfId="24292"/>
    <cellStyle name="Normal 8 2 3 2 2 2 2 2" xfId="449"/>
    <cellStyle name="Normal 8 2 3 2 2 2 2 2 2" xfId="2433"/>
    <cellStyle name="Normal 8 2 3 2 2 2 2 2 2 2" xfId="10410"/>
    <cellStyle name="Normal 8 2 3 2 2 2 2 2 2 2 2" xfId="34205"/>
    <cellStyle name="Normal 8 2 3 2 2 2 2 2 2 3" xfId="18341"/>
    <cellStyle name="Normal 8 2 3 2 2 2 2 2 2 3 2" xfId="42135"/>
    <cellStyle name="Normal 8 2 3 2 2 2 2 2 2 4" xfId="26274"/>
    <cellStyle name="Normal 8 2 3 2 2 2 2 2 3" xfId="4415"/>
    <cellStyle name="Normal 8 2 3 2 2 2 2 2 3 2" xfId="12391"/>
    <cellStyle name="Normal 8 2 3 2 2 2 2 2 3 2 2" xfId="36186"/>
    <cellStyle name="Normal 8 2 3 2 2 2 2 2 3 3" xfId="20322"/>
    <cellStyle name="Normal 8 2 3 2 2 2 2 2 3 3 2" xfId="44116"/>
    <cellStyle name="Normal 8 2 3 2 2 2 2 2 3 4" xfId="28255"/>
    <cellStyle name="Normal 8 2 3 2 2 2 2 2 4" xfId="6438"/>
    <cellStyle name="Normal 8 2 3 2 2 2 2 2 4 2" xfId="14372"/>
    <cellStyle name="Normal 8 2 3 2 2 2 2 2 4 2 2" xfId="38167"/>
    <cellStyle name="Normal 8 2 3 2 2 2 2 2 4 3" xfId="22303"/>
    <cellStyle name="Normal 8 2 3 2 2 2 2 2 4 3 2" xfId="46097"/>
    <cellStyle name="Normal 8 2 3 2 2 2 2 2 4 4" xfId="30237"/>
    <cellStyle name="Normal 8 2 3 2 2 2 2 2 5" xfId="8429"/>
    <cellStyle name="Normal 8 2 3 2 2 2 2 2 5 2" xfId="32224"/>
    <cellStyle name="Normal 8 2 3 2 2 2 2 2 6" xfId="16360"/>
    <cellStyle name="Normal 8 2 3 2 2 2 2 2 6 2" xfId="40154"/>
    <cellStyle name="Normal 8 2 3 2 2 2 2 2 7" xfId="24293"/>
    <cellStyle name="Normal 8 2 3 2 2 2 2 3" xfId="450"/>
    <cellStyle name="Normal 8 2 3 2 2 2 2 3 2" xfId="2434"/>
    <cellStyle name="Normal 8 2 3 2 2 2 2 3 2 2" xfId="10411"/>
    <cellStyle name="Normal 8 2 3 2 2 2 2 3 2 2 2" xfId="34206"/>
    <cellStyle name="Normal 8 2 3 2 2 2 2 3 2 3" xfId="18342"/>
    <cellStyle name="Normal 8 2 3 2 2 2 2 3 2 3 2" xfId="42136"/>
    <cellStyle name="Normal 8 2 3 2 2 2 2 3 2 4" xfId="26275"/>
    <cellStyle name="Normal 8 2 3 2 2 2 2 3 3" xfId="4416"/>
    <cellStyle name="Normal 8 2 3 2 2 2 2 3 3 2" xfId="12392"/>
    <cellStyle name="Normal 8 2 3 2 2 2 2 3 3 2 2" xfId="36187"/>
    <cellStyle name="Normal 8 2 3 2 2 2 2 3 3 3" xfId="20323"/>
    <cellStyle name="Normal 8 2 3 2 2 2 2 3 3 3 2" xfId="44117"/>
    <cellStyle name="Normal 8 2 3 2 2 2 2 3 3 4" xfId="28256"/>
    <cellStyle name="Normal 8 2 3 2 2 2 2 3 4" xfId="6439"/>
    <cellStyle name="Normal 8 2 3 2 2 2 2 3 4 2" xfId="14373"/>
    <cellStyle name="Normal 8 2 3 2 2 2 2 3 4 2 2" xfId="38168"/>
    <cellStyle name="Normal 8 2 3 2 2 2 2 3 4 3" xfId="22304"/>
    <cellStyle name="Normal 8 2 3 2 2 2 2 3 4 3 2" xfId="46098"/>
    <cellStyle name="Normal 8 2 3 2 2 2 2 3 4 4" xfId="30238"/>
    <cellStyle name="Normal 8 2 3 2 2 2 2 3 5" xfId="8430"/>
    <cellStyle name="Normal 8 2 3 2 2 2 2 3 5 2" xfId="32225"/>
    <cellStyle name="Normal 8 2 3 2 2 2 2 3 6" xfId="16361"/>
    <cellStyle name="Normal 8 2 3 2 2 2 2 3 6 2" xfId="40155"/>
    <cellStyle name="Normal 8 2 3 2 2 2 2 3 7" xfId="24294"/>
    <cellStyle name="Normal 8 2 3 2 2 2 2 4" xfId="451"/>
    <cellStyle name="Normal 8 2 3 2 2 2 2 4 2" xfId="2435"/>
    <cellStyle name="Normal 8 2 3 2 2 2 2 4 2 2" xfId="10412"/>
    <cellStyle name="Normal 8 2 3 2 2 2 2 4 2 2 2" xfId="34207"/>
    <cellStyle name="Normal 8 2 3 2 2 2 2 4 2 3" xfId="18343"/>
    <cellStyle name="Normal 8 2 3 2 2 2 2 4 2 3 2" xfId="42137"/>
    <cellStyle name="Normal 8 2 3 2 2 2 2 4 2 4" xfId="26276"/>
    <cellStyle name="Normal 8 2 3 2 2 2 2 4 3" xfId="4417"/>
    <cellStyle name="Normal 8 2 3 2 2 2 2 4 3 2" xfId="12393"/>
    <cellStyle name="Normal 8 2 3 2 2 2 2 4 3 2 2" xfId="36188"/>
    <cellStyle name="Normal 8 2 3 2 2 2 2 4 3 3" xfId="20324"/>
    <cellStyle name="Normal 8 2 3 2 2 2 2 4 3 3 2" xfId="44118"/>
    <cellStyle name="Normal 8 2 3 2 2 2 2 4 3 4" xfId="28257"/>
    <cellStyle name="Normal 8 2 3 2 2 2 2 4 4" xfId="6440"/>
    <cellStyle name="Normal 8 2 3 2 2 2 2 4 4 2" xfId="14374"/>
    <cellStyle name="Normal 8 2 3 2 2 2 2 4 4 2 2" xfId="38169"/>
    <cellStyle name="Normal 8 2 3 2 2 2 2 4 4 3" xfId="22305"/>
    <cellStyle name="Normal 8 2 3 2 2 2 2 4 4 3 2" xfId="46099"/>
    <cellStyle name="Normal 8 2 3 2 2 2 2 4 4 4" xfId="30239"/>
    <cellStyle name="Normal 8 2 3 2 2 2 2 4 5" xfId="8431"/>
    <cellStyle name="Normal 8 2 3 2 2 2 2 4 5 2" xfId="32226"/>
    <cellStyle name="Normal 8 2 3 2 2 2 2 4 6" xfId="16362"/>
    <cellStyle name="Normal 8 2 3 2 2 2 2 4 6 2" xfId="40156"/>
    <cellStyle name="Normal 8 2 3 2 2 2 2 4 7" xfId="24295"/>
    <cellStyle name="Normal 8 2 3 2 2 2 2 5" xfId="452"/>
    <cellStyle name="Normal 8 2 3 2 2 2 2 5 2" xfId="2436"/>
    <cellStyle name="Normal 8 2 3 2 2 2 2 5 2 2" xfId="10413"/>
    <cellStyle name="Normal 8 2 3 2 2 2 2 5 2 2 2" xfId="34208"/>
    <cellStyle name="Normal 8 2 3 2 2 2 2 5 2 3" xfId="18344"/>
    <cellStyle name="Normal 8 2 3 2 2 2 2 5 2 3 2" xfId="42138"/>
    <cellStyle name="Normal 8 2 3 2 2 2 2 5 2 4" xfId="26277"/>
    <cellStyle name="Normal 8 2 3 2 2 2 2 5 3" xfId="4418"/>
    <cellStyle name="Normal 8 2 3 2 2 2 2 5 3 2" xfId="12394"/>
    <cellStyle name="Normal 8 2 3 2 2 2 2 5 3 2 2" xfId="36189"/>
    <cellStyle name="Normal 8 2 3 2 2 2 2 5 3 3" xfId="20325"/>
    <cellStyle name="Normal 8 2 3 2 2 2 2 5 3 3 2" xfId="44119"/>
    <cellStyle name="Normal 8 2 3 2 2 2 2 5 3 4" xfId="28258"/>
    <cellStyle name="Normal 8 2 3 2 2 2 2 5 4" xfId="6441"/>
    <cellStyle name="Normal 8 2 3 2 2 2 2 5 4 2" xfId="14375"/>
    <cellStyle name="Normal 8 2 3 2 2 2 2 5 4 2 2" xfId="38170"/>
    <cellStyle name="Normal 8 2 3 2 2 2 2 5 4 3" xfId="22306"/>
    <cellStyle name="Normal 8 2 3 2 2 2 2 5 4 3 2" xfId="46100"/>
    <cellStyle name="Normal 8 2 3 2 2 2 2 5 4 4" xfId="30240"/>
    <cellStyle name="Normal 8 2 3 2 2 2 2 5 5" xfId="8432"/>
    <cellStyle name="Normal 8 2 3 2 2 2 2 5 5 2" xfId="32227"/>
    <cellStyle name="Normal 8 2 3 2 2 2 2 5 6" xfId="16363"/>
    <cellStyle name="Normal 8 2 3 2 2 2 2 5 6 2" xfId="40157"/>
    <cellStyle name="Normal 8 2 3 2 2 2 2 5 7" xfId="24296"/>
    <cellStyle name="Normal 8 2 3 2 2 2 2 6" xfId="2432"/>
    <cellStyle name="Normal 8 2 3 2 2 2 2 6 2" xfId="10409"/>
    <cellStyle name="Normal 8 2 3 2 2 2 2 6 2 2" xfId="34204"/>
    <cellStyle name="Normal 8 2 3 2 2 2 2 6 3" xfId="18340"/>
    <cellStyle name="Normal 8 2 3 2 2 2 2 6 3 2" xfId="42134"/>
    <cellStyle name="Normal 8 2 3 2 2 2 2 6 4" xfId="26273"/>
    <cellStyle name="Normal 8 2 3 2 2 2 2 7" xfId="4414"/>
    <cellStyle name="Normal 8 2 3 2 2 2 2 7 2" xfId="12390"/>
    <cellStyle name="Normal 8 2 3 2 2 2 2 7 2 2" xfId="36185"/>
    <cellStyle name="Normal 8 2 3 2 2 2 2 7 3" xfId="20321"/>
    <cellStyle name="Normal 8 2 3 2 2 2 2 7 3 2" xfId="44115"/>
    <cellStyle name="Normal 8 2 3 2 2 2 2 7 4" xfId="28254"/>
    <cellStyle name="Normal 8 2 3 2 2 2 2 8" xfId="6437"/>
    <cellStyle name="Normal 8 2 3 2 2 2 2 8 2" xfId="14371"/>
    <cellStyle name="Normal 8 2 3 2 2 2 2 8 2 2" xfId="38166"/>
    <cellStyle name="Normal 8 2 3 2 2 2 2 8 3" xfId="22302"/>
    <cellStyle name="Normal 8 2 3 2 2 2 2 8 3 2" xfId="46096"/>
    <cellStyle name="Normal 8 2 3 2 2 2 2 8 4" xfId="30236"/>
    <cellStyle name="Normal 8 2 3 2 2 2 2 9" xfId="8428"/>
    <cellStyle name="Normal 8 2 3 2 2 2 2 9 2" xfId="32223"/>
    <cellStyle name="Normal 8 2 3 2 2 2 3" xfId="453"/>
    <cellStyle name="Normal 8 2 3 2 2 2 3 2" xfId="2437"/>
    <cellStyle name="Normal 8 2 3 2 2 2 3 2 2" xfId="10414"/>
    <cellStyle name="Normal 8 2 3 2 2 2 3 2 2 2" xfId="34209"/>
    <cellStyle name="Normal 8 2 3 2 2 2 3 2 3" xfId="18345"/>
    <cellStyle name="Normal 8 2 3 2 2 2 3 2 3 2" xfId="42139"/>
    <cellStyle name="Normal 8 2 3 2 2 2 3 2 4" xfId="26278"/>
    <cellStyle name="Normal 8 2 3 2 2 2 3 3" xfId="4419"/>
    <cellStyle name="Normal 8 2 3 2 2 2 3 3 2" xfId="12395"/>
    <cellStyle name="Normal 8 2 3 2 2 2 3 3 2 2" xfId="36190"/>
    <cellStyle name="Normal 8 2 3 2 2 2 3 3 3" xfId="20326"/>
    <cellStyle name="Normal 8 2 3 2 2 2 3 3 3 2" xfId="44120"/>
    <cellStyle name="Normal 8 2 3 2 2 2 3 3 4" xfId="28259"/>
    <cellStyle name="Normal 8 2 3 2 2 2 3 4" xfId="6442"/>
    <cellStyle name="Normal 8 2 3 2 2 2 3 4 2" xfId="14376"/>
    <cellStyle name="Normal 8 2 3 2 2 2 3 4 2 2" xfId="38171"/>
    <cellStyle name="Normal 8 2 3 2 2 2 3 4 3" xfId="22307"/>
    <cellStyle name="Normal 8 2 3 2 2 2 3 4 3 2" xfId="46101"/>
    <cellStyle name="Normal 8 2 3 2 2 2 3 4 4" xfId="30241"/>
    <cellStyle name="Normal 8 2 3 2 2 2 3 5" xfId="8433"/>
    <cellStyle name="Normal 8 2 3 2 2 2 3 5 2" xfId="32228"/>
    <cellStyle name="Normal 8 2 3 2 2 2 3 6" xfId="16364"/>
    <cellStyle name="Normal 8 2 3 2 2 2 3 6 2" xfId="40158"/>
    <cellStyle name="Normal 8 2 3 2 2 2 3 7" xfId="24297"/>
    <cellStyle name="Normal 8 2 3 2 2 2 4" xfId="454"/>
    <cellStyle name="Normal 8 2 3 2 2 2 4 2" xfId="2438"/>
    <cellStyle name="Normal 8 2 3 2 2 2 4 2 2" xfId="10415"/>
    <cellStyle name="Normal 8 2 3 2 2 2 4 2 2 2" xfId="34210"/>
    <cellStyle name="Normal 8 2 3 2 2 2 4 2 3" xfId="18346"/>
    <cellStyle name="Normal 8 2 3 2 2 2 4 2 3 2" xfId="42140"/>
    <cellStyle name="Normal 8 2 3 2 2 2 4 2 4" xfId="26279"/>
    <cellStyle name="Normal 8 2 3 2 2 2 4 3" xfId="4420"/>
    <cellStyle name="Normal 8 2 3 2 2 2 4 3 2" xfId="12396"/>
    <cellStyle name="Normal 8 2 3 2 2 2 4 3 2 2" xfId="36191"/>
    <cellStyle name="Normal 8 2 3 2 2 2 4 3 3" xfId="20327"/>
    <cellStyle name="Normal 8 2 3 2 2 2 4 3 3 2" xfId="44121"/>
    <cellStyle name="Normal 8 2 3 2 2 2 4 3 4" xfId="28260"/>
    <cellStyle name="Normal 8 2 3 2 2 2 4 4" xfId="6443"/>
    <cellStyle name="Normal 8 2 3 2 2 2 4 4 2" xfId="14377"/>
    <cellStyle name="Normal 8 2 3 2 2 2 4 4 2 2" xfId="38172"/>
    <cellStyle name="Normal 8 2 3 2 2 2 4 4 3" xfId="22308"/>
    <cellStyle name="Normal 8 2 3 2 2 2 4 4 3 2" xfId="46102"/>
    <cellStyle name="Normal 8 2 3 2 2 2 4 4 4" xfId="30242"/>
    <cellStyle name="Normal 8 2 3 2 2 2 4 5" xfId="8434"/>
    <cellStyle name="Normal 8 2 3 2 2 2 4 5 2" xfId="32229"/>
    <cellStyle name="Normal 8 2 3 2 2 2 4 6" xfId="16365"/>
    <cellStyle name="Normal 8 2 3 2 2 2 4 6 2" xfId="40159"/>
    <cellStyle name="Normal 8 2 3 2 2 2 4 7" xfId="24298"/>
    <cellStyle name="Normal 8 2 3 2 2 2 5" xfId="455"/>
    <cellStyle name="Normal 8 2 3 2 2 2 5 2" xfId="2439"/>
    <cellStyle name="Normal 8 2 3 2 2 2 5 2 2" xfId="10416"/>
    <cellStyle name="Normal 8 2 3 2 2 2 5 2 2 2" xfId="34211"/>
    <cellStyle name="Normal 8 2 3 2 2 2 5 2 3" xfId="18347"/>
    <cellStyle name="Normal 8 2 3 2 2 2 5 2 3 2" xfId="42141"/>
    <cellStyle name="Normal 8 2 3 2 2 2 5 2 4" xfId="26280"/>
    <cellStyle name="Normal 8 2 3 2 2 2 5 3" xfId="4421"/>
    <cellStyle name="Normal 8 2 3 2 2 2 5 3 2" xfId="12397"/>
    <cellStyle name="Normal 8 2 3 2 2 2 5 3 2 2" xfId="36192"/>
    <cellStyle name="Normal 8 2 3 2 2 2 5 3 3" xfId="20328"/>
    <cellStyle name="Normal 8 2 3 2 2 2 5 3 3 2" xfId="44122"/>
    <cellStyle name="Normal 8 2 3 2 2 2 5 3 4" xfId="28261"/>
    <cellStyle name="Normal 8 2 3 2 2 2 5 4" xfId="6444"/>
    <cellStyle name="Normal 8 2 3 2 2 2 5 4 2" xfId="14378"/>
    <cellStyle name="Normal 8 2 3 2 2 2 5 4 2 2" xfId="38173"/>
    <cellStyle name="Normal 8 2 3 2 2 2 5 4 3" xfId="22309"/>
    <cellStyle name="Normal 8 2 3 2 2 2 5 4 3 2" xfId="46103"/>
    <cellStyle name="Normal 8 2 3 2 2 2 5 4 4" xfId="30243"/>
    <cellStyle name="Normal 8 2 3 2 2 2 5 5" xfId="8435"/>
    <cellStyle name="Normal 8 2 3 2 2 2 5 5 2" xfId="32230"/>
    <cellStyle name="Normal 8 2 3 2 2 2 5 6" xfId="16366"/>
    <cellStyle name="Normal 8 2 3 2 2 2 5 6 2" xfId="40160"/>
    <cellStyle name="Normal 8 2 3 2 2 2 5 7" xfId="24299"/>
    <cellStyle name="Normal 8 2 3 2 2 2 6" xfId="456"/>
    <cellStyle name="Normal 8 2 3 2 2 2 6 2" xfId="2440"/>
    <cellStyle name="Normal 8 2 3 2 2 2 6 2 2" xfId="10417"/>
    <cellStyle name="Normal 8 2 3 2 2 2 6 2 2 2" xfId="34212"/>
    <cellStyle name="Normal 8 2 3 2 2 2 6 2 3" xfId="18348"/>
    <cellStyle name="Normal 8 2 3 2 2 2 6 2 3 2" xfId="42142"/>
    <cellStyle name="Normal 8 2 3 2 2 2 6 2 4" xfId="26281"/>
    <cellStyle name="Normal 8 2 3 2 2 2 6 3" xfId="4422"/>
    <cellStyle name="Normal 8 2 3 2 2 2 6 3 2" xfId="12398"/>
    <cellStyle name="Normal 8 2 3 2 2 2 6 3 2 2" xfId="36193"/>
    <cellStyle name="Normal 8 2 3 2 2 2 6 3 3" xfId="20329"/>
    <cellStyle name="Normal 8 2 3 2 2 2 6 3 3 2" xfId="44123"/>
    <cellStyle name="Normal 8 2 3 2 2 2 6 3 4" xfId="28262"/>
    <cellStyle name="Normal 8 2 3 2 2 2 6 4" xfId="6445"/>
    <cellStyle name="Normal 8 2 3 2 2 2 6 4 2" xfId="14379"/>
    <cellStyle name="Normal 8 2 3 2 2 2 6 4 2 2" xfId="38174"/>
    <cellStyle name="Normal 8 2 3 2 2 2 6 4 3" xfId="22310"/>
    <cellStyle name="Normal 8 2 3 2 2 2 6 4 3 2" xfId="46104"/>
    <cellStyle name="Normal 8 2 3 2 2 2 6 4 4" xfId="30244"/>
    <cellStyle name="Normal 8 2 3 2 2 2 6 5" xfId="8436"/>
    <cellStyle name="Normal 8 2 3 2 2 2 6 5 2" xfId="32231"/>
    <cellStyle name="Normal 8 2 3 2 2 2 6 6" xfId="16367"/>
    <cellStyle name="Normal 8 2 3 2 2 2 6 6 2" xfId="40161"/>
    <cellStyle name="Normal 8 2 3 2 2 2 6 7" xfId="24300"/>
    <cellStyle name="Normal 8 2 3 2 2 2 7" xfId="2431"/>
    <cellStyle name="Normal 8 2 3 2 2 2 7 2" xfId="10408"/>
    <cellStyle name="Normal 8 2 3 2 2 2 7 2 2" xfId="34203"/>
    <cellStyle name="Normal 8 2 3 2 2 2 7 3" xfId="18339"/>
    <cellStyle name="Normal 8 2 3 2 2 2 7 3 2" xfId="42133"/>
    <cellStyle name="Normal 8 2 3 2 2 2 7 4" xfId="26272"/>
    <cellStyle name="Normal 8 2 3 2 2 2 8" xfId="4413"/>
    <cellStyle name="Normal 8 2 3 2 2 2 8 2" xfId="12389"/>
    <cellStyle name="Normal 8 2 3 2 2 2 8 2 2" xfId="36184"/>
    <cellStyle name="Normal 8 2 3 2 2 2 8 3" xfId="20320"/>
    <cellStyle name="Normal 8 2 3 2 2 2 8 3 2" xfId="44114"/>
    <cellStyle name="Normal 8 2 3 2 2 2 8 4" xfId="28253"/>
    <cellStyle name="Normal 8 2 3 2 2 2 9" xfId="6436"/>
    <cellStyle name="Normal 8 2 3 2 2 2 9 2" xfId="14370"/>
    <cellStyle name="Normal 8 2 3 2 2 2 9 2 2" xfId="38165"/>
    <cellStyle name="Normal 8 2 3 2 2 2 9 3" xfId="22301"/>
    <cellStyle name="Normal 8 2 3 2 2 2 9 3 2" xfId="46095"/>
    <cellStyle name="Normal 8 2 3 2 2 2 9 4" xfId="30235"/>
    <cellStyle name="Normal 8 2 3 2 2 3" xfId="457"/>
    <cellStyle name="Normal 8 2 3 2 2 3 10" xfId="8437"/>
    <cellStyle name="Normal 8 2 3 2 2 3 10 2" xfId="32232"/>
    <cellStyle name="Normal 8 2 3 2 2 3 11" xfId="16368"/>
    <cellStyle name="Normal 8 2 3 2 2 3 11 2" xfId="40162"/>
    <cellStyle name="Normal 8 2 3 2 2 3 12" xfId="24301"/>
    <cellStyle name="Normal 8 2 3 2 2 3 2" xfId="458"/>
    <cellStyle name="Normal 8 2 3 2 2 3 2 10" xfId="16369"/>
    <cellStyle name="Normal 8 2 3 2 2 3 2 10 2" xfId="40163"/>
    <cellStyle name="Normal 8 2 3 2 2 3 2 11" xfId="24302"/>
    <cellStyle name="Normal 8 2 3 2 2 3 2 2" xfId="459"/>
    <cellStyle name="Normal 8 2 3 2 2 3 2 2 2" xfId="2443"/>
    <cellStyle name="Normal 8 2 3 2 2 3 2 2 2 2" xfId="10420"/>
    <cellStyle name="Normal 8 2 3 2 2 3 2 2 2 2 2" xfId="34215"/>
    <cellStyle name="Normal 8 2 3 2 2 3 2 2 2 3" xfId="18351"/>
    <cellStyle name="Normal 8 2 3 2 2 3 2 2 2 3 2" xfId="42145"/>
    <cellStyle name="Normal 8 2 3 2 2 3 2 2 2 4" xfId="26284"/>
    <cellStyle name="Normal 8 2 3 2 2 3 2 2 3" xfId="4425"/>
    <cellStyle name="Normal 8 2 3 2 2 3 2 2 3 2" xfId="12401"/>
    <cellStyle name="Normal 8 2 3 2 2 3 2 2 3 2 2" xfId="36196"/>
    <cellStyle name="Normal 8 2 3 2 2 3 2 2 3 3" xfId="20332"/>
    <cellStyle name="Normal 8 2 3 2 2 3 2 2 3 3 2" xfId="44126"/>
    <cellStyle name="Normal 8 2 3 2 2 3 2 2 3 4" xfId="28265"/>
    <cellStyle name="Normal 8 2 3 2 2 3 2 2 4" xfId="6448"/>
    <cellStyle name="Normal 8 2 3 2 2 3 2 2 4 2" xfId="14382"/>
    <cellStyle name="Normal 8 2 3 2 2 3 2 2 4 2 2" xfId="38177"/>
    <cellStyle name="Normal 8 2 3 2 2 3 2 2 4 3" xfId="22313"/>
    <cellStyle name="Normal 8 2 3 2 2 3 2 2 4 3 2" xfId="46107"/>
    <cellStyle name="Normal 8 2 3 2 2 3 2 2 4 4" xfId="30247"/>
    <cellStyle name="Normal 8 2 3 2 2 3 2 2 5" xfId="8439"/>
    <cellStyle name="Normal 8 2 3 2 2 3 2 2 5 2" xfId="32234"/>
    <cellStyle name="Normal 8 2 3 2 2 3 2 2 6" xfId="16370"/>
    <cellStyle name="Normal 8 2 3 2 2 3 2 2 6 2" xfId="40164"/>
    <cellStyle name="Normal 8 2 3 2 2 3 2 2 7" xfId="24303"/>
    <cellStyle name="Normal 8 2 3 2 2 3 2 3" xfId="460"/>
    <cellStyle name="Normal 8 2 3 2 2 3 2 3 2" xfId="2444"/>
    <cellStyle name="Normal 8 2 3 2 2 3 2 3 2 2" xfId="10421"/>
    <cellStyle name="Normal 8 2 3 2 2 3 2 3 2 2 2" xfId="34216"/>
    <cellStyle name="Normal 8 2 3 2 2 3 2 3 2 3" xfId="18352"/>
    <cellStyle name="Normal 8 2 3 2 2 3 2 3 2 3 2" xfId="42146"/>
    <cellStyle name="Normal 8 2 3 2 2 3 2 3 2 4" xfId="26285"/>
    <cellStyle name="Normal 8 2 3 2 2 3 2 3 3" xfId="4426"/>
    <cellStyle name="Normal 8 2 3 2 2 3 2 3 3 2" xfId="12402"/>
    <cellStyle name="Normal 8 2 3 2 2 3 2 3 3 2 2" xfId="36197"/>
    <cellStyle name="Normal 8 2 3 2 2 3 2 3 3 3" xfId="20333"/>
    <cellStyle name="Normal 8 2 3 2 2 3 2 3 3 3 2" xfId="44127"/>
    <cellStyle name="Normal 8 2 3 2 2 3 2 3 3 4" xfId="28266"/>
    <cellStyle name="Normal 8 2 3 2 2 3 2 3 4" xfId="6449"/>
    <cellStyle name="Normal 8 2 3 2 2 3 2 3 4 2" xfId="14383"/>
    <cellStyle name="Normal 8 2 3 2 2 3 2 3 4 2 2" xfId="38178"/>
    <cellStyle name="Normal 8 2 3 2 2 3 2 3 4 3" xfId="22314"/>
    <cellStyle name="Normal 8 2 3 2 2 3 2 3 4 3 2" xfId="46108"/>
    <cellStyle name="Normal 8 2 3 2 2 3 2 3 4 4" xfId="30248"/>
    <cellStyle name="Normal 8 2 3 2 2 3 2 3 5" xfId="8440"/>
    <cellStyle name="Normal 8 2 3 2 2 3 2 3 5 2" xfId="32235"/>
    <cellStyle name="Normal 8 2 3 2 2 3 2 3 6" xfId="16371"/>
    <cellStyle name="Normal 8 2 3 2 2 3 2 3 6 2" xfId="40165"/>
    <cellStyle name="Normal 8 2 3 2 2 3 2 3 7" xfId="24304"/>
    <cellStyle name="Normal 8 2 3 2 2 3 2 4" xfId="461"/>
    <cellStyle name="Normal 8 2 3 2 2 3 2 4 2" xfId="2445"/>
    <cellStyle name="Normal 8 2 3 2 2 3 2 4 2 2" xfId="10422"/>
    <cellStyle name="Normal 8 2 3 2 2 3 2 4 2 2 2" xfId="34217"/>
    <cellStyle name="Normal 8 2 3 2 2 3 2 4 2 3" xfId="18353"/>
    <cellStyle name="Normal 8 2 3 2 2 3 2 4 2 3 2" xfId="42147"/>
    <cellStyle name="Normal 8 2 3 2 2 3 2 4 2 4" xfId="26286"/>
    <cellStyle name="Normal 8 2 3 2 2 3 2 4 3" xfId="4427"/>
    <cellStyle name="Normal 8 2 3 2 2 3 2 4 3 2" xfId="12403"/>
    <cellStyle name="Normal 8 2 3 2 2 3 2 4 3 2 2" xfId="36198"/>
    <cellStyle name="Normal 8 2 3 2 2 3 2 4 3 3" xfId="20334"/>
    <cellStyle name="Normal 8 2 3 2 2 3 2 4 3 3 2" xfId="44128"/>
    <cellStyle name="Normal 8 2 3 2 2 3 2 4 3 4" xfId="28267"/>
    <cellStyle name="Normal 8 2 3 2 2 3 2 4 4" xfId="6450"/>
    <cellStyle name="Normal 8 2 3 2 2 3 2 4 4 2" xfId="14384"/>
    <cellStyle name="Normal 8 2 3 2 2 3 2 4 4 2 2" xfId="38179"/>
    <cellStyle name="Normal 8 2 3 2 2 3 2 4 4 3" xfId="22315"/>
    <cellStyle name="Normal 8 2 3 2 2 3 2 4 4 3 2" xfId="46109"/>
    <cellStyle name="Normal 8 2 3 2 2 3 2 4 4 4" xfId="30249"/>
    <cellStyle name="Normal 8 2 3 2 2 3 2 4 5" xfId="8441"/>
    <cellStyle name="Normal 8 2 3 2 2 3 2 4 5 2" xfId="32236"/>
    <cellStyle name="Normal 8 2 3 2 2 3 2 4 6" xfId="16372"/>
    <cellStyle name="Normal 8 2 3 2 2 3 2 4 6 2" xfId="40166"/>
    <cellStyle name="Normal 8 2 3 2 2 3 2 4 7" xfId="24305"/>
    <cellStyle name="Normal 8 2 3 2 2 3 2 5" xfId="462"/>
    <cellStyle name="Normal 8 2 3 2 2 3 2 5 2" xfId="2446"/>
    <cellStyle name="Normal 8 2 3 2 2 3 2 5 2 2" xfId="10423"/>
    <cellStyle name="Normal 8 2 3 2 2 3 2 5 2 2 2" xfId="34218"/>
    <cellStyle name="Normal 8 2 3 2 2 3 2 5 2 3" xfId="18354"/>
    <cellStyle name="Normal 8 2 3 2 2 3 2 5 2 3 2" xfId="42148"/>
    <cellStyle name="Normal 8 2 3 2 2 3 2 5 2 4" xfId="26287"/>
    <cellStyle name="Normal 8 2 3 2 2 3 2 5 3" xfId="4428"/>
    <cellStyle name="Normal 8 2 3 2 2 3 2 5 3 2" xfId="12404"/>
    <cellStyle name="Normal 8 2 3 2 2 3 2 5 3 2 2" xfId="36199"/>
    <cellStyle name="Normal 8 2 3 2 2 3 2 5 3 3" xfId="20335"/>
    <cellStyle name="Normal 8 2 3 2 2 3 2 5 3 3 2" xfId="44129"/>
    <cellStyle name="Normal 8 2 3 2 2 3 2 5 3 4" xfId="28268"/>
    <cellStyle name="Normal 8 2 3 2 2 3 2 5 4" xfId="6451"/>
    <cellStyle name="Normal 8 2 3 2 2 3 2 5 4 2" xfId="14385"/>
    <cellStyle name="Normal 8 2 3 2 2 3 2 5 4 2 2" xfId="38180"/>
    <cellStyle name="Normal 8 2 3 2 2 3 2 5 4 3" xfId="22316"/>
    <cellStyle name="Normal 8 2 3 2 2 3 2 5 4 3 2" xfId="46110"/>
    <cellStyle name="Normal 8 2 3 2 2 3 2 5 4 4" xfId="30250"/>
    <cellStyle name="Normal 8 2 3 2 2 3 2 5 5" xfId="8442"/>
    <cellStyle name="Normal 8 2 3 2 2 3 2 5 5 2" xfId="32237"/>
    <cellStyle name="Normal 8 2 3 2 2 3 2 5 6" xfId="16373"/>
    <cellStyle name="Normal 8 2 3 2 2 3 2 5 6 2" xfId="40167"/>
    <cellStyle name="Normal 8 2 3 2 2 3 2 5 7" xfId="24306"/>
    <cellStyle name="Normal 8 2 3 2 2 3 2 6" xfId="2442"/>
    <cellStyle name="Normal 8 2 3 2 2 3 2 6 2" xfId="10419"/>
    <cellStyle name="Normal 8 2 3 2 2 3 2 6 2 2" xfId="34214"/>
    <cellStyle name="Normal 8 2 3 2 2 3 2 6 3" xfId="18350"/>
    <cellStyle name="Normal 8 2 3 2 2 3 2 6 3 2" xfId="42144"/>
    <cellStyle name="Normal 8 2 3 2 2 3 2 6 4" xfId="26283"/>
    <cellStyle name="Normal 8 2 3 2 2 3 2 7" xfId="4424"/>
    <cellStyle name="Normal 8 2 3 2 2 3 2 7 2" xfId="12400"/>
    <cellStyle name="Normal 8 2 3 2 2 3 2 7 2 2" xfId="36195"/>
    <cellStyle name="Normal 8 2 3 2 2 3 2 7 3" xfId="20331"/>
    <cellStyle name="Normal 8 2 3 2 2 3 2 7 3 2" xfId="44125"/>
    <cellStyle name="Normal 8 2 3 2 2 3 2 7 4" xfId="28264"/>
    <cellStyle name="Normal 8 2 3 2 2 3 2 8" xfId="6447"/>
    <cellStyle name="Normal 8 2 3 2 2 3 2 8 2" xfId="14381"/>
    <cellStyle name="Normal 8 2 3 2 2 3 2 8 2 2" xfId="38176"/>
    <cellStyle name="Normal 8 2 3 2 2 3 2 8 3" xfId="22312"/>
    <cellStyle name="Normal 8 2 3 2 2 3 2 8 3 2" xfId="46106"/>
    <cellStyle name="Normal 8 2 3 2 2 3 2 8 4" xfId="30246"/>
    <cellStyle name="Normal 8 2 3 2 2 3 2 9" xfId="8438"/>
    <cellStyle name="Normal 8 2 3 2 2 3 2 9 2" xfId="32233"/>
    <cellStyle name="Normal 8 2 3 2 2 3 3" xfId="463"/>
    <cellStyle name="Normal 8 2 3 2 2 3 3 2" xfId="2447"/>
    <cellStyle name="Normal 8 2 3 2 2 3 3 2 2" xfId="10424"/>
    <cellStyle name="Normal 8 2 3 2 2 3 3 2 2 2" xfId="34219"/>
    <cellStyle name="Normal 8 2 3 2 2 3 3 2 3" xfId="18355"/>
    <cellStyle name="Normal 8 2 3 2 2 3 3 2 3 2" xfId="42149"/>
    <cellStyle name="Normal 8 2 3 2 2 3 3 2 4" xfId="26288"/>
    <cellStyle name="Normal 8 2 3 2 2 3 3 3" xfId="4429"/>
    <cellStyle name="Normal 8 2 3 2 2 3 3 3 2" xfId="12405"/>
    <cellStyle name="Normal 8 2 3 2 2 3 3 3 2 2" xfId="36200"/>
    <cellStyle name="Normal 8 2 3 2 2 3 3 3 3" xfId="20336"/>
    <cellStyle name="Normal 8 2 3 2 2 3 3 3 3 2" xfId="44130"/>
    <cellStyle name="Normal 8 2 3 2 2 3 3 3 4" xfId="28269"/>
    <cellStyle name="Normal 8 2 3 2 2 3 3 4" xfId="6452"/>
    <cellStyle name="Normal 8 2 3 2 2 3 3 4 2" xfId="14386"/>
    <cellStyle name="Normal 8 2 3 2 2 3 3 4 2 2" xfId="38181"/>
    <cellStyle name="Normal 8 2 3 2 2 3 3 4 3" xfId="22317"/>
    <cellStyle name="Normal 8 2 3 2 2 3 3 4 3 2" xfId="46111"/>
    <cellStyle name="Normal 8 2 3 2 2 3 3 4 4" xfId="30251"/>
    <cellStyle name="Normal 8 2 3 2 2 3 3 5" xfId="8443"/>
    <cellStyle name="Normal 8 2 3 2 2 3 3 5 2" xfId="32238"/>
    <cellStyle name="Normal 8 2 3 2 2 3 3 6" xfId="16374"/>
    <cellStyle name="Normal 8 2 3 2 2 3 3 6 2" xfId="40168"/>
    <cellStyle name="Normal 8 2 3 2 2 3 3 7" xfId="24307"/>
    <cellStyle name="Normal 8 2 3 2 2 3 4" xfId="464"/>
    <cellStyle name="Normal 8 2 3 2 2 3 4 2" xfId="2448"/>
    <cellStyle name="Normal 8 2 3 2 2 3 4 2 2" xfId="10425"/>
    <cellStyle name="Normal 8 2 3 2 2 3 4 2 2 2" xfId="34220"/>
    <cellStyle name="Normal 8 2 3 2 2 3 4 2 3" xfId="18356"/>
    <cellStyle name="Normal 8 2 3 2 2 3 4 2 3 2" xfId="42150"/>
    <cellStyle name="Normal 8 2 3 2 2 3 4 2 4" xfId="26289"/>
    <cellStyle name="Normal 8 2 3 2 2 3 4 3" xfId="4430"/>
    <cellStyle name="Normal 8 2 3 2 2 3 4 3 2" xfId="12406"/>
    <cellStyle name="Normal 8 2 3 2 2 3 4 3 2 2" xfId="36201"/>
    <cellStyle name="Normal 8 2 3 2 2 3 4 3 3" xfId="20337"/>
    <cellStyle name="Normal 8 2 3 2 2 3 4 3 3 2" xfId="44131"/>
    <cellStyle name="Normal 8 2 3 2 2 3 4 3 4" xfId="28270"/>
    <cellStyle name="Normal 8 2 3 2 2 3 4 4" xfId="6453"/>
    <cellStyle name="Normal 8 2 3 2 2 3 4 4 2" xfId="14387"/>
    <cellStyle name="Normal 8 2 3 2 2 3 4 4 2 2" xfId="38182"/>
    <cellStyle name="Normal 8 2 3 2 2 3 4 4 3" xfId="22318"/>
    <cellStyle name="Normal 8 2 3 2 2 3 4 4 3 2" xfId="46112"/>
    <cellStyle name="Normal 8 2 3 2 2 3 4 4 4" xfId="30252"/>
    <cellStyle name="Normal 8 2 3 2 2 3 4 5" xfId="8444"/>
    <cellStyle name="Normal 8 2 3 2 2 3 4 5 2" xfId="32239"/>
    <cellStyle name="Normal 8 2 3 2 2 3 4 6" xfId="16375"/>
    <cellStyle name="Normal 8 2 3 2 2 3 4 6 2" xfId="40169"/>
    <cellStyle name="Normal 8 2 3 2 2 3 4 7" xfId="24308"/>
    <cellStyle name="Normal 8 2 3 2 2 3 5" xfId="465"/>
    <cellStyle name="Normal 8 2 3 2 2 3 5 2" xfId="2449"/>
    <cellStyle name="Normal 8 2 3 2 2 3 5 2 2" xfId="10426"/>
    <cellStyle name="Normal 8 2 3 2 2 3 5 2 2 2" xfId="34221"/>
    <cellStyle name="Normal 8 2 3 2 2 3 5 2 3" xfId="18357"/>
    <cellStyle name="Normal 8 2 3 2 2 3 5 2 3 2" xfId="42151"/>
    <cellStyle name="Normal 8 2 3 2 2 3 5 2 4" xfId="26290"/>
    <cellStyle name="Normal 8 2 3 2 2 3 5 3" xfId="4431"/>
    <cellStyle name="Normal 8 2 3 2 2 3 5 3 2" xfId="12407"/>
    <cellStyle name="Normal 8 2 3 2 2 3 5 3 2 2" xfId="36202"/>
    <cellStyle name="Normal 8 2 3 2 2 3 5 3 3" xfId="20338"/>
    <cellStyle name="Normal 8 2 3 2 2 3 5 3 3 2" xfId="44132"/>
    <cellStyle name="Normal 8 2 3 2 2 3 5 3 4" xfId="28271"/>
    <cellStyle name="Normal 8 2 3 2 2 3 5 4" xfId="6454"/>
    <cellStyle name="Normal 8 2 3 2 2 3 5 4 2" xfId="14388"/>
    <cellStyle name="Normal 8 2 3 2 2 3 5 4 2 2" xfId="38183"/>
    <cellStyle name="Normal 8 2 3 2 2 3 5 4 3" xfId="22319"/>
    <cellStyle name="Normal 8 2 3 2 2 3 5 4 3 2" xfId="46113"/>
    <cellStyle name="Normal 8 2 3 2 2 3 5 4 4" xfId="30253"/>
    <cellStyle name="Normal 8 2 3 2 2 3 5 5" xfId="8445"/>
    <cellStyle name="Normal 8 2 3 2 2 3 5 5 2" xfId="32240"/>
    <cellStyle name="Normal 8 2 3 2 2 3 5 6" xfId="16376"/>
    <cellStyle name="Normal 8 2 3 2 2 3 5 6 2" xfId="40170"/>
    <cellStyle name="Normal 8 2 3 2 2 3 5 7" xfId="24309"/>
    <cellStyle name="Normal 8 2 3 2 2 3 6" xfId="466"/>
    <cellStyle name="Normal 8 2 3 2 2 3 6 2" xfId="2450"/>
    <cellStyle name="Normal 8 2 3 2 2 3 6 2 2" xfId="10427"/>
    <cellStyle name="Normal 8 2 3 2 2 3 6 2 2 2" xfId="34222"/>
    <cellStyle name="Normal 8 2 3 2 2 3 6 2 3" xfId="18358"/>
    <cellStyle name="Normal 8 2 3 2 2 3 6 2 3 2" xfId="42152"/>
    <cellStyle name="Normal 8 2 3 2 2 3 6 2 4" xfId="26291"/>
    <cellStyle name="Normal 8 2 3 2 2 3 6 3" xfId="4432"/>
    <cellStyle name="Normal 8 2 3 2 2 3 6 3 2" xfId="12408"/>
    <cellStyle name="Normal 8 2 3 2 2 3 6 3 2 2" xfId="36203"/>
    <cellStyle name="Normal 8 2 3 2 2 3 6 3 3" xfId="20339"/>
    <cellStyle name="Normal 8 2 3 2 2 3 6 3 3 2" xfId="44133"/>
    <cellStyle name="Normal 8 2 3 2 2 3 6 3 4" xfId="28272"/>
    <cellStyle name="Normal 8 2 3 2 2 3 6 4" xfId="6455"/>
    <cellStyle name="Normal 8 2 3 2 2 3 6 4 2" xfId="14389"/>
    <cellStyle name="Normal 8 2 3 2 2 3 6 4 2 2" xfId="38184"/>
    <cellStyle name="Normal 8 2 3 2 2 3 6 4 3" xfId="22320"/>
    <cellStyle name="Normal 8 2 3 2 2 3 6 4 3 2" xfId="46114"/>
    <cellStyle name="Normal 8 2 3 2 2 3 6 4 4" xfId="30254"/>
    <cellStyle name="Normal 8 2 3 2 2 3 6 5" xfId="8446"/>
    <cellStyle name="Normal 8 2 3 2 2 3 6 5 2" xfId="32241"/>
    <cellStyle name="Normal 8 2 3 2 2 3 6 6" xfId="16377"/>
    <cellStyle name="Normal 8 2 3 2 2 3 6 6 2" xfId="40171"/>
    <cellStyle name="Normal 8 2 3 2 2 3 6 7" xfId="24310"/>
    <cellStyle name="Normal 8 2 3 2 2 3 7" xfId="2441"/>
    <cellStyle name="Normal 8 2 3 2 2 3 7 2" xfId="10418"/>
    <cellStyle name="Normal 8 2 3 2 2 3 7 2 2" xfId="34213"/>
    <cellStyle name="Normal 8 2 3 2 2 3 7 3" xfId="18349"/>
    <cellStyle name="Normal 8 2 3 2 2 3 7 3 2" xfId="42143"/>
    <cellStyle name="Normal 8 2 3 2 2 3 7 4" xfId="26282"/>
    <cellStyle name="Normal 8 2 3 2 2 3 8" xfId="4423"/>
    <cellStyle name="Normal 8 2 3 2 2 3 8 2" xfId="12399"/>
    <cellStyle name="Normal 8 2 3 2 2 3 8 2 2" xfId="36194"/>
    <cellStyle name="Normal 8 2 3 2 2 3 8 3" xfId="20330"/>
    <cellStyle name="Normal 8 2 3 2 2 3 8 3 2" xfId="44124"/>
    <cellStyle name="Normal 8 2 3 2 2 3 8 4" xfId="28263"/>
    <cellStyle name="Normal 8 2 3 2 2 3 9" xfId="6446"/>
    <cellStyle name="Normal 8 2 3 2 2 3 9 2" xfId="14380"/>
    <cellStyle name="Normal 8 2 3 2 2 3 9 2 2" xfId="38175"/>
    <cellStyle name="Normal 8 2 3 2 2 3 9 3" xfId="22311"/>
    <cellStyle name="Normal 8 2 3 2 2 3 9 3 2" xfId="46105"/>
    <cellStyle name="Normal 8 2 3 2 2 3 9 4" xfId="30245"/>
    <cellStyle name="Normal 8 2 3 2 2 4" xfId="467"/>
    <cellStyle name="Normal 8 2 3 2 2 4 10" xfId="8447"/>
    <cellStyle name="Normal 8 2 3 2 2 4 10 2" xfId="32242"/>
    <cellStyle name="Normal 8 2 3 2 2 4 11" xfId="16378"/>
    <cellStyle name="Normal 8 2 3 2 2 4 11 2" xfId="40172"/>
    <cellStyle name="Normal 8 2 3 2 2 4 12" xfId="24311"/>
    <cellStyle name="Normal 8 2 3 2 2 4 2" xfId="468"/>
    <cellStyle name="Normal 8 2 3 2 2 4 2 10" xfId="16379"/>
    <cellStyle name="Normal 8 2 3 2 2 4 2 10 2" xfId="40173"/>
    <cellStyle name="Normal 8 2 3 2 2 4 2 11" xfId="24312"/>
    <cellStyle name="Normal 8 2 3 2 2 4 2 2" xfId="469"/>
    <cellStyle name="Normal 8 2 3 2 2 4 2 2 2" xfId="2453"/>
    <cellStyle name="Normal 8 2 3 2 2 4 2 2 2 2" xfId="10430"/>
    <cellStyle name="Normal 8 2 3 2 2 4 2 2 2 2 2" xfId="34225"/>
    <cellStyle name="Normal 8 2 3 2 2 4 2 2 2 3" xfId="18361"/>
    <cellStyle name="Normal 8 2 3 2 2 4 2 2 2 3 2" xfId="42155"/>
    <cellStyle name="Normal 8 2 3 2 2 4 2 2 2 4" xfId="26294"/>
    <cellStyle name="Normal 8 2 3 2 2 4 2 2 3" xfId="4435"/>
    <cellStyle name="Normal 8 2 3 2 2 4 2 2 3 2" xfId="12411"/>
    <cellStyle name="Normal 8 2 3 2 2 4 2 2 3 2 2" xfId="36206"/>
    <cellStyle name="Normal 8 2 3 2 2 4 2 2 3 3" xfId="20342"/>
    <cellStyle name="Normal 8 2 3 2 2 4 2 2 3 3 2" xfId="44136"/>
    <cellStyle name="Normal 8 2 3 2 2 4 2 2 3 4" xfId="28275"/>
    <cellStyle name="Normal 8 2 3 2 2 4 2 2 4" xfId="6458"/>
    <cellStyle name="Normal 8 2 3 2 2 4 2 2 4 2" xfId="14392"/>
    <cellStyle name="Normal 8 2 3 2 2 4 2 2 4 2 2" xfId="38187"/>
    <cellStyle name="Normal 8 2 3 2 2 4 2 2 4 3" xfId="22323"/>
    <cellStyle name="Normal 8 2 3 2 2 4 2 2 4 3 2" xfId="46117"/>
    <cellStyle name="Normal 8 2 3 2 2 4 2 2 4 4" xfId="30257"/>
    <cellStyle name="Normal 8 2 3 2 2 4 2 2 5" xfId="8449"/>
    <cellStyle name="Normal 8 2 3 2 2 4 2 2 5 2" xfId="32244"/>
    <cellStyle name="Normal 8 2 3 2 2 4 2 2 6" xfId="16380"/>
    <cellStyle name="Normal 8 2 3 2 2 4 2 2 6 2" xfId="40174"/>
    <cellStyle name="Normal 8 2 3 2 2 4 2 2 7" xfId="24313"/>
    <cellStyle name="Normal 8 2 3 2 2 4 2 3" xfId="470"/>
    <cellStyle name="Normal 8 2 3 2 2 4 2 3 2" xfId="2454"/>
    <cellStyle name="Normal 8 2 3 2 2 4 2 3 2 2" xfId="10431"/>
    <cellStyle name="Normal 8 2 3 2 2 4 2 3 2 2 2" xfId="34226"/>
    <cellStyle name="Normal 8 2 3 2 2 4 2 3 2 3" xfId="18362"/>
    <cellStyle name="Normal 8 2 3 2 2 4 2 3 2 3 2" xfId="42156"/>
    <cellStyle name="Normal 8 2 3 2 2 4 2 3 2 4" xfId="26295"/>
    <cellStyle name="Normal 8 2 3 2 2 4 2 3 3" xfId="4436"/>
    <cellStyle name="Normal 8 2 3 2 2 4 2 3 3 2" xfId="12412"/>
    <cellStyle name="Normal 8 2 3 2 2 4 2 3 3 2 2" xfId="36207"/>
    <cellStyle name="Normal 8 2 3 2 2 4 2 3 3 3" xfId="20343"/>
    <cellStyle name="Normal 8 2 3 2 2 4 2 3 3 3 2" xfId="44137"/>
    <cellStyle name="Normal 8 2 3 2 2 4 2 3 3 4" xfId="28276"/>
    <cellStyle name="Normal 8 2 3 2 2 4 2 3 4" xfId="6459"/>
    <cellStyle name="Normal 8 2 3 2 2 4 2 3 4 2" xfId="14393"/>
    <cellStyle name="Normal 8 2 3 2 2 4 2 3 4 2 2" xfId="38188"/>
    <cellStyle name="Normal 8 2 3 2 2 4 2 3 4 3" xfId="22324"/>
    <cellStyle name="Normal 8 2 3 2 2 4 2 3 4 3 2" xfId="46118"/>
    <cellStyle name="Normal 8 2 3 2 2 4 2 3 4 4" xfId="30258"/>
    <cellStyle name="Normal 8 2 3 2 2 4 2 3 5" xfId="8450"/>
    <cellStyle name="Normal 8 2 3 2 2 4 2 3 5 2" xfId="32245"/>
    <cellStyle name="Normal 8 2 3 2 2 4 2 3 6" xfId="16381"/>
    <cellStyle name="Normal 8 2 3 2 2 4 2 3 6 2" xfId="40175"/>
    <cellStyle name="Normal 8 2 3 2 2 4 2 3 7" xfId="24314"/>
    <cellStyle name="Normal 8 2 3 2 2 4 2 4" xfId="471"/>
    <cellStyle name="Normal 8 2 3 2 2 4 2 4 2" xfId="2455"/>
    <cellStyle name="Normal 8 2 3 2 2 4 2 4 2 2" xfId="10432"/>
    <cellStyle name="Normal 8 2 3 2 2 4 2 4 2 2 2" xfId="34227"/>
    <cellStyle name="Normal 8 2 3 2 2 4 2 4 2 3" xfId="18363"/>
    <cellStyle name="Normal 8 2 3 2 2 4 2 4 2 3 2" xfId="42157"/>
    <cellStyle name="Normal 8 2 3 2 2 4 2 4 2 4" xfId="26296"/>
    <cellStyle name="Normal 8 2 3 2 2 4 2 4 3" xfId="4437"/>
    <cellStyle name="Normal 8 2 3 2 2 4 2 4 3 2" xfId="12413"/>
    <cellStyle name="Normal 8 2 3 2 2 4 2 4 3 2 2" xfId="36208"/>
    <cellStyle name="Normal 8 2 3 2 2 4 2 4 3 3" xfId="20344"/>
    <cellStyle name="Normal 8 2 3 2 2 4 2 4 3 3 2" xfId="44138"/>
    <cellStyle name="Normal 8 2 3 2 2 4 2 4 3 4" xfId="28277"/>
    <cellStyle name="Normal 8 2 3 2 2 4 2 4 4" xfId="6460"/>
    <cellStyle name="Normal 8 2 3 2 2 4 2 4 4 2" xfId="14394"/>
    <cellStyle name="Normal 8 2 3 2 2 4 2 4 4 2 2" xfId="38189"/>
    <cellStyle name="Normal 8 2 3 2 2 4 2 4 4 3" xfId="22325"/>
    <cellStyle name="Normal 8 2 3 2 2 4 2 4 4 3 2" xfId="46119"/>
    <cellStyle name="Normal 8 2 3 2 2 4 2 4 4 4" xfId="30259"/>
    <cellStyle name="Normal 8 2 3 2 2 4 2 4 5" xfId="8451"/>
    <cellStyle name="Normal 8 2 3 2 2 4 2 4 5 2" xfId="32246"/>
    <cellStyle name="Normal 8 2 3 2 2 4 2 4 6" xfId="16382"/>
    <cellStyle name="Normal 8 2 3 2 2 4 2 4 6 2" xfId="40176"/>
    <cellStyle name="Normal 8 2 3 2 2 4 2 4 7" xfId="24315"/>
    <cellStyle name="Normal 8 2 3 2 2 4 2 5" xfId="472"/>
    <cellStyle name="Normal 8 2 3 2 2 4 2 5 2" xfId="2456"/>
    <cellStyle name="Normal 8 2 3 2 2 4 2 5 2 2" xfId="10433"/>
    <cellStyle name="Normal 8 2 3 2 2 4 2 5 2 2 2" xfId="34228"/>
    <cellStyle name="Normal 8 2 3 2 2 4 2 5 2 3" xfId="18364"/>
    <cellStyle name="Normal 8 2 3 2 2 4 2 5 2 3 2" xfId="42158"/>
    <cellStyle name="Normal 8 2 3 2 2 4 2 5 2 4" xfId="26297"/>
    <cellStyle name="Normal 8 2 3 2 2 4 2 5 3" xfId="4438"/>
    <cellStyle name="Normal 8 2 3 2 2 4 2 5 3 2" xfId="12414"/>
    <cellStyle name="Normal 8 2 3 2 2 4 2 5 3 2 2" xfId="36209"/>
    <cellStyle name="Normal 8 2 3 2 2 4 2 5 3 3" xfId="20345"/>
    <cellStyle name="Normal 8 2 3 2 2 4 2 5 3 3 2" xfId="44139"/>
    <cellStyle name="Normal 8 2 3 2 2 4 2 5 3 4" xfId="28278"/>
    <cellStyle name="Normal 8 2 3 2 2 4 2 5 4" xfId="6461"/>
    <cellStyle name="Normal 8 2 3 2 2 4 2 5 4 2" xfId="14395"/>
    <cellStyle name="Normal 8 2 3 2 2 4 2 5 4 2 2" xfId="38190"/>
    <cellStyle name="Normal 8 2 3 2 2 4 2 5 4 3" xfId="22326"/>
    <cellStyle name="Normal 8 2 3 2 2 4 2 5 4 3 2" xfId="46120"/>
    <cellStyle name="Normal 8 2 3 2 2 4 2 5 4 4" xfId="30260"/>
    <cellStyle name="Normal 8 2 3 2 2 4 2 5 5" xfId="8452"/>
    <cellStyle name="Normal 8 2 3 2 2 4 2 5 5 2" xfId="32247"/>
    <cellStyle name="Normal 8 2 3 2 2 4 2 5 6" xfId="16383"/>
    <cellStyle name="Normal 8 2 3 2 2 4 2 5 6 2" xfId="40177"/>
    <cellStyle name="Normal 8 2 3 2 2 4 2 5 7" xfId="24316"/>
    <cellStyle name="Normal 8 2 3 2 2 4 2 6" xfId="2452"/>
    <cellStyle name="Normal 8 2 3 2 2 4 2 6 2" xfId="10429"/>
    <cellStyle name="Normal 8 2 3 2 2 4 2 6 2 2" xfId="34224"/>
    <cellStyle name="Normal 8 2 3 2 2 4 2 6 3" xfId="18360"/>
    <cellStyle name="Normal 8 2 3 2 2 4 2 6 3 2" xfId="42154"/>
    <cellStyle name="Normal 8 2 3 2 2 4 2 6 4" xfId="26293"/>
    <cellStyle name="Normal 8 2 3 2 2 4 2 7" xfId="4434"/>
    <cellStyle name="Normal 8 2 3 2 2 4 2 7 2" xfId="12410"/>
    <cellStyle name="Normal 8 2 3 2 2 4 2 7 2 2" xfId="36205"/>
    <cellStyle name="Normal 8 2 3 2 2 4 2 7 3" xfId="20341"/>
    <cellStyle name="Normal 8 2 3 2 2 4 2 7 3 2" xfId="44135"/>
    <cellStyle name="Normal 8 2 3 2 2 4 2 7 4" xfId="28274"/>
    <cellStyle name="Normal 8 2 3 2 2 4 2 8" xfId="6457"/>
    <cellStyle name="Normal 8 2 3 2 2 4 2 8 2" xfId="14391"/>
    <cellStyle name="Normal 8 2 3 2 2 4 2 8 2 2" xfId="38186"/>
    <cellStyle name="Normal 8 2 3 2 2 4 2 8 3" xfId="22322"/>
    <cellStyle name="Normal 8 2 3 2 2 4 2 8 3 2" xfId="46116"/>
    <cellStyle name="Normal 8 2 3 2 2 4 2 8 4" xfId="30256"/>
    <cellStyle name="Normal 8 2 3 2 2 4 2 9" xfId="8448"/>
    <cellStyle name="Normal 8 2 3 2 2 4 2 9 2" xfId="32243"/>
    <cellStyle name="Normal 8 2 3 2 2 4 3" xfId="473"/>
    <cellStyle name="Normal 8 2 3 2 2 4 3 2" xfId="2457"/>
    <cellStyle name="Normal 8 2 3 2 2 4 3 2 2" xfId="10434"/>
    <cellStyle name="Normal 8 2 3 2 2 4 3 2 2 2" xfId="34229"/>
    <cellStyle name="Normal 8 2 3 2 2 4 3 2 3" xfId="18365"/>
    <cellStyle name="Normal 8 2 3 2 2 4 3 2 3 2" xfId="42159"/>
    <cellStyle name="Normal 8 2 3 2 2 4 3 2 4" xfId="26298"/>
    <cellStyle name="Normal 8 2 3 2 2 4 3 3" xfId="4439"/>
    <cellStyle name="Normal 8 2 3 2 2 4 3 3 2" xfId="12415"/>
    <cellStyle name="Normal 8 2 3 2 2 4 3 3 2 2" xfId="36210"/>
    <cellStyle name="Normal 8 2 3 2 2 4 3 3 3" xfId="20346"/>
    <cellStyle name="Normal 8 2 3 2 2 4 3 3 3 2" xfId="44140"/>
    <cellStyle name="Normal 8 2 3 2 2 4 3 3 4" xfId="28279"/>
    <cellStyle name="Normal 8 2 3 2 2 4 3 4" xfId="6462"/>
    <cellStyle name="Normal 8 2 3 2 2 4 3 4 2" xfId="14396"/>
    <cellStyle name="Normal 8 2 3 2 2 4 3 4 2 2" xfId="38191"/>
    <cellStyle name="Normal 8 2 3 2 2 4 3 4 3" xfId="22327"/>
    <cellStyle name="Normal 8 2 3 2 2 4 3 4 3 2" xfId="46121"/>
    <cellStyle name="Normal 8 2 3 2 2 4 3 4 4" xfId="30261"/>
    <cellStyle name="Normal 8 2 3 2 2 4 3 5" xfId="8453"/>
    <cellStyle name="Normal 8 2 3 2 2 4 3 5 2" xfId="32248"/>
    <cellStyle name="Normal 8 2 3 2 2 4 3 6" xfId="16384"/>
    <cellStyle name="Normal 8 2 3 2 2 4 3 6 2" xfId="40178"/>
    <cellStyle name="Normal 8 2 3 2 2 4 3 7" xfId="24317"/>
    <cellStyle name="Normal 8 2 3 2 2 4 4" xfId="474"/>
    <cellStyle name="Normal 8 2 3 2 2 4 4 2" xfId="2458"/>
    <cellStyle name="Normal 8 2 3 2 2 4 4 2 2" xfId="10435"/>
    <cellStyle name="Normal 8 2 3 2 2 4 4 2 2 2" xfId="34230"/>
    <cellStyle name="Normal 8 2 3 2 2 4 4 2 3" xfId="18366"/>
    <cellStyle name="Normal 8 2 3 2 2 4 4 2 3 2" xfId="42160"/>
    <cellStyle name="Normal 8 2 3 2 2 4 4 2 4" xfId="26299"/>
    <cellStyle name="Normal 8 2 3 2 2 4 4 3" xfId="4440"/>
    <cellStyle name="Normal 8 2 3 2 2 4 4 3 2" xfId="12416"/>
    <cellStyle name="Normal 8 2 3 2 2 4 4 3 2 2" xfId="36211"/>
    <cellStyle name="Normal 8 2 3 2 2 4 4 3 3" xfId="20347"/>
    <cellStyle name="Normal 8 2 3 2 2 4 4 3 3 2" xfId="44141"/>
    <cellStyle name="Normal 8 2 3 2 2 4 4 3 4" xfId="28280"/>
    <cellStyle name="Normal 8 2 3 2 2 4 4 4" xfId="6463"/>
    <cellStyle name="Normal 8 2 3 2 2 4 4 4 2" xfId="14397"/>
    <cellStyle name="Normal 8 2 3 2 2 4 4 4 2 2" xfId="38192"/>
    <cellStyle name="Normal 8 2 3 2 2 4 4 4 3" xfId="22328"/>
    <cellStyle name="Normal 8 2 3 2 2 4 4 4 3 2" xfId="46122"/>
    <cellStyle name="Normal 8 2 3 2 2 4 4 4 4" xfId="30262"/>
    <cellStyle name="Normal 8 2 3 2 2 4 4 5" xfId="8454"/>
    <cellStyle name="Normal 8 2 3 2 2 4 4 5 2" xfId="32249"/>
    <cellStyle name="Normal 8 2 3 2 2 4 4 6" xfId="16385"/>
    <cellStyle name="Normal 8 2 3 2 2 4 4 6 2" xfId="40179"/>
    <cellStyle name="Normal 8 2 3 2 2 4 4 7" xfId="24318"/>
    <cellStyle name="Normal 8 2 3 2 2 4 5" xfId="475"/>
    <cellStyle name="Normal 8 2 3 2 2 4 5 2" xfId="2459"/>
    <cellStyle name="Normal 8 2 3 2 2 4 5 2 2" xfId="10436"/>
    <cellStyle name="Normal 8 2 3 2 2 4 5 2 2 2" xfId="34231"/>
    <cellStyle name="Normal 8 2 3 2 2 4 5 2 3" xfId="18367"/>
    <cellStyle name="Normal 8 2 3 2 2 4 5 2 3 2" xfId="42161"/>
    <cellStyle name="Normal 8 2 3 2 2 4 5 2 4" xfId="26300"/>
    <cellStyle name="Normal 8 2 3 2 2 4 5 3" xfId="4441"/>
    <cellStyle name="Normal 8 2 3 2 2 4 5 3 2" xfId="12417"/>
    <cellStyle name="Normal 8 2 3 2 2 4 5 3 2 2" xfId="36212"/>
    <cellStyle name="Normal 8 2 3 2 2 4 5 3 3" xfId="20348"/>
    <cellStyle name="Normal 8 2 3 2 2 4 5 3 3 2" xfId="44142"/>
    <cellStyle name="Normal 8 2 3 2 2 4 5 3 4" xfId="28281"/>
    <cellStyle name="Normal 8 2 3 2 2 4 5 4" xfId="6464"/>
    <cellStyle name="Normal 8 2 3 2 2 4 5 4 2" xfId="14398"/>
    <cellStyle name="Normal 8 2 3 2 2 4 5 4 2 2" xfId="38193"/>
    <cellStyle name="Normal 8 2 3 2 2 4 5 4 3" xfId="22329"/>
    <cellStyle name="Normal 8 2 3 2 2 4 5 4 3 2" xfId="46123"/>
    <cellStyle name="Normal 8 2 3 2 2 4 5 4 4" xfId="30263"/>
    <cellStyle name="Normal 8 2 3 2 2 4 5 5" xfId="8455"/>
    <cellStyle name="Normal 8 2 3 2 2 4 5 5 2" xfId="32250"/>
    <cellStyle name="Normal 8 2 3 2 2 4 5 6" xfId="16386"/>
    <cellStyle name="Normal 8 2 3 2 2 4 5 6 2" xfId="40180"/>
    <cellStyle name="Normal 8 2 3 2 2 4 5 7" xfId="24319"/>
    <cellStyle name="Normal 8 2 3 2 2 4 6" xfId="476"/>
    <cellStyle name="Normal 8 2 3 2 2 4 6 2" xfId="2460"/>
    <cellStyle name="Normal 8 2 3 2 2 4 6 2 2" xfId="10437"/>
    <cellStyle name="Normal 8 2 3 2 2 4 6 2 2 2" xfId="34232"/>
    <cellStyle name="Normal 8 2 3 2 2 4 6 2 3" xfId="18368"/>
    <cellStyle name="Normal 8 2 3 2 2 4 6 2 3 2" xfId="42162"/>
    <cellStyle name="Normal 8 2 3 2 2 4 6 2 4" xfId="26301"/>
    <cellStyle name="Normal 8 2 3 2 2 4 6 3" xfId="4442"/>
    <cellStyle name="Normal 8 2 3 2 2 4 6 3 2" xfId="12418"/>
    <cellStyle name="Normal 8 2 3 2 2 4 6 3 2 2" xfId="36213"/>
    <cellStyle name="Normal 8 2 3 2 2 4 6 3 3" xfId="20349"/>
    <cellStyle name="Normal 8 2 3 2 2 4 6 3 3 2" xfId="44143"/>
    <cellStyle name="Normal 8 2 3 2 2 4 6 3 4" xfId="28282"/>
    <cellStyle name="Normal 8 2 3 2 2 4 6 4" xfId="6465"/>
    <cellStyle name="Normal 8 2 3 2 2 4 6 4 2" xfId="14399"/>
    <cellStyle name="Normal 8 2 3 2 2 4 6 4 2 2" xfId="38194"/>
    <cellStyle name="Normal 8 2 3 2 2 4 6 4 3" xfId="22330"/>
    <cellStyle name="Normal 8 2 3 2 2 4 6 4 3 2" xfId="46124"/>
    <cellStyle name="Normal 8 2 3 2 2 4 6 4 4" xfId="30264"/>
    <cellStyle name="Normal 8 2 3 2 2 4 6 5" xfId="8456"/>
    <cellStyle name="Normal 8 2 3 2 2 4 6 5 2" xfId="32251"/>
    <cellStyle name="Normal 8 2 3 2 2 4 6 6" xfId="16387"/>
    <cellStyle name="Normal 8 2 3 2 2 4 6 6 2" xfId="40181"/>
    <cellStyle name="Normal 8 2 3 2 2 4 6 7" xfId="24320"/>
    <cellStyle name="Normal 8 2 3 2 2 4 7" xfId="2451"/>
    <cellStyle name="Normal 8 2 3 2 2 4 7 2" xfId="10428"/>
    <cellStyle name="Normal 8 2 3 2 2 4 7 2 2" xfId="34223"/>
    <cellStyle name="Normal 8 2 3 2 2 4 7 3" xfId="18359"/>
    <cellStyle name="Normal 8 2 3 2 2 4 7 3 2" xfId="42153"/>
    <cellStyle name="Normal 8 2 3 2 2 4 7 4" xfId="26292"/>
    <cellStyle name="Normal 8 2 3 2 2 4 8" xfId="4433"/>
    <cellStyle name="Normal 8 2 3 2 2 4 8 2" xfId="12409"/>
    <cellStyle name="Normal 8 2 3 2 2 4 8 2 2" xfId="36204"/>
    <cellStyle name="Normal 8 2 3 2 2 4 8 3" xfId="20340"/>
    <cellStyle name="Normal 8 2 3 2 2 4 8 3 2" xfId="44134"/>
    <cellStyle name="Normal 8 2 3 2 2 4 8 4" xfId="28273"/>
    <cellStyle name="Normal 8 2 3 2 2 4 9" xfId="6456"/>
    <cellStyle name="Normal 8 2 3 2 2 4 9 2" xfId="14390"/>
    <cellStyle name="Normal 8 2 3 2 2 4 9 2 2" xfId="38185"/>
    <cellStyle name="Normal 8 2 3 2 2 4 9 3" xfId="22321"/>
    <cellStyle name="Normal 8 2 3 2 2 4 9 3 2" xfId="46115"/>
    <cellStyle name="Normal 8 2 3 2 2 4 9 4" xfId="30255"/>
    <cellStyle name="Normal 8 2 3 2 2 5" xfId="477"/>
    <cellStyle name="Normal 8 2 3 2 2 5 10" xfId="8457"/>
    <cellStyle name="Normal 8 2 3 2 2 5 10 2" xfId="32252"/>
    <cellStyle name="Normal 8 2 3 2 2 5 11" xfId="16388"/>
    <cellStyle name="Normal 8 2 3 2 2 5 11 2" xfId="40182"/>
    <cellStyle name="Normal 8 2 3 2 2 5 12" xfId="24321"/>
    <cellStyle name="Normal 8 2 3 2 2 5 2" xfId="478"/>
    <cellStyle name="Normal 8 2 3 2 2 5 2 10" xfId="16389"/>
    <cellStyle name="Normal 8 2 3 2 2 5 2 10 2" xfId="40183"/>
    <cellStyle name="Normal 8 2 3 2 2 5 2 11" xfId="24322"/>
    <cellStyle name="Normal 8 2 3 2 2 5 2 2" xfId="479"/>
    <cellStyle name="Normal 8 2 3 2 2 5 2 2 2" xfId="2463"/>
    <cellStyle name="Normal 8 2 3 2 2 5 2 2 2 2" xfId="10440"/>
    <cellStyle name="Normal 8 2 3 2 2 5 2 2 2 2 2" xfId="34235"/>
    <cellStyle name="Normal 8 2 3 2 2 5 2 2 2 3" xfId="18371"/>
    <cellStyle name="Normal 8 2 3 2 2 5 2 2 2 3 2" xfId="42165"/>
    <cellStyle name="Normal 8 2 3 2 2 5 2 2 2 4" xfId="26304"/>
    <cellStyle name="Normal 8 2 3 2 2 5 2 2 3" xfId="4445"/>
    <cellStyle name="Normal 8 2 3 2 2 5 2 2 3 2" xfId="12421"/>
    <cellStyle name="Normal 8 2 3 2 2 5 2 2 3 2 2" xfId="36216"/>
    <cellStyle name="Normal 8 2 3 2 2 5 2 2 3 3" xfId="20352"/>
    <cellStyle name="Normal 8 2 3 2 2 5 2 2 3 3 2" xfId="44146"/>
    <cellStyle name="Normal 8 2 3 2 2 5 2 2 3 4" xfId="28285"/>
    <cellStyle name="Normal 8 2 3 2 2 5 2 2 4" xfId="6468"/>
    <cellStyle name="Normal 8 2 3 2 2 5 2 2 4 2" xfId="14402"/>
    <cellStyle name="Normal 8 2 3 2 2 5 2 2 4 2 2" xfId="38197"/>
    <cellStyle name="Normal 8 2 3 2 2 5 2 2 4 3" xfId="22333"/>
    <cellStyle name="Normal 8 2 3 2 2 5 2 2 4 3 2" xfId="46127"/>
    <cellStyle name="Normal 8 2 3 2 2 5 2 2 4 4" xfId="30267"/>
    <cellStyle name="Normal 8 2 3 2 2 5 2 2 5" xfId="8459"/>
    <cellStyle name="Normal 8 2 3 2 2 5 2 2 5 2" xfId="32254"/>
    <cellStyle name="Normal 8 2 3 2 2 5 2 2 6" xfId="16390"/>
    <cellStyle name="Normal 8 2 3 2 2 5 2 2 6 2" xfId="40184"/>
    <cellStyle name="Normal 8 2 3 2 2 5 2 2 7" xfId="24323"/>
    <cellStyle name="Normal 8 2 3 2 2 5 2 3" xfId="480"/>
    <cellStyle name="Normal 8 2 3 2 2 5 2 3 2" xfId="2464"/>
    <cellStyle name="Normal 8 2 3 2 2 5 2 3 2 2" xfId="10441"/>
    <cellStyle name="Normal 8 2 3 2 2 5 2 3 2 2 2" xfId="34236"/>
    <cellStyle name="Normal 8 2 3 2 2 5 2 3 2 3" xfId="18372"/>
    <cellStyle name="Normal 8 2 3 2 2 5 2 3 2 3 2" xfId="42166"/>
    <cellStyle name="Normal 8 2 3 2 2 5 2 3 2 4" xfId="26305"/>
    <cellStyle name="Normal 8 2 3 2 2 5 2 3 3" xfId="4446"/>
    <cellStyle name="Normal 8 2 3 2 2 5 2 3 3 2" xfId="12422"/>
    <cellStyle name="Normal 8 2 3 2 2 5 2 3 3 2 2" xfId="36217"/>
    <cellStyle name="Normal 8 2 3 2 2 5 2 3 3 3" xfId="20353"/>
    <cellStyle name="Normal 8 2 3 2 2 5 2 3 3 3 2" xfId="44147"/>
    <cellStyle name="Normal 8 2 3 2 2 5 2 3 3 4" xfId="28286"/>
    <cellStyle name="Normal 8 2 3 2 2 5 2 3 4" xfId="6469"/>
    <cellStyle name="Normal 8 2 3 2 2 5 2 3 4 2" xfId="14403"/>
    <cellStyle name="Normal 8 2 3 2 2 5 2 3 4 2 2" xfId="38198"/>
    <cellStyle name="Normal 8 2 3 2 2 5 2 3 4 3" xfId="22334"/>
    <cellStyle name="Normal 8 2 3 2 2 5 2 3 4 3 2" xfId="46128"/>
    <cellStyle name="Normal 8 2 3 2 2 5 2 3 4 4" xfId="30268"/>
    <cellStyle name="Normal 8 2 3 2 2 5 2 3 5" xfId="8460"/>
    <cellStyle name="Normal 8 2 3 2 2 5 2 3 5 2" xfId="32255"/>
    <cellStyle name="Normal 8 2 3 2 2 5 2 3 6" xfId="16391"/>
    <cellStyle name="Normal 8 2 3 2 2 5 2 3 6 2" xfId="40185"/>
    <cellStyle name="Normal 8 2 3 2 2 5 2 3 7" xfId="24324"/>
    <cellStyle name="Normal 8 2 3 2 2 5 2 4" xfId="481"/>
    <cellStyle name="Normal 8 2 3 2 2 5 2 4 2" xfId="2465"/>
    <cellStyle name="Normal 8 2 3 2 2 5 2 4 2 2" xfId="10442"/>
    <cellStyle name="Normal 8 2 3 2 2 5 2 4 2 2 2" xfId="34237"/>
    <cellStyle name="Normal 8 2 3 2 2 5 2 4 2 3" xfId="18373"/>
    <cellStyle name="Normal 8 2 3 2 2 5 2 4 2 3 2" xfId="42167"/>
    <cellStyle name="Normal 8 2 3 2 2 5 2 4 2 4" xfId="26306"/>
    <cellStyle name="Normal 8 2 3 2 2 5 2 4 3" xfId="4447"/>
    <cellStyle name="Normal 8 2 3 2 2 5 2 4 3 2" xfId="12423"/>
    <cellStyle name="Normal 8 2 3 2 2 5 2 4 3 2 2" xfId="36218"/>
    <cellStyle name="Normal 8 2 3 2 2 5 2 4 3 3" xfId="20354"/>
    <cellStyle name="Normal 8 2 3 2 2 5 2 4 3 3 2" xfId="44148"/>
    <cellStyle name="Normal 8 2 3 2 2 5 2 4 3 4" xfId="28287"/>
    <cellStyle name="Normal 8 2 3 2 2 5 2 4 4" xfId="6470"/>
    <cellStyle name="Normal 8 2 3 2 2 5 2 4 4 2" xfId="14404"/>
    <cellStyle name="Normal 8 2 3 2 2 5 2 4 4 2 2" xfId="38199"/>
    <cellStyle name="Normal 8 2 3 2 2 5 2 4 4 3" xfId="22335"/>
    <cellStyle name="Normal 8 2 3 2 2 5 2 4 4 3 2" xfId="46129"/>
    <cellStyle name="Normal 8 2 3 2 2 5 2 4 4 4" xfId="30269"/>
    <cellStyle name="Normal 8 2 3 2 2 5 2 4 5" xfId="8461"/>
    <cellStyle name="Normal 8 2 3 2 2 5 2 4 5 2" xfId="32256"/>
    <cellStyle name="Normal 8 2 3 2 2 5 2 4 6" xfId="16392"/>
    <cellStyle name="Normal 8 2 3 2 2 5 2 4 6 2" xfId="40186"/>
    <cellStyle name="Normal 8 2 3 2 2 5 2 4 7" xfId="24325"/>
    <cellStyle name="Normal 8 2 3 2 2 5 2 5" xfId="482"/>
    <cellStyle name="Normal 8 2 3 2 2 5 2 5 2" xfId="2466"/>
    <cellStyle name="Normal 8 2 3 2 2 5 2 5 2 2" xfId="10443"/>
    <cellStyle name="Normal 8 2 3 2 2 5 2 5 2 2 2" xfId="34238"/>
    <cellStyle name="Normal 8 2 3 2 2 5 2 5 2 3" xfId="18374"/>
    <cellStyle name="Normal 8 2 3 2 2 5 2 5 2 3 2" xfId="42168"/>
    <cellStyle name="Normal 8 2 3 2 2 5 2 5 2 4" xfId="26307"/>
    <cellStyle name="Normal 8 2 3 2 2 5 2 5 3" xfId="4448"/>
    <cellStyle name="Normal 8 2 3 2 2 5 2 5 3 2" xfId="12424"/>
    <cellStyle name="Normal 8 2 3 2 2 5 2 5 3 2 2" xfId="36219"/>
    <cellStyle name="Normal 8 2 3 2 2 5 2 5 3 3" xfId="20355"/>
    <cellStyle name="Normal 8 2 3 2 2 5 2 5 3 3 2" xfId="44149"/>
    <cellStyle name="Normal 8 2 3 2 2 5 2 5 3 4" xfId="28288"/>
    <cellStyle name="Normal 8 2 3 2 2 5 2 5 4" xfId="6471"/>
    <cellStyle name="Normal 8 2 3 2 2 5 2 5 4 2" xfId="14405"/>
    <cellStyle name="Normal 8 2 3 2 2 5 2 5 4 2 2" xfId="38200"/>
    <cellStyle name="Normal 8 2 3 2 2 5 2 5 4 3" xfId="22336"/>
    <cellStyle name="Normal 8 2 3 2 2 5 2 5 4 3 2" xfId="46130"/>
    <cellStyle name="Normal 8 2 3 2 2 5 2 5 4 4" xfId="30270"/>
    <cellStyle name="Normal 8 2 3 2 2 5 2 5 5" xfId="8462"/>
    <cellStyle name="Normal 8 2 3 2 2 5 2 5 5 2" xfId="32257"/>
    <cellStyle name="Normal 8 2 3 2 2 5 2 5 6" xfId="16393"/>
    <cellStyle name="Normal 8 2 3 2 2 5 2 5 6 2" xfId="40187"/>
    <cellStyle name="Normal 8 2 3 2 2 5 2 5 7" xfId="24326"/>
    <cellStyle name="Normal 8 2 3 2 2 5 2 6" xfId="2462"/>
    <cellStyle name="Normal 8 2 3 2 2 5 2 6 2" xfId="10439"/>
    <cellStyle name="Normal 8 2 3 2 2 5 2 6 2 2" xfId="34234"/>
    <cellStyle name="Normal 8 2 3 2 2 5 2 6 3" xfId="18370"/>
    <cellStyle name="Normal 8 2 3 2 2 5 2 6 3 2" xfId="42164"/>
    <cellStyle name="Normal 8 2 3 2 2 5 2 6 4" xfId="26303"/>
    <cellStyle name="Normal 8 2 3 2 2 5 2 7" xfId="4444"/>
    <cellStyle name="Normal 8 2 3 2 2 5 2 7 2" xfId="12420"/>
    <cellStyle name="Normal 8 2 3 2 2 5 2 7 2 2" xfId="36215"/>
    <cellStyle name="Normal 8 2 3 2 2 5 2 7 3" xfId="20351"/>
    <cellStyle name="Normal 8 2 3 2 2 5 2 7 3 2" xfId="44145"/>
    <cellStyle name="Normal 8 2 3 2 2 5 2 7 4" xfId="28284"/>
    <cellStyle name="Normal 8 2 3 2 2 5 2 8" xfId="6467"/>
    <cellStyle name="Normal 8 2 3 2 2 5 2 8 2" xfId="14401"/>
    <cellStyle name="Normal 8 2 3 2 2 5 2 8 2 2" xfId="38196"/>
    <cellStyle name="Normal 8 2 3 2 2 5 2 8 3" xfId="22332"/>
    <cellStyle name="Normal 8 2 3 2 2 5 2 8 3 2" xfId="46126"/>
    <cellStyle name="Normal 8 2 3 2 2 5 2 8 4" xfId="30266"/>
    <cellStyle name="Normal 8 2 3 2 2 5 2 9" xfId="8458"/>
    <cellStyle name="Normal 8 2 3 2 2 5 2 9 2" xfId="32253"/>
    <cellStyle name="Normal 8 2 3 2 2 5 3" xfId="483"/>
    <cellStyle name="Normal 8 2 3 2 2 5 3 2" xfId="2467"/>
    <cellStyle name="Normal 8 2 3 2 2 5 3 2 2" xfId="10444"/>
    <cellStyle name="Normal 8 2 3 2 2 5 3 2 2 2" xfId="34239"/>
    <cellStyle name="Normal 8 2 3 2 2 5 3 2 3" xfId="18375"/>
    <cellStyle name="Normal 8 2 3 2 2 5 3 2 3 2" xfId="42169"/>
    <cellStyle name="Normal 8 2 3 2 2 5 3 2 4" xfId="26308"/>
    <cellStyle name="Normal 8 2 3 2 2 5 3 3" xfId="4449"/>
    <cellStyle name="Normal 8 2 3 2 2 5 3 3 2" xfId="12425"/>
    <cellStyle name="Normal 8 2 3 2 2 5 3 3 2 2" xfId="36220"/>
    <cellStyle name="Normal 8 2 3 2 2 5 3 3 3" xfId="20356"/>
    <cellStyle name="Normal 8 2 3 2 2 5 3 3 3 2" xfId="44150"/>
    <cellStyle name="Normal 8 2 3 2 2 5 3 3 4" xfId="28289"/>
    <cellStyle name="Normal 8 2 3 2 2 5 3 4" xfId="6472"/>
    <cellStyle name="Normal 8 2 3 2 2 5 3 4 2" xfId="14406"/>
    <cellStyle name="Normal 8 2 3 2 2 5 3 4 2 2" xfId="38201"/>
    <cellStyle name="Normal 8 2 3 2 2 5 3 4 3" xfId="22337"/>
    <cellStyle name="Normal 8 2 3 2 2 5 3 4 3 2" xfId="46131"/>
    <cellStyle name="Normal 8 2 3 2 2 5 3 4 4" xfId="30271"/>
    <cellStyle name="Normal 8 2 3 2 2 5 3 5" xfId="8463"/>
    <cellStyle name="Normal 8 2 3 2 2 5 3 5 2" xfId="32258"/>
    <cellStyle name="Normal 8 2 3 2 2 5 3 6" xfId="16394"/>
    <cellStyle name="Normal 8 2 3 2 2 5 3 6 2" xfId="40188"/>
    <cellStyle name="Normal 8 2 3 2 2 5 3 7" xfId="24327"/>
    <cellStyle name="Normal 8 2 3 2 2 5 4" xfId="484"/>
    <cellStyle name="Normal 8 2 3 2 2 5 4 2" xfId="2468"/>
    <cellStyle name="Normal 8 2 3 2 2 5 4 2 2" xfId="10445"/>
    <cellStyle name="Normal 8 2 3 2 2 5 4 2 2 2" xfId="34240"/>
    <cellStyle name="Normal 8 2 3 2 2 5 4 2 3" xfId="18376"/>
    <cellStyle name="Normal 8 2 3 2 2 5 4 2 3 2" xfId="42170"/>
    <cellStyle name="Normal 8 2 3 2 2 5 4 2 4" xfId="26309"/>
    <cellStyle name="Normal 8 2 3 2 2 5 4 3" xfId="4450"/>
    <cellStyle name="Normal 8 2 3 2 2 5 4 3 2" xfId="12426"/>
    <cellStyle name="Normal 8 2 3 2 2 5 4 3 2 2" xfId="36221"/>
    <cellStyle name="Normal 8 2 3 2 2 5 4 3 3" xfId="20357"/>
    <cellStyle name="Normal 8 2 3 2 2 5 4 3 3 2" xfId="44151"/>
    <cellStyle name="Normal 8 2 3 2 2 5 4 3 4" xfId="28290"/>
    <cellStyle name="Normal 8 2 3 2 2 5 4 4" xfId="6473"/>
    <cellStyle name="Normal 8 2 3 2 2 5 4 4 2" xfId="14407"/>
    <cellStyle name="Normal 8 2 3 2 2 5 4 4 2 2" xfId="38202"/>
    <cellStyle name="Normal 8 2 3 2 2 5 4 4 3" xfId="22338"/>
    <cellStyle name="Normal 8 2 3 2 2 5 4 4 3 2" xfId="46132"/>
    <cellStyle name="Normal 8 2 3 2 2 5 4 4 4" xfId="30272"/>
    <cellStyle name="Normal 8 2 3 2 2 5 4 5" xfId="8464"/>
    <cellStyle name="Normal 8 2 3 2 2 5 4 5 2" xfId="32259"/>
    <cellStyle name="Normal 8 2 3 2 2 5 4 6" xfId="16395"/>
    <cellStyle name="Normal 8 2 3 2 2 5 4 6 2" xfId="40189"/>
    <cellStyle name="Normal 8 2 3 2 2 5 4 7" xfId="24328"/>
    <cellStyle name="Normal 8 2 3 2 2 5 5" xfId="485"/>
    <cellStyle name="Normal 8 2 3 2 2 5 5 2" xfId="2469"/>
    <cellStyle name="Normal 8 2 3 2 2 5 5 2 2" xfId="10446"/>
    <cellStyle name="Normal 8 2 3 2 2 5 5 2 2 2" xfId="34241"/>
    <cellStyle name="Normal 8 2 3 2 2 5 5 2 3" xfId="18377"/>
    <cellStyle name="Normal 8 2 3 2 2 5 5 2 3 2" xfId="42171"/>
    <cellStyle name="Normal 8 2 3 2 2 5 5 2 4" xfId="26310"/>
    <cellStyle name="Normal 8 2 3 2 2 5 5 3" xfId="4451"/>
    <cellStyle name="Normal 8 2 3 2 2 5 5 3 2" xfId="12427"/>
    <cellStyle name="Normal 8 2 3 2 2 5 5 3 2 2" xfId="36222"/>
    <cellStyle name="Normal 8 2 3 2 2 5 5 3 3" xfId="20358"/>
    <cellStyle name="Normal 8 2 3 2 2 5 5 3 3 2" xfId="44152"/>
    <cellStyle name="Normal 8 2 3 2 2 5 5 3 4" xfId="28291"/>
    <cellStyle name="Normal 8 2 3 2 2 5 5 4" xfId="6474"/>
    <cellStyle name="Normal 8 2 3 2 2 5 5 4 2" xfId="14408"/>
    <cellStyle name="Normal 8 2 3 2 2 5 5 4 2 2" xfId="38203"/>
    <cellStyle name="Normal 8 2 3 2 2 5 5 4 3" xfId="22339"/>
    <cellStyle name="Normal 8 2 3 2 2 5 5 4 3 2" xfId="46133"/>
    <cellStyle name="Normal 8 2 3 2 2 5 5 4 4" xfId="30273"/>
    <cellStyle name="Normal 8 2 3 2 2 5 5 5" xfId="8465"/>
    <cellStyle name="Normal 8 2 3 2 2 5 5 5 2" xfId="32260"/>
    <cellStyle name="Normal 8 2 3 2 2 5 5 6" xfId="16396"/>
    <cellStyle name="Normal 8 2 3 2 2 5 5 6 2" xfId="40190"/>
    <cellStyle name="Normal 8 2 3 2 2 5 5 7" xfId="24329"/>
    <cellStyle name="Normal 8 2 3 2 2 5 6" xfId="486"/>
    <cellStyle name="Normal 8 2 3 2 2 5 6 2" xfId="2470"/>
    <cellStyle name="Normal 8 2 3 2 2 5 6 2 2" xfId="10447"/>
    <cellStyle name="Normal 8 2 3 2 2 5 6 2 2 2" xfId="34242"/>
    <cellStyle name="Normal 8 2 3 2 2 5 6 2 3" xfId="18378"/>
    <cellStyle name="Normal 8 2 3 2 2 5 6 2 3 2" xfId="42172"/>
    <cellStyle name="Normal 8 2 3 2 2 5 6 2 4" xfId="26311"/>
    <cellStyle name="Normal 8 2 3 2 2 5 6 3" xfId="4452"/>
    <cellStyle name="Normal 8 2 3 2 2 5 6 3 2" xfId="12428"/>
    <cellStyle name="Normal 8 2 3 2 2 5 6 3 2 2" xfId="36223"/>
    <cellStyle name="Normal 8 2 3 2 2 5 6 3 3" xfId="20359"/>
    <cellStyle name="Normal 8 2 3 2 2 5 6 3 3 2" xfId="44153"/>
    <cellStyle name="Normal 8 2 3 2 2 5 6 3 4" xfId="28292"/>
    <cellStyle name="Normal 8 2 3 2 2 5 6 4" xfId="6475"/>
    <cellStyle name="Normal 8 2 3 2 2 5 6 4 2" xfId="14409"/>
    <cellStyle name="Normal 8 2 3 2 2 5 6 4 2 2" xfId="38204"/>
    <cellStyle name="Normal 8 2 3 2 2 5 6 4 3" xfId="22340"/>
    <cellStyle name="Normal 8 2 3 2 2 5 6 4 3 2" xfId="46134"/>
    <cellStyle name="Normal 8 2 3 2 2 5 6 4 4" xfId="30274"/>
    <cellStyle name="Normal 8 2 3 2 2 5 6 5" xfId="8466"/>
    <cellStyle name="Normal 8 2 3 2 2 5 6 5 2" xfId="32261"/>
    <cellStyle name="Normal 8 2 3 2 2 5 6 6" xfId="16397"/>
    <cellStyle name="Normal 8 2 3 2 2 5 6 6 2" xfId="40191"/>
    <cellStyle name="Normal 8 2 3 2 2 5 6 7" xfId="24330"/>
    <cellStyle name="Normal 8 2 3 2 2 5 7" xfId="2461"/>
    <cellStyle name="Normal 8 2 3 2 2 5 7 2" xfId="10438"/>
    <cellStyle name="Normal 8 2 3 2 2 5 7 2 2" xfId="34233"/>
    <cellStyle name="Normal 8 2 3 2 2 5 7 3" xfId="18369"/>
    <cellStyle name="Normal 8 2 3 2 2 5 7 3 2" xfId="42163"/>
    <cellStyle name="Normal 8 2 3 2 2 5 7 4" xfId="26302"/>
    <cellStyle name="Normal 8 2 3 2 2 5 8" xfId="4443"/>
    <cellStyle name="Normal 8 2 3 2 2 5 8 2" xfId="12419"/>
    <cellStyle name="Normal 8 2 3 2 2 5 8 2 2" xfId="36214"/>
    <cellStyle name="Normal 8 2 3 2 2 5 8 3" xfId="20350"/>
    <cellStyle name="Normal 8 2 3 2 2 5 8 3 2" xfId="44144"/>
    <cellStyle name="Normal 8 2 3 2 2 5 8 4" xfId="28283"/>
    <cellStyle name="Normal 8 2 3 2 2 5 9" xfId="6466"/>
    <cellStyle name="Normal 8 2 3 2 2 5 9 2" xfId="14400"/>
    <cellStyle name="Normal 8 2 3 2 2 5 9 2 2" xfId="38195"/>
    <cellStyle name="Normal 8 2 3 2 2 5 9 3" xfId="22331"/>
    <cellStyle name="Normal 8 2 3 2 2 5 9 3 2" xfId="46125"/>
    <cellStyle name="Normal 8 2 3 2 2 5 9 4" xfId="30265"/>
    <cellStyle name="Normal 8 2 3 2 2 6" xfId="487"/>
    <cellStyle name="Normal 8 2 3 2 2 6 10" xfId="16398"/>
    <cellStyle name="Normal 8 2 3 2 2 6 10 2" xfId="40192"/>
    <cellStyle name="Normal 8 2 3 2 2 6 11" xfId="24331"/>
    <cellStyle name="Normal 8 2 3 2 2 6 2" xfId="488"/>
    <cellStyle name="Normal 8 2 3 2 2 6 2 2" xfId="2472"/>
    <cellStyle name="Normal 8 2 3 2 2 6 2 2 2" xfId="10449"/>
    <cellStyle name="Normal 8 2 3 2 2 6 2 2 2 2" xfId="34244"/>
    <cellStyle name="Normal 8 2 3 2 2 6 2 2 3" xfId="18380"/>
    <cellStyle name="Normal 8 2 3 2 2 6 2 2 3 2" xfId="42174"/>
    <cellStyle name="Normal 8 2 3 2 2 6 2 2 4" xfId="26313"/>
    <cellStyle name="Normal 8 2 3 2 2 6 2 3" xfId="4454"/>
    <cellStyle name="Normal 8 2 3 2 2 6 2 3 2" xfId="12430"/>
    <cellStyle name="Normal 8 2 3 2 2 6 2 3 2 2" xfId="36225"/>
    <cellStyle name="Normal 8 2 3 2 2 6 2 3 3" xfId="20361"/>
    <cellStyle name="Normal 8 2 3 2 2 6 2 3 3 2" xfId="44155"/>
    <cellStyle name="Normal 8 2 3 2 2 6 2 3 4" xfId="28294"/>
    <cellStyle name="Normal 8 2 3 2 2 6 2 4" xfId="6477"/>
    <cellStyle name="Normal 8 2 3 2 2 6 2 4 2" xfId="14411"/>
    <cellStyle name="Normal 8 2 3 2 2 6 2 4 2 2" xfId="38206"/>
    <cellStyle name="Normal 8 2 3 2 2 6 2 4 3" xfId="22342"/>
    <cellStyle name="Normal 8 2 3 2 2 6 2 4 3 2" xfId="46136"/>
    <cellStyle name="Normal 8 2 3 2 2 6 2 4 4" xfId="30276"/>
    <cellStyle name="Normal 8 2 3 2 2 6 2 5" xfId="8468"/>
    <cellStyle name="Normal 8 2 3 2 2 6 2 5 2" xfId="32263"/>
    <cellStyle name="Normal 8 2 3 2 2 6 2 6" xfId="16399"/>
    <cellStyle name="Normal 8 2 3 2 2 6 2 6 2" xfId="40193"/>
    <cellStyle name="Normal 8 2 3 2 2 6 2 7" xfId="24332"/>
    <cellStyle name="Normal 8 2 3 2 2 6 3" xfId="489"/>
    <cellStyle name="Normal 8 2 3 2 2 6 3 2" xfId="2473"/>
    <cellStyle name="Normal 8 2 3 2 2 6 3 2 2" xfId="10450"/>
    <cellStyle name="Normal 8 2 3 2 2 6 3 2 2 2" xfId="34245"/>
    <cellStyle name="Normal 8 2 3 2 2 6 3 2 3" xfId="18381"/>
    <cellStyle name="Normal 8 2 3 2 2 6 3 2 3 2" xfId="42175"/>
    <cellStyle name="Normal 8 2 3 2 2 6 3 2 4" xfId="26314"/>
    <cellStyle name="Normal 8 2 3 2 2 6 3 3" xfId="4455"/>
    <cellStyle name="Normal 8 2 3 2 2 6 3 3 2" xfId="12431"/>
    <cellStyle name="Normal 8 2 3 2 2 6 3 3 2 2" xfId="36226"/>
    <cellStyle name="Normal 8 2 3 2 2 6 3 3 3" xfId="20362"/>
    <cellStyle name="Normal 8 2 3 2 2 6 3 3 3 2" xfId="44156"/>
    <cellStyle name="Normal 8 2 3 2 2 6 3 3 4" xfId="28295"/>
    <cellStyle name="Normal 8 2 3 2 2 6 3 4" xfId="6478"/>
    <cellStyle name="Normal 8 2 3 2 2 6 3 4 2" xfId="14412"/>
    <cellStyle name="Normal 8 2 3 2 2 6 3 4 2 2" xfId="38207"/>
    <cellStyle name="Normal 8 2 3 2 2 6 3 4 3" xfId="22343"/>
    <cellStyle name="Normal 8 2 3 2 2 6 3 4 3 2" xfId="46137"/>
    <cellStyle name="Normal 8 2 3 2 2 6 3 4 4" xfId="30277"/>
    <cellStyle name="Normal 8 2 3 2 2 6 3 5" xfId="8469"/>
    <cellStyle name="Normal 8 2 3 2 2 6 3 5 2" xfId="32264"/>
    <cellStyle name="Normal 8 2 3 2 2 6 3 6" xfId="16400"/>
    <cellStyle name="Normal 8 2 3 2 2 6 3 6 2" xfId="40194"/>
    <cellStyle name="Normal 8 2 3 2 2 6 3 7" xfId="24333"/>
    <cellStyle name="Normal 8 2 3 2 2 6 4" xfId="490"/>
    <cellStyle name="Normal 8 2 3 2 2 6 4 2" xfId="2474"/>
    <cellStyle name="Normal 8 2 3 2 2 6 4 2 2" xfId="10451"/>
    <cellStyle name="Normal 8 2 3 2 2 6 4 2 2 2" xfId="34246"/>
    <cellStyle name="Normal 8 2 3 2 2 6 4 2 3" xfId="18382"/>
    <cellStyle name="Normal 8 2 3 2 2 6 4 2 3 2" xfId="42176"/>
    <cellStyle name="Normal 8 2 3 2 2 6 4 2 4" xfId="26315"/>
    <cellStyle name="Normal 8 2 3 2 2 6 4 3" xfId="4456"/>
    <cellStyle name="Normal 8 2 3 2 2 6 4 3 2" xfId="12432"/>
    <cellStyle name="Normal 8 2 3 2 2 6 4 3 2 2" xfId="36227"/>
    <cellStyle name="Normal 8 2 3 2 2 6 4 3 3" xfId="20363"/>
    <cellStyle name="Normal 8 2 3 2 2 6 4 3 3 2" xfId="44157"/>
    <cellStyle name="Normal 8 2 3 2 2 6 4 3 4" xfId="28296"/>
    <cellStyle name="Normal 8 2 3 2 2 6 4 4" xfId="6479"/>
    <cellStyle name="Normal 8 2 3 2 2 6 4 4 2" xfId="14413"/>
    <cellStyle name="Normal 8 2 3 2 2 6 4 4 2 2" xfId="38208"/>
    <cellStyle name="Normal 8 2 3 2 2 6 4 4 3" xfId="22344"/>
    <cellStyle name="Normal 8 2 3 2 2 6 4 4 3 2" xfId="46138"/>
    <cellStyle name="Normal 8 2 3 2 2 6 4 4 4" xfId="30278"/>
    <cellStyle name="Normal 8 2 3 2 2 6 4 5" xfId="8470"/>
    <cellStyle name="Normal 8 2 3 2 2 6 4 5 2" xfId="32265"/>
    <cellStyle name="Normal 8 2 3 2 2 6 4 6" xfId="16401"/>
    <cellStyle name="Normal 8 2 3 2 2 6 4 6 2" xfId="40195"/>
    <cellStyle name="Normal 8 2 3 2 2 6 4 7" xfId="24334"/>
    <cellStyle name="Normal 8 2 3 2 2 6 5" xfId="491"/>
    <cellStyle name="Normal 8 2 3 2 2 6 5 2" xfId="2475"/>
    <cellStyle name="Normal 8 2 3 2 2 6 5 2 2" xfId="10452"/>
    <cellStyle name="Normal 8 2 3 2 2 6 5 2 2 2" xfId="34247"/>
    <cellStyle name="Normal 8 2 3 2 2 6 5 2 3" xfId="18383"/>
    <cellStyle name="Normal 8 2 3 2 2 6 5 2 3 2" xfId="42177"/>
    <cellStyle name="Normal 8 2 3 2 2 6 5 2 4" xfId="26316"/>
    <cellStyle name="Normal 8 2 3 2 2 6 5 3" xfId="4457"/>
    <cellStyle name="Normal 8 2 3 2 2 6 5 3 2" xfId="12433"/>
    <cellStyle name="Normal 8 2 3 2 2 6 5 3 2 2" xfId="36228"/>
    <cellStyle name="Normal 8 2 3 2 2 6 5 3 3" xfId="20364"/>
    <cellStyle name="Normal 8 2 3 2 2 6 5 3 3 2" xfId="44158"/>
    <cellStyle name="Normal 8 2 3 2 2 6 5 3 4" xfId="28297"/>
    <cellStyle name="Normal 8 2 3 2 2 6 5 4" xfId="6480"/>
    <cellStyle name="Normal 8 2 3 2 2 6 5 4 2" xfId="14414"/>
    <cellStyle name="Normal 8 2 3 2 2 6 5 4 2 2" xfId="38209"/>
    <cellStyle name="Normal 8 2 3 2 2 6 5 4 3" xfId="22345"/>
    <cellStyle name="Normal 8 2 3 2 2 6 5 4 3 2" xfId="46139"/>
    <cellStyle name="Normal 8 2 3 2 2 6 5 4 4" xfId="30279"/>
    <cellStyle name="Normal 8 2 3 2 2 6 5 5" xfId="8471"/>
    <cellStyle name="Normal 8 2 3 2 2 6 5 5 2" xfId="32266"/>
    <cellStyle name="Normal 8 2 3 2 2 6 5 6" xfId="16402"/>
    <cellStyle name="Normal 8 2 3 2 2 6 5 6 2" xfId="40196"/>
    <cellStyle name="Normal 8 2 3 2 2 6 5 7" xfId="24335"/>
    <cellStyle name="Normal 8 2 3 2 2 6 6" xfId="2471"/>
    <cellStyle name="Normal 8 2 3 2 2 6 6 2" xfId="10448"/>
    <cellStyle name="Normal 8 2 3 2 2 6 6 2 2" xfId="34243"/>
    <cellStyle name="Normal 8 2 3 2 2 6 6 3" xfId="18379"/>
    <cellStyle name="Normal 8 2 3 2 2 6 6 3 2" xfId="42173"/>
    <cellStyle name="Normal 8 2 3 2 2 6 6 4" xfId="26312"/>
    <cellStyle name="Normal 8 2 3 2 2 6 7" xfId="4453"/>
    <cellStyle name="Normal 8 2 3 2 2 6 7 2" xfId="12429"/>
    <cellStyle name="Normal 8 2 3 2 2 6 7 2 2" xfId="36224"/>
    <cellStyle name="Normal 8 2 3 2 2 6 7 3" xfId="20360"/>
    <cellStyle name="Normal 8 2 3 2 2 6 7 3 2" xfId="44154"/>
    <cellStyle name="Normal 8 2 3 2 2 6 7 4" xfId="28293"/>
    <cellStyle name="Normal 8 2 3 2 2 6 8" xfId="6476"/>
    <cellStyle name="Normal 8 2 3 2 2 6 8 2" xfId="14410"/>
    <cellStyle name="Normal 8 2 3 2 2 6 8 2 2" xfId="38205"/>
    <cellStyle name="Normal 8 2 3 2 2 6 8 3" xfId="22341"/>
    <cellStyle name="Normal 8 2 3 2 2 6 8 3 2" xfId="46135"/>
    <cellStyle name="Normal 8 2 3 2 2 6 8 4" xfId="30275"/>
    <cellStyle name="Normal 8 2 3 2 2 6 9" xfId="8467"/>
    <cellStyle name="Normal 8 2 3 2 2 6 9 2" xfId="32262"/>
    <cellStyle name="Normal 8 2 3 2 2 7" xfId="492"/>
    <cellStyle name="Normal 8 2 3 2 2 7 2" xfId="2476"/>
    <cellStyle name="Normal 8 2 3 2 2 7 2 2" xfId="10453"/>
    <cellStyle name="Normal 8 2 3 2 2 7 2 2 2" xfId="34248"/>
    <cellStyle name="Normal 8 2 3 2 2 7 2 3" xfId="18384"/>
    <cellStyle name="Normal 8 2 3 2 2 7 2 3 2" xfId="42178"/>
    <cellStyle name="Normal 8 2 3 2 2 7 2 4" xfId="26317"/>
    <cellStyle name="Normal 8 2 3 2 2 7 3" xfId="4458"/>
    <cellStyle name="Normal 8 2 3 2 2 7 3 2" xfId="12434"/>
    <cellStyle name="Normal 8 2 3 2 2 7 3 2 2" xfId="36229"/>
    <cellStyle name="Normal 8 2 3 2 2 7 3 3" xfId="20365"/>
    <cellStyle name="Normal 8 2 3 2 2 7 3 3 2" xfId="44159"/>
    <cellStyle name="Normal 8 2 3 2 2 7 3 4" xfId="28298"/>
    <cellStyle name="Normal 8 2 3 2 2 7 4" xfId="6481"/>
    <cellStyle name="Normal 8 2 3 2 2 7 4 2" xfId="14415"/>
    <cellStyle name="Normal 8 2 3 2 2 7 4 2 2" xfId="38210"/>
    <cellStyle name="Normal 8 2 3 2 2 7 4 3" xfId="22346"/>
    <cellStyle name="Normal 8 2 3 2 2 7 4 3 2" xfId="46140"/>
    <cellStyle name="Normal 8 2 3 2 2 7 4 4" xfId="30280"/>
    <cellStyle name="Normal 8 2 3 2 2 7 5" xfId="8472"/>
    <cellStyle name="Normal 8 2 3 2 2 7 5 2" xfId="32267"/>
    <cellStyle name="Normal 8 2 3 2 2 7 6" xfId="16403"/>
    <cellStyle name="Normal 8 2 3 2 2 7 6 2" xfId="40197"/>
    <cellStyle name="Normal 8 2 3 2 2 7 7" xfId="24336"/>
    <cellStyle name="Normal 8 2 3 2 2 8" xfId="493"/>
    <cellStyle name="Normal 8 2 3 2 2 8 2" xfId="2477"/>
    <cellStyle name="Normal 8 2 3 2 2 8 2 2" xfId="10454"/>
    <cellStyle name="Normal 8 2 3 2 2 8 2 2 2" xfId="34249"/>
    <cellStyle name="Normal 8 2 3 2 2 8 2 3" xfId="18385"/>
    <cellStyle name="Normal 8 2 3 2 2 8 2 3 2" xfId="42179"/>
    <cellStyle name="Normal 8 2 3 2 2 8 2 4" xfId="26318"/>
    <cellStyle name="Normal 8 2 3 2 2 8 3" xfId="4459"/>
    <cellStyle name="Normal 8 2 3 2 2 8 3 2" xfId="12435"/>
    <cellStyle name="Normal 8 2 3 2 2 8 3 2 2" xfId="36230"/>
    <cellStyle name="Normal 8 2 3 2 2 8 3 3" xfId="20366"/>
    <cellStyle name="Normal 8 2 3 2 2 8 3 3 2" xfId="44160"/>
    <cellStyle name="Normal 8 2 3 2 2 8 3 4" xfId="28299"/>
    <cellStyle name="Normal 8 2 3 2 2 8 4" xfId="6482"/>
    <cellStyle name="Normal 8 2 3 2 2 8 4 2" xfId="14416"/>
    <cellStyle name="Normal 8 2 3 2 2 8 4 2 2" xfId="38211"/>
    <cellStyle name="Normal 8 2 3 2 2 8 4 3" xfId="22347"/>
    <cellStyle name="Normal 8 2 3 2 2 8 4 3 2" xfId="46141"/>
    <cellStyle name="Normal 8 2 3 2 2 8 4 4" xfId="30281"/>
    <cellStyle name="Normal 8 2 3 2 2 8 5" xfId="8473"/>
    <cellStyle name="Normal 8 2 3 2 2 8 5 2" xfId="32268"/>
    <cellStyle name="Normal 8 2 3 2 2 8 6" xfId="16404"/>
    <cellStyle name="Normal 8 2 3 2 2 8 6 2" xfId="40198"/>
    <cellStyle name="Normal 8 2 3 2 2 8 7" xfId="24337"/>
    <cellStyle name="Normal 8 2 3 2 2 9" xfId="494"/>
    <cellStyle name="Normal 8 2 3 2 2 9 2" xfId="2478"/>
    <cellStyle name="Normal 8 2 3 2 2 9 2 2" xfId="10455"/>
    <cellStyle name="Normal 8 2 3 2 2 9 2 2 2" xfId="34250"/>
    <cellStyle name="Normal 8 2 3 2 2 9 2 3" xfId="18386"/>
    <cellStyle name="Normal 8 2 3 2 2 9 2 3 2" xfId="42180"/>
    <cellStyle name="Normal 8 2 3 2 2 9 2 4" xfId="26319"/>
    <cellStyle name="Normal 8 2 3 2 2 9 3" xfId="4460"/>
    <cellStyle name="Normal 8 2 3 2 2 9 3 2" xfId="12436"/>
    <cellStyle name="Normal 8 2 3 2 2 9 3 2 2" xfId="36231"/>
    <cellStyle name="Normal 8 2 3 2 2 9 3 3" xfId="20367"/>
    <cellStyle name="Normal 8 2 3 2 2 9 3 3 2" xfId="44161"/>
    <cellStyle name="Normal 8 2 3 2 2 9 3 4" xfId="28300"/>
    <cellStyle name="Normal 8 2 3 2 2 9 4" xfId="6483"/>
    <cellStyle name="Normal 8 2 3 2 2 9 4 2" xfId="14417"/>
    <cellStyle name="Normal 8 2 3 2 2 9 4 2 2" xfId="38212"/>
    <cellStyle name="Normal 8 2 3 2 2 9 4 3" xfId="22348"/>
    <cellStyle name="Normal 8 2 3 2 2 9 4 3 2" xfId="46142"/>
    <cellStyle name="Normal 8 2 3 2 2 9 4 4" xfId="30282"/>
    <cellStyle name="Normal 8 2 3 2 2 9 5" xfId="8474"/>
    <cellStyle name="Normal 8 2 3 2 2 9 5 2" xfId="32269"/>
    <cellStyle name="Normal 8 2 3 2 2 9 6" xfId="16405"/>
    <cellStyle name="Normal 8 2 3 2 2 9 6 2" xfId="40199"/>
    <cellStyle name="Normal 8 2 3 2 2 9 7" xfId="24338"/>
    <cellStyle name="Normal 8 2 3 2 3" xfId="495"/>
    <cellStyle name="Normal 8 2 3 2 3 10" xfId="8475"/>
    <cellStyle name="Normal 8 2 3 2 3 10 2" xfId="32270"/>
    <cellStyle name="Normal 8 2 3 2 3 11" xfId="16406"/>
    <cellStyle name="Normal 8 2 3 2 3 11 2" xfId="40200"/>
    <cellStyle name="Normal 8 2 3 2 3 12" xfId="24339"/>
    <cellStyle name="Normal 8 2 3 2 3 2" xfId="496"/>
    <cellStyle name="Normal 8 2 3 2 3 2 10" xfId="16407"/>
    <cellStyle name="Normal 8 2 3 2 3 2 10 2" xfId="40201"/>
    <cellStyle name="Normal 8 2 3 2 3 2 11" xfId="24340"/>
    <cellStyle name="Normal 8 2 3 2 3 2 2" xfId="497"/>
    <cellStyle name="Normal 8 2 3 2 3 2 2 2" xfId="2481"/>
    <cellStyle name="Normal 8 2 3 2 3 2 2 2 2" xfId="10458"/>
    <cellStyle name="Normal 8 2 3 2 3 2 2 2 2 2" xfId="34253"/>
    <cellStyle name="Normal 8 2 3 2 3 2 2 2 3" xfId="18389"/>
    <cellStyle name="Normal 8 2 3 2 3 2 2 2 3 2" xfId="42183"/>
    <cellStyle name="Normal 8 2 3 2 3 2 2 2 4" xfId="26322"/>
    <cellStyle name="Normal 8 2 3 2 3 2 2 3" xfId="4463"/>
    <cellStyle name="Normal 8 2 3 2 3 2 2 3 2" xfId="12439"/>
    <cellStyle name="Normal 8 2 3 2 3 2 2 3 2 2" xfId="36234"/>
    <cellStyle name="Normal 8 2 3 2 3 2 2 3 3" xfId="20370"/>
    <cellStyle name="Normal 8 2 3 2 3 2 2 3 3 2" xfId="44164"/>
    <cellStyle name="Normal 8 2 3 2 3 2 2 3 4" xfId="28303"/>
    <cellStyle name="Normal 8 2 3 2 3 2 2 4" xfId="6486"/>
    <cellStyle name="Normal 8 2 3 2 3 2 2 4 2" xfId="14420"/>
    <cellStyle name="Normal 8 2 3 2 3 2 2 4 2 2" xfId="38215"/>
    <cellStyle name="Normal 8 2 3 2 3 2 2 4 3" xfId="22351"/>
    <cellStyle name="Normal 8 2 3 2 3 2 2 4 3 2" xfId="46145"/>
    <cellStyle name="Normal 8 2 3 2 3 2 2 4 4" xfId="30285"/>
    <cellStyle name="Normal 8 2 3 2 3 2 2 5" xfId="8477"/>
    <cellStyle name="Normal 8 2 3 2 3 2 2 5 2" xfId="32272"/>
    <cellStyle name="Normal 8 2 3 2 3 2 2 6" xfId="16408"/>
    <cellStyle name="Normal 8 2 3 2 3 2 2 6 2" xfId="40202"/>
    <cellStyle name="Normal 8 2 3 2 3 2 2 7" xfId="24341"/>
    <cellStyle name="Normal 8 2 3 2 3 2 3" xfId="498"/>
    <cellStyle name="Normal 8 2 3 2 3 2 3 2" xfId="2482"/>
    <cellStyle name="Normal 8 2 3 2 3 2 3 2 2" xfId="10459"/>
    <cellStyle name="Normal 8 2 3 2 3 2 3 2 2 2" xfId="34254"/>
    <cellStyle name="Normal 8 2 3 2 3 2 3 2 3" xfId="18390"/>
    <cellStyle name="Normal 8 2 3 2 3 2 3 2 3 2" xfId="42184"/>
    <cellStyle name="Normal 8 2 3 2 3 2 3 2 4" xfId="26323"/>
    <cellStyle name="Normal 8 2 3 2 3 2 3 3" xfId="4464"/>
    <cellStyle name="Normal 8 2 3 2 3 2 3 3 2" xfId="12440"/>
    <cellStyle name="Normal 8 2 3 2 3 2 3 3 2 2" xfId="36235"/>
    <cellStyle name="Normal 8 2 3 2 3 2 3 3 3" xfId="20371"/>
    <cellStyle name="Normal 8 2 3 2 3 2 3 3 3 2" xfId="44165"/>
    <cellStyle name="Normal 8 2 3 2 3 2 3 3 4" xfId="28304"/>
    <cellStyle name="Normal 8 2 3 2 3 2 3 4" xfId="6487"/>
    <cellStyle name="Normal 8 2 3 2 3 2 3 4 2" xfId="14421"/>
    <cellStyle name="Normal 8 2 3 2 3 2 3 4 2 2" xfId="38216"/>
    <cellStyle name="Normal 8 2 3 2 3 2 3 4 3" xfId="22352"/>
    <cellStyle name="Normal 8 2 3 2 3 2 3 4 3 2" xfId="46146"/>
    <cellStyle name="Normal 8 2 3 2 3 2 3 4 4" xfId="30286"/>
    <cellStyle name="Normal 8 2 3 2 3 2 3 5" xfId="8478"/>
    <cellStyle name="Normal 8 2 3 2 3 2 3 5 2" xfId="32273"/>
    <cellStyle name="Normal 8 2 3 2 3 2 3 6" xfId="16409"/>
    <cellStyle name="Normal 8 2 3 2 3 2 3 6 2" xfId="40203"/>
    <cellStyle name="Normal 8 2 3 2 3 2 3 7" xfId="24342"/>
    <cellStyle name="Normal 8 2 3 2 3 2 4" xfId="499"/>
    <cellStyle name="Normal 8 2 3 2 3 2 4 2" xfId="2483"/>
    <cellStyle name="Normal 8 2 3 2 3 2 4 2 2" xfId="10460"/>
    <cellStyle name="Normal 8 2 3 2 3 2 4 2 2 2" xfId="34255"/>
    <cellStyle name="Normal 8 2 3 2 3 2 4 2 3" xfId="18391"/>
    <cellStyle name="Normal 8 2 3 2 3 2 4 2 3 2" xfId="42185"/>
    <cellStyle name="Normal 8 2 3 2 3 2 4 2 4" xfId="26324"/>
    <cellStyle name="Normal 8 2 3 2 3 2 4 3" xfId="4465"/>
    <cellStyle name="Normal 8 2 3 2 3 2 4 3 2" xfId="12441"/>
    <cellStyle name="Normal 8 2 3 2 3 2 4 3 2 2" xfId="36236"/>
    <cellStyle name="Normal 8 2 3 2 3 2 4 3 3" xfId="20372"/>
    <cellStyle name="Normal 8 2 3 2 3 2 4 3 3 2" xfId="44166"/>
    <cellStyle name="Normal 8 2 3 2 3 2 4 3 4" xfId="28305"/>
    <cellStyle name="Normal 8 2 3 2 3 2 4 4" xfId="6488"/>
    <cellStyle name="Normal 8 2 3 2 3 2 4 4 2" xfId="14422"/>
    <cellStyle name="Normal 8 2 3 2 3 2 4 4 2 2" xfId="38217"/>
    <cellStyle name="Normal 8 2 3 2 3 2 4 4 3" xfId="22353"/>
    <cellStyle name="Normal 8 2 3 2 3 2 4 4 3 2" xfId="46147"/>
    <cellStyle name="Normal 8 2 3 2 3 2 4 4 4" xfId="30287"/>
    <cellStyle name="Normal 8 2 3 2 3 2 4 5" xfId="8479"/>
    <cellStyle name="Normal 8 2 3 2 3 2 4 5 2" xfId="32274"/>
    <cellStyle name="Normal 8 2 3 2 3 2 4 6" xfId="16410"/>
    <cellStyle name="Normal 8 2 3 2 3 2 4 6 2" xfId="40204"/>
    <cellStyle name="Normal 8 2 3 2 3 2 4 7" xfId="24343"/>
    <cellStyle name="Normal 8 2 3 2 3 2 5" xfId="500"/>
    <cellStyle name="Normal 8 2 3 2 3 2 5 2" xfId="2484"/>
    <cellStyle name="Normal 8 2 3 2 3 2 5 2 2" xfId="10461"/>
    <cellStyle name="Normal 8 2 3 2 3 2 5 2 2 2" xfId="34256"/>
    <cellStyle name="Normal 8 2 3 2 3 2 5 2 3" xfId="18392"/>
    <cellStyle name="Normal 8 2 3 2 3 2 5 2 3 2" xfId="42186"/>
    <cellStyle name="Normal 8 2 3 2 3 2 5 2 4" xfId="26325"/>
    <cellStyle name="Normal 8 2 3 2 3 2 5 3" xfId="4466"/>
    <cellStyle name="Normal 8 2 3 2 3 2 5 3 2" xfId="12442"/>
    <cellStyle name="Normal 8 2 3 2 3 2 5 3 2 2" xfId="36237"/>
    <cellStyle name="Normal 8 2 3 2 3 2 5 3 3" xfId="20373"/>
    <cellStyle name="Normal 8 2 3 2 3 2 5 3 3 2" xfId="44167"/>
    <cellStyle name="Normal 8 2 3 2 3 2 5 3 4" xfId="28306"/>
    <cellStyle name="Normal 8 2 3 2 3 2 5 4" xfId="6489"/>
    <cellStyle name="Normal 8 2 3 2 3 2 5 4 2" xfId="14423"/>
    <cellStyle name="Normal 8 2 3 2 3 2 5 4 2 2" xfId="38218"/>
    <cellStyle name="Normal 8 2 3 2 3 2 5 4 3" xfId="22354"/>
    <cellStyle name="Normal 8 2 3 2 3 2 5 4 3 2" xfId="46148"/>
    <cellStyle name="Normal 8 2 3 2 3 2 5 4 4" xfId="30288"/>
    <cellStyle name="Normal 8 2 3 2 3 2 5 5" xfId="8480"/>
    <cellStyle name="Normal 8 2 3 2 3 2 5 5 2" xfId="32275"/>
    <cellStyle name="Normal 8 2 3 2 3 2 5 6" xfId="16411"/>
    <cellStyle name="Normal 8 2 3 2 3 2 5 6 2" xfId="40205"/>
    <cellStyle name="Normal 8 2 3 2 3 2 5 7" xfId="24344"/>
    <cellStyle name="Normal 8 2 3 2 3 2 6" xfId="2480"/>
    <cellStyle name="Normal 8 2 3 2 3 2 6 2" xfId="10457"/>
    <cellStyle name="Normal 8 2 3 2 3 2 6 2 2" xfId="34252"/>
    <cellStyle name="Normal 8 2 3 2 3 2 6 3" xfId="18388"/>
    <cellStyle name="Normal 8 2 3 2 3 2 6 3 2" xfId="42182"/>
    <cellStyle name="Normal 8 2 3 2 3 2 6 4" xfId="26321"/>
    <cellStyle name="Normal 8 2 3 2 3 2 7" xfId="4462"/>
    <cellStyle name="Normal 8 2 3 2 3 2 7 2" xfId="12438"/>
    <cellStyle name="Normal 8 2 3 2 3 2 7 2 2" xfId="36233"/>
    <cellStyle name="Normal 8 2 3 2 3 2 7 3" xfId="20369"/>
    <cellStyle name="Normal 8 2 3 2 3 2 7 3 2" xfId="44163"/>
    <cellStyle name="Normal 8 2 3 2 3 2 7 4" xfId="28302"/>
    <cellStyle name="Normal 8 2 3 2 3 2 8" xfId="6485"/>
    <cellStyle name="Normal 8 2 3 2 3 2 8 2" xfId="14419"/>
    <cellStyle name="Normal 8 2 3 2 3 2 8 2 2" xfId="38214"/>
    <cellStyle name="Normal 8 2 3 2 3 2 8 3" xfId="22350"/>
    <cellStyle name="Normal 8 2 3 2 3 2 8 3 2" xfId="46144"/>
    <cellStyle name="Normal 8 2 3 2 3 2 8 4" xfId="30284"/>
    <cellStyle name="Normal 8 2 3 2 3 2 9" xfId="8476"/>
    <cellStyle name="Normal 8 2 3 2 3 2 9 2" xfId="32271"/>
    <cellStyle name="Normal 8 2 3 2 3 3" xfId="501"/>
    <cellStyle name="Normal 8 2 3 2 3 3 2" xfId="2485"/>
    <cellStyle name="Normal 8 2 3 2 3 3 2 2" xfId="10462"/>
    <cellStyle name="Normal 8 2 3 2 3 3 2 2 2" xfId="34257"/>
    <cellStyle name="Normal 8 2 3 2 3 3 2 3" xfId="18393"/>
    <cellStyle name="Normal 8 2 3 2 3 3 2 3 2" xfId="42187"/>
    <cellStyle name="Normal 8 2 3 2 3 3 2 4" xfId="26326"/>
    <cellStyle name="Normal 8 2 3 2 3 3 3" xfId="4467"/>
    <cellStyle name="Normal 8 2 3 2 3 3 3 2" xfId="12443"/>
    <cellStyle name="Normal 8 2 3 2 3 3 3 2 2" xfId="36238"/>
    <cellStyle name="Normal 8 2 3 2 3 3 3 3" xfId="20374"/>
    <cellStyle name="Normal 8 2 3 2 3 3 3 3 2" xfId="44168"/>
    <cellStyle name="Normal 8 2 3 2 3 3 3 4" xfId="28307"/>
    <cellStyle name="Normal 8 2 3 2 3 3 4" xfId="6490"/>
    <cellStyle name="Normal 8 2 3 2 3 3 4 2" xfId="14424"/>
    <cellStyle name="Normal 8 2 3 2 3 3 4 2 2" xfId="38219"/>
    <cellStyle name="Normal 8 2 3 2 3 3 4 3" xfId="22355"/>
    <cellStyle name="Normal 8 2 3 2 3 3 4 3 2" xfId="46149"/>
    <cellStyle name="Normal 8 2 3 2 3 3 4 4" xfId="30289"/>
    <cellStyle name="Normal 8 2 3 2 3 3 5" xfId="8481"/>
    <cellStyle name="Normal 8 2 3 2 3 3 5 2" xfId="32276"/>
    <cellStyle name="Normal 8 2 3 2 3 3 6" xfId="16412"/>
    <cellStyle name="Normal 8 2 3 2 3 3 6 2" xfId="40206"/>
    <cellStyle name="Normal 8 2 3 2 3 3 7" xfId="24345"/>
    <cellStyle name="Normal 8 2 3 2 3 4" xfId="502"/>
    <cellStyle name="Normal 8 2 3 2 3 4 2" xfId="2486"/>
    <cellStyle name="Normal 8 2 3 2 3 4 2 2" xfId="10463"/>
    <cellStyle name="Normal 8 2 3 2 3 4 2 2 2" xfId="34258"/>
    <cellStyle name="Normal 8 2 3 2 3 4 2 3" xfId="18394"/>
    <cellStyle name="Normal 8 2 3 2 3 4 2 3 2" xfId="42188"/>
    <cellStyle name="Normal 8 2 3 2 3 4 2 4" xfId="26327"/>
    <cellStyle name="Normal 8 2 3 2 3 4 3" xfId="4468"/>
    <cellStyle name="Normal 8 2 3 2 3 4 3 2" xfId="12444"/>
    <cellStyle name="Normal 8 2 3 2 3 4 3 2 2" xfId="36239"/>
    <cellStyle name="Normal 8 2 3 2 3 4 3 3" xfId="20375"/>
    <cellStyle name="Normal 8 2 3 2 3 4 3 3 2" xfId="44169"/>
    <cellStyle name="Normal 8 2 3 2 3 4 3 4" xfId="28308"/>
    <cellStyle name="Normal 8 2 3 2 3 4 4" xfId="6491"/>
    <cellStyle name="Normal 8 2 3 2 3 4 4 2" xfId="14425"/>
    <cellStyle name="Normal 8 2 3 2 3 4 4 2 2" xfId="38220"/>
    <cellStyle name="Normal 8 2 3 2 3 4 4 3" xfId="22356"/>
    <cellStyle name="Normal 8 2 3 2 3 4 4 3 2" xfId="46150"/>
    <cellStyle name="Normal 8 2 3 2 3 4 4 4" xfId="30290"/>
    <cellStyle name="Normal 8 2 3 2 3 4 5" xfId="8482"/>
    <cellStyle name="Normal 8 2 3 2 3 4 5 2" xfId="32277"/>
    <cellStyle name="Normal 8 2 3 2 3 4 6" xfId="16413"/>
    <cellStyle name="Normal 8 2 3 2 3 4 6 2" xfId="40207"/>
    <cellStyle name="Normal 8 2 3 2 3 4 7" xfId="24346"/>
    <cellStyle name="Normal 8 2 3 2 3 5" xfId="503"/>
    <cellStyle name="Normal 8 2 3 2 3 5 2" xfId="2487"/>
    <cellStyle name="Normal 8 2 3 2 3 5 2 2" xfId="10464"/>
    <cellStyle name="Normal 8 2 3 2 3 5 2 2 2" xfId="34259"/>
    <cellStyle name="Normal 8 2 3 2 3 5 2 3" xfId="18395"/>
    <cellStyle name="Normal 8 2 3 2 3 5 2 3 2" xfId="42189"/>
    <cellStyle name="Normal 8 2 3 2 3 5 2 4" xfId="26328"/>
    <cellStyle name="Normal 8 2 3 2 3 5 3" xfId="4469"/>
    <cellStyle name="Normal 8 2 3 2 3 5 3 2" xfId="12445"/>
    <cellStyle name="Normal 8 2 3 2 3 5 3 2 2" xfId="36240"/>
    <cellStyle name="Normal 8 2 3 2 3 5 3 3" xfId="20376"/>
    <cellStyle name="Normal 8 2 3 2 3 5 3 3 2" xfId="44170"/>
    <cellStyle name="Normal 8 2 3 2 3 5 3 4" xfId="28309"/>
    <cellStyle name="Normal 8 2 3 2 3 5 4" xfId="6492"/>
    <cellStyle name="Normal 8 2 3 2 3 5 4 2" xfId="14426"/>
    <cellStyle name="Normal 8 2 3 2 3 5 4 2 2" xfId="38221"/>
    <cellStyle name="Normal 8 2 3 2 3 5 4 3" xfId="22357"/>
    <cellStyle name="Normal 8 2 3 2 3 5 4 3 2" xfId="46151"/>
    <cellStyle name="Normal 8 2 3 2 3 5 4 4" xfId="30291"/>
    <cellStyle name="Normal 8 2 3 2 3 5 5" xfId="8483"/>
    <cellStyle name="Normal 8 2 3 2 3 5 5 2" xfId="32278"/>
    <cellStyle name="Normal 8 2 3 2 3 5 6" xfId="16414"/>
    <cellStyle name="Normal 8 2 3 2 3 5 6 2" xfId="40208"/>
    <cellStyle name="Normal 8 2 3 2 3 5 7" xfId="24347"/>
    <cellStyle name="Normal 8 2 3 2 3 6" xfId="504"/>
    <cellStyle name="Normal 8 2 3 2 3 6 2" xfId="2488"/>
    <cellStyle name="Normal 8 2 3 2 3 6 2 2" xfId="10465"/>
    <cellStyle name="Normal 8 2 3 2 3 6 2 2 2" xfId="34260"/>
    <cellStyle name="Normal 8 2 3 2 3 6 2 3" xfId="18396"/>
    <cellStyle name="Normal 8 2 3 2 3 6 2 3 2" xfId="42190"/>
    <cellStyle name="Normal 8 2 3 2 3 6 2 4" xfId="26329"/>
    <cellStyle name="Normal 8 2 3 2 3 6 3" xfId="4470"/>
    <cellStyle name="Normal 8 2 3 2 3 6 3 2" xfId="12446"/>
    <cellStyle name="Normal 8 2 3 2 3 6 3 2 2" xfId="36241"/>
    <cellStyle name="Normal 8 2 3 2 3 6 3 3" xfId="20377"/>
    <cellStyle name="Normal 8 2 3 2 3 6 3 3 2" xfId="44171"/>
    <cellStyle name="Normal 8 2 3 2 3 6 3 4" xfId="28310"/>
    <cellStyle name="Normal 8 2 3 2 3 6 4" xfId="6493"/>
    <cellStyle name="Normal 8 2 3 2 3 6 4 2" xfId="14427"/>
    <cellStyle name="Normal 8 2 3 2 3 6 4 2 2" xfId="38222"/>
    <cellStyle name="Normal 8 2 3 2 3 6 4 3" xfId="22358"/>
    <cellStyle name="Normal 8 2 3 2 3 6 4 3 2" xfId="46152"/>
    <cellStyle name="Normal 8 2 3 2 3 6 4 4" xfId="30292"/>
    <cellStyle name="Normal 8 2 3 2 3 6 5" xfId="8484"/>
    <cellStyle name="Normal 8 2 3 2 3 6 5 2" xfId="32279"/>
    <cellStyle name="Normal 8 2 3 2 3 6 6" xfId="16415"/>
    <cellStyle name="Normal 8 2 3 2 3 6 6 2" xfId="40209"/>
    <cellStyle name="Normal 8 2 3 2 3 6 7" xfId="24348"/>
    <cellStyle name="Normal 8 2 3 2 3 7" xfId="2479"/>
    <cellStyle name="Normal 8 2 3 2 3 7 2" xfId="10456"/>
    <cellStyle name="Normal 8 2 3 2 3 7 2 2" xfId="34251"/>
    <cellStyle name="Normal 8 2 3 2 3 7 3" xfId="18387"/>
    <cellStyle name="Normal 8 2 3 2 3 7 3 2" xfId="42181"/>
    <cellStyle name="Normal 8 2 3 2 3 7 4" xfId="26320"/>
    <cellStyle name="Normal 8 2 3 2 3 8" xfId="4461"/>
    <cellStyle name="Normal 8 2 3 2 3 8 2" xfId="12437"/>
    <cellStyle name="Normal 8 2 3 2 3 8 2 2" xfId="36232"/>
    <cellStyle name="Normal 8 2 3 2 3 8 3" xfId="20368"/>
    <cellStyle name="Normal 8 2 3 2 3 8 3 2" xfId="44162"/>
    <cellStyle name="Normal 8 2 3 2 3 8 4" xfId="28301"/>
    <cellStyle name="Normal 8 2 3 2 3 9" xfId="6484"/>
    <cellStyle name="Normal 8 2 3 2 3 9 2" xfId="14418"/>
    <cellStyle name="Normal 8 2 3 2 3 9 2 2" xfId="38213"/>
    <cellStyle name="Normal 8 2 3 2 3 9 3" xfId="22349"/>
    <cellStyle name="Normal 8 2 3 2 3 9 3 2" xfId="46143"/>
    <cellStyle name="Normal 8 2 3 2 3 9 4" xfId="30283"/>
    <cellStyle name="Normal 8 2 3 2 4" xfId="505"/>
    <cellStyle name="Normal 8 2 3 2 4 10" xfId="8485"/>
    <cellStyle name="Normal 8 2 3 2 4 10 2" xfId="32280"/>
    <cellStyle name="Normal 8 2 3 2 4 11" xfId="16416"/>
    <cellStyle name="Normal 8 2 3 2 4 11 2" xfId="40210"/>
    <cellStyle name="Normal 8 2 3 2 4 12" xfId="24349"/>
    <cellStyle name="Normal 8 2 3 2 4 2" xfId="506"/>
    <cellStyle name="Normal 8 2 3 2 4 2 10" xfId="16417"/>
    <cellStyle name="Normal 8 2 3 2 4 2 10 2" xfId="40211"/>
    <cellStyle name="Normal 8 2 3 2 4 2 11" xfId="24350"/>
    <cellStyle name="Normal 8 2 3 2 4 2 2" xfId="507"/>
    <cellStyle name="Normal 8 2 3 2 4 2 2 2" xfId="2491"/>
    <cellStyle name="Normal 8 2 3 2 4 2 2 2 2" xfId="10468"/>
    <cellStyle name="Normal 8 2 3 2 4 2 2 2 2 2" xfId="34263"/>
    <cellStyle name="Normal 8 2 3 2 4 2 2 2 3" xfId="18399"/>
    <cellStyle name="Normal 8 2 3 2 4 2 2 2 3 2" xfId="42193"/>
    <cellStyle name="Normal 8 2 3 2 4 2 2 2 4" xfId="26332"/>
    <cellStyle name="Normal 8 2 3 2 4 2 2 3" xfId="4473"/>
    <cellStyle name="Normal 8 2 3 2 4 2 2 3 2" xfId="12449"/>
    <cellStyle name="Normal 8 2 3 2 4 2 2 3 2 2" xfId="36244"/>
    <cellStyle name="Normal 8 2 3 2 4 2 2 3 3" xfId="20380"/>
    <cellStyle name="Normal 8 2 3 2 4 2 2 3 3 2" xfId="44174"/>
    <cellStyle name="Normal 8 2 3 2 4 2 2 3 4" xfId="28313"/>
    <cellStyle name="Normal 8 2 3 2 4 2 2 4" xfId="6496"/>
    <cellStyle name="Normal 8 2 3 2 4 2 2 4 2" xfId="14430"/>
    <cellStyle name="Normal 8 2 3 2 4 2 2 4 2 2" xfId="38225"/>
    <cellStyle name="Normal 8 2 3 2 4 2 2 4 3" xfId="22361"/>
    <cellStyle name="Normal 8 2 3 2 4 2 2 4 3 2" xfId="46155"/>
    <cellStyle name="Normal 8 2 3 2 4 2 2 4 4" xfId="30295"/>
    <cellStyle name="Normal 8 2 3 2 4 2 2 5" xfId="8487"/>
    <cellStyle name="Normal 8 2 3 2 4 2 2 5 2" xfId="32282"/>
    <cellStyle name="Normal 8 2 3 2 4 2 2 6" xfId="16418"/>
    <cellStyle name="Normal 8 2 3 2 4 2 2 6 2" xfId="40212"/>
    <cellStyle name="Normal 8 2 3 2 4 2 2 7" xfId="24351"/>
    <cellStyle name="Normal 8 2 3 2 4 2 3" xfId="508"/>
    <cellStyle name="Normal 8 2 3 2 4 2 3 2" xfId="2492"/>
    <cellStyle name="Normal 8 2 3 2 4 2 3 2 2" xfId="10469"/>
    <cellStyle name="Normal 8 2 3 2 4 2 3 2 2 2" xfId="34264"/>
    <cellStyle name="Normal 8 2 3 2 4 2 3 2 3" xfId="18400"/>
    <cellStyle name="Normal 8 2 3 2 4 2 3 2 3 2" xfId="42194"/>
    <cellStyle name="Normal 8 2 3 2 4 2 3 2 4" xfId="26333"/>
    <cellStyle name="Normal 8 2 3 2 4 2 3 3" xfId="4474"/>
    <cellStyle name="Normal 8 2 3 2 4 2 3 3 2" xfId="12450"/>
    <cellStyle name="Normal 8 2 3 2 4 2 3 3 2 2" xfId="36245"/>
    <cellStyle name="Normal 8 2 3 2 4 2 3 3 3" xfId="20381"/>
    <cellStyle name="Normal 8 2 3 2 4 2 3 3 3 2" xfId="44175"/>
    <cellStyle name="Normal 8 2 3 2 4 2 3 3 4" xfId="28314"/>
    <cellStyle name="Normal 8 2 3 2 4 2 3 4" xfId="6497"/>
    <cellStyle name="Normal 8 2 3 2 4 2 3 4 2" xfId="14431"/>
    <cellStyle name="Normal 8 2 3 2 4 2 3 4 2 2" xfId="38226"/>
    <cellStyle name="Normal 8 2 3 2 4 2 3 4 3" xfId="22362"/>
    <cellStyle name="Normal 8 2 3 2 4 2 3 4 3 2" xfId="46156"/>
    <cellStyle name="Normal 8 2 3 2 4 2 3 4 4" xfId="30296"/>
    <cellStyle name="Normal 8 2 3 2 4 2 3 5" xfId="8488"/>
    <cellStyle name="Normal 8 2 3 2 4 2 3 5 2" xfId="32283"/>
    <cellStyle name="Normal 8 2 3 2 4 2 3 6" xfId="16419"/>
    <cellStyle name="Normal 8 2 3 2 4 2 3 6 2" xfId="40213"/>
    <cellStyle name="Normal 8 2 3 2 4 2 3 7" xfId="24352"/>
    <cellStyle name="Normal 8 2 3 2 4 2 4" xfId="509"/>
    <cellStyle name="Normal 8 2 3 2 4 2 4 2" xfId="2493"/>
    <cellStyle name="Normal 8 2 3 2 4 2 4 2 2" xfId="10470"/>
    <cellStyle name="Normal 8 2 3 2 4 2 4 2 2 2" xfId="34265"/>
    <cellStyle name="Normal 8 2 3 2 4 2 4 2 3" xfId="18401"/>
    <cellStyle name="Normal 8 2 3 2 4 2 4 2 3 2" xfId="42195"/>
    <cellStyle name="Normal 8 2 3 2 4 2 4 2 4" xfId="26334"/>
    <cellStyle name="Normal 8 2 3 2 4 2 4 3" xfId="4475"/>
    <cellStyle name="Normal 8 2 3 2 4 2 4 3 2" xfId="12451"/>
    <cellStyle name="Normal 8 2 3 2 4 2 4 3 2 2" xfId="36246"/>
    <cellStyle name="Normal 8 2 3 2 4 2 4 3 3" xfId="20382"/>
    <cellStyle name="Normal 8 2 3 2 4 2 4 3 3 2" xfId="44176"/>
    <cellStyle name="Normal 8 2 3 2 4 2 4 3 4" xfId="28315"/>
    <cellStyle name="Normal 8 2 3 2 4 2 4 4" xfId="6498"/>
    <cellStyle name="Normal 8 2 3 2 4 2 4 4 2" xfId="14432"/>
    <cellStyle name="Normal 8 2 3 2 4 2 4 4 2 2" xfId="38227"/>
    <cellStyle name="Normal 8 2 3 2 4 2 4 4 3" xfId="22363"/>
    <cellStyle name="Normal 8 2 3 2 4 2 4 4 3 2" xfId="46157"/>
    <cellStyle name="Normal 8 2 3 2 4 2 4 4 4" xfId="30297"/>
    <cellStyle name="Normal 8 2 3 2 4 2 4 5" xfId="8489"/>
    <cellStyle name="Normal 8 2 3 2 4 2 4 5 2" xfId="32284"/>
    <cellStyle name="Normal 8 2 3 2 4 2 4 6" xfId="16420"/>
    <cellStyle name="Normal 8 2 3 2 4 2 4 6 2" xfId="40214"/>
    <cellStyle name="Normal 8 2 3 2 4 2 4 7" xfId="24353"/>
    <cellStyle name="Normal 8 2 3 2 4 2 5" xfId="510"/>
    <cellStyle name="Normal 8 2 3 2 4 2 5 2" xfId="2494"/>
    <cellStyle name="Normal 8 2 3 2 4 2 5 2 2" xfId="10471"/>
    <cellStyle name="Normal 8 2 3 2 4 2 5 2 2 2" xfId="34266"/>
    <cellStyle name="Normal 8 2 3 2 4 2 5 2 3" xfId="18402"/>
    <cellStyle name="Normal 8 2 3 2 4 2 5 2 3 2" xfId="42196"/>
    <cellStyle name="Normal 8 2 3 2 4 2 5 2 4" xfId="26335"/>
    <cellStyle name="Normal 8 2 3 2 4 2 5 3" xfId="4476"/>
    <cellStyle name="Normal 8 2 3 2 4 2 5 3 2" xfId="12452"/>
    <cellStyle name="Normal 8 2 3 2 4 2 5 3 2 2" xfId="36247"/>
    <cellStyle name="Normal 8 2 3 2 4 2 5 3 3" xfId="20383"/>
    <cellStyle name="Normal 8 2 3 2 4 2 5 3 3 2" xfId="44177"/>
    <cellStyle name="Normal 8 2 3 2 4 2 5 3 4" xfId="28316"/>
    <cellStyle name="Normal 8 2 3 2 4 2 5 4" xfId="6499"/>
    <cellStyle name="Normal 8 2 3 2 4 2 5 4 2" xfId="14433"/>
    <cellStyle name="Normal 8 2 3 2 4 2 5 4 2 2" xfId="38228"/>
    <cellStyle name="Normal 8 2 3 2 4 2 5 4 3" xfId="22364"/>
    <cellStyle name="Normal 8 2 3 2 4 2 5 4 3 2" xfId="46158"/>
    <cellStyle name="Normal 8 2 3 2 4 2 5 4 4" xfId="30298"/>
    <cellStyle name="Normal 8 2 3 2 4 2 5 5" xfId="8490"/>
    <cellStyle name="Normal 8 2 3 2 4 2 5 5 2" xfId="32285"/>
    <cellStyle name="Normal 8 2 3 2 4 2 5 6" xfId="16421"/>
    <cellStyle name="Normal 8 2 3 2 4 2 5 6 2" xfId="40215"/>
    <cellStyle name="Normal 8 2 3 2 4 2 5 7" xfId="24354"/>
    <cellStyle name="Normal 8 2 3 2 4 2 6" xfId="2490"/>
    <cellStyle name="Normal 8 2 3 2 4 2 6 2" xfId="10467"/>
    <cellStyle name="Normal 8 2 3 2 4 2 6 2 2" xfId="34262"/>
    <cellStyle name="Normal 8 2 3 2 4 2 6 3" xfId="18398"/>
    <cellStyle name="Normal 8 2 3 2 4 2 6 3 2" xfId="42192"/>
    <cellStyle name="Normal 8 2 3 2 4 2 6 4" xfId="26331"/>
    <cellStyle name="Normal 8 2 3 2 4 2 7" xfId="4472"/>
    <cellStyle name="Normal 8 2 3 2 4 2 7 2" xfId="12448"/>
    <cellStyle name="Normal 8 2 3 2 4 2 7 2 2" xfId="36243"/>
    <cellStyle name="Normal 8 2 3 2 4 2 7 3" xfId="20379"/>
    <cellStyle name="Normal 8 2 3 2 4 2 7 3 2" xfId="44173"/>
    <cellStyle name="Normal 8 2 3 2 4 2 7 4" xfId="28312"/>
    <cellStyle name="Normal 8 2 3 2 4 2 8" xfId="6495"/>
    <cellStyle name="Normal 8 2 3 2 4 2 8 2" xfId="14429"/>
    <cellStyle name="Normal 8 2 3 2 4 2 8 2 2" xfId="38224"/>
    <cellStyle name="Normal 8 2 3 2 4 2 8 3" xfId="22360"/>
    <cellStyle name="Normal 8 2 3 2 4 2 8 3 2" xfId="46154"/>
    <cellStyle name="Normal 8 2 3 2 4 2 8 4" xfId="30294"/>
    <cellStyle name="Normal 8 2 3 2 4 2 9" xfId="8486"/>
    <cellStyle name="Normal 8 2 3 2 4 2 9 2" xfId="32281"/>
    <cellStyle name="Normal 8 2 3 2 4 3" xfId="511"/>
    <cellStyle name="Normal 8 2 3 2 4 3 2" xfId="2495"/>
    <cellStyle name="Normal 8 2 3 2 4 3 2 2" xfId="10472"/>
    <cellStyle name="Normal 8 2 3 2 4 3 2 2 2" xfId="34267"/>
    <cellStyle name="Normal 8 2 3 2 4 3 2 3" xfId="18403"/>
    <cellStyle name="Normal 8 2 3 2 4 3 2 3 2" xfId="42197"/>
    <cellStyle name="Normal 8 2 3 2 4 3 2 4" xfId="26336"/>
    <cellStyle name="Normal 8 2 3 2 4 3 3" xfId="4477"/>
    <cellStyle name="Normal 8 2 3 2 4 3 3 2" xfId="12453"/>
    <cellStyle name="Normal 8 2 3 2 4 3 3 2 2" xfId="36248"/>
    <cellStyle name="Normal 8 2 3 2 4 3 3 3" xfId="20384"/>
    <cellStyle name="Normal 8 2 3 2 4 3 3 3 2" xfId="44178"/>
    <cellStyle name="Normal 8 2 3 2 4 3 3 4" xfId="28317"/>
    <cellStyle name="Normal 8 2 3 2 4 3 4" xfId="6500"/>
    <cellStyle name="Normal 8 2 3 2 4 3 4 2" xfId="14434"/>
    <cellStyle name="Normal 8 2 3 2 4 3 4 2 2" xfId="38229"/>
    <cellStyle name="Normal 8 2 3 2 4 3 4 3" xfId="22365"/>
    <cellStyle name="Normal 8 2 3 2 4 3 4 3 2" xfId="46159"/>
    <cellStyle name="Normal 8 2 3 2 4 3 4 4" xfId="30299"/>
    <cellStyle name="Normal 8 2 3 2 4 3 5" xfId="8491"/>
    <cellStyle name="Normal 8 2 3 2 4 3 5 2" xfId="32286"/>
    <cellStyle name="Normal 8 2 3 2 4 3 6" xfId="16422"/>
    <cellStyle name="Normal 8 2 3 2 4 3 6 2" xfId="40216"/>
    <cellStyle name="Normal 8 2 3 2 4 3 7" xfId="24355"/>
    <cellStyle name="Normal 8 2 3 2 4 4" xfId="512"/>
    <cellStyle name="Normal 8 2 3 2 4 4 2" xfId="2496"/>
    <cellStyle name="Normal 8 2 3 2 4 4 2 2" xfId="10473"/>
    <cellStyle name="Normal 8 2 3 2 4 4 2 2 2" xfId="34268"/>
    <cellStyle name="Normal 8 2 3 2 4 4 2 3" xfId="18404"/>
    <cellStyle name="Normal 8 2 3 2 4 4 2 3 2" xfId="42198"/>
    <cellStyle name="Normal 8 2 3 2 4 4 2 4" xfId="26337"/>
    <cellStyle name="Normal 8 2 3 2 4 4 3" xfId="4478"/>
    <cellStyle name="Normal 8 2 3 2 4 4 3 2" xfId="12454"/>
    <cellStyle name="Normal 8 2 3 2 4 4 3 2 2" xfId="36249"/>
    <cellStyle name="Normal 8 2 3 2 4 4 3 3" xfId="20385"/>
    <cellStyle name="Normal 8 2 3 2 4 4 3 3 2" xfId="44179"/>
    <cellStyle name="Normal 8 2 3 2 4 4 3 4" xfId="28318"/>
    <cellStyle name="Normal 8 2 3 2 4 4 4" xfId="6501"/>
    <cellStyle name="Normal 8 2 3 2 4 4 4 2" xfId="14435"/>
    <cellStyle name="Normal 8 2 3 2 4 4 4 2 2" xfId="38230"/>
    <cellStyle name="Normal 8 2 3 2 4 4 4 3" xfId="22366"/>
    <cellStyle name="Normal 8 2 3 2 4 4 4 3 2" xfId="46160"/>
    <cellStyle name="Normal 8 2 3 2 4 4 4 4" xfId="30300"/>
    <cellStyle name="Normal 8 2 3 2 4 4 5" xfId="8492"/>
    <cellStyle name="Normal 8 2 3 2 4 4 5 2" xfId="32287"/>
    <cellStyle name="Normal 8 2 3 2 4 4 6" xfId="16423"/>
    <cellStyle name="Normal 8 2 3 2 4 4 6 2" xfId="40217"/>
    <cellStyle name="Normal 8 2 3 2 4 4 7" xfId="24356"/>
    <cellStyle name="Normal 8 2 3 2 4 5" xfId="513"/>
    <cellStyle name="Normal 8 2 3 2 4 5 2" xfId="2497"/>
    <cellStyle name="Normal 8 2 3 2 4 5 2 2" xfId="10474"/>
    <cellStyle name="Normal 8 2 3 2 4 5 2 2 2" xfId="34269"/>
    <cellStyle name="Normal 8 2 3 2 4 5 2 3" xfId="18405"/>
    <cellStyle name="Normal 8 2 3 2 4 5 2 3 2" xfId="42199"/>
    <cellStyle name="Normal 8 2 3 2 4 5 2 4" xfId="26338"/>
    <cellStyle name="Normal 8 2 3 2 4 5 3" xfId="4479"/>
    <cellStyle name="Normal 8 2 3 2 4 5 3 2" xfId="12455"/>
    <cellStyle name="Normal 8 2 3 2 4 5 3 2 2" xfId="36250"/>
    <cellStyle name="Normal 8 2 3 2 4 5 3 3" xfId="20386"/>
    <cellStyle name="Normal 8 2 3 2 4 5 3 3 2" xfId="44180"/>
    <cellStyle name="Normal 8 2 3 2 4 5 3 4" xfId="28319"/>
    <cellStyle name="Normal 8 2 3 2 4 5 4" xfId="6502"/>
    <cellStyle name="Normal 8 2 3 2 4 5 4 2" xfId="14436"/>
    <cellStyle name="Normal 8 2 3 2 4 5 4 2 2" xfId="38231"/>
    <cellStyle name="Normal 8 2 3 2 4 5 4 3" xfId="22367"/>
    <cellStyle name="Normal 8 2 3 2 4 5 4 3 2" xfId="46161"/>
    <cellStyle name="Normal 8 2 3 2 4 5 4 4" xfId="30301"/>
    <cellStyle name="Normal 8 2 3 2 4 5 5" xfId="8493"/>
    <cellStyle name="Normal 8 2 3 2 4 5 5 2" xfId="32288"/>
    <cellStyle name="Normal 8 2 3 2 4 5 6" xfId="16424"/>
    <cellStyle name="Normal 8 2 3 2 4 5 6 2" xfId="40218"/>
    <cellStyle name="Normal 8 2 3 2 4 5 7" xfId="24357"/>
    <cellStyle name="Normal 8 2 3 2 4 6" xfId="514"/>
    <cellStyle name="Normal 8 2 3 2 4 6 2" xfId="2498"/>
    <cellStyle name="Normal 8 2 3 2 4 6 2 2" xfId="10475"/>
    <cellStyle name="Normal 8 2 3 2 4 6 2 2 2" xfId="34270"/>
    <cellStyle name="Normal 8 2 3 2 4 6 2 3" xfId="18406"/>
    <cellStyle name="Normal 8 2 3 2 4 6 2 3 2" xfId="42200"/>
    <cellStyle name="Normal 8 2 3 2 4 6 2 4" xfId="26339"/>
    <cellStyle name="Normal 8 2 3 2 4 6 3" xfId="4480"/>
    <cellStyle name="Normal 8 2 3 2 4 6 3 2" xfId="12456"/>
    <cellStyle name="Normal 8 2 3 2 4 6 3 2 2" xfId="36251"/>
    <cellStyle name="Normal 8 2 3 2 4 6 3 3" xfId="20387"/>
    <cellStyle name="Normal 8 2 3 2 4 6 3 3 2" xfId="44181"/>
    <cellStyle name="Normal 8 2 3 2 4 6 3 4" xfId="28320"/>
    <cellStyle name="Normal 8 2 3 2 4 6 4" xfId="6503"/>
    <cellStyle name="Normal 8 2 3 2 4 6 4 2" xfId="14437"/>
    <cellStyle name="Normal 8 2 3 2 4 6 4 2 2" xfId="38232"/>
    <cellStyle name="Normal 8 2 3 2 4 6 4 3" xfId="22368"/>
    <cellStyle name="Normal 8 2 3 2 4 6 4 3 2" xfId="46162"/>
    <cellStyle name="Normal 8 2 3 2 4 6 4 4" xfId="30302"/>
    <cellStyle name="Normal 8 2 3 2 4 6 5" xfId="8494"/>
    <cellStyle name="Normal 8 2 3 2 4 6 5 2" xfId="32289"/>
    <cellStyle name="Normal 8 2 3 2 4 6 6" xfId="16425"/>
    <cellStyle name="Normal 8 2 3 2 4 6 6 2" xfId="40219"/>
    <cellStyle name="Normal 8 2 3 2 4 6 7" xfId="24358"/>
    <cellStyle name="Normal 8 2 3 2 4 7" xfId="2489"/>
    <cellStyle name="Normal 8 2 3 2 4 7 2" xfId="10466"/>
    <cellStyle name="Normal 8 2 3 2 4 7 2 2" xfId="34261"/>
    <cellStyle name="Normal 8 2 3 2 4 7 3" xfId="18397"/>
    <cellStyle name="Normal 8 2 3 2 4 7 3 2" xfId="42191"/>
    <cellStyle name="Normal 8 2 3 2 4 7 4" xfId="26330"/>
    <cellStyle name="Normal 8 2 3 2 4 8" xfId="4471"/>
    <cellStyle name="Normal 8 2 3 2 4 8 2" xfId="12447"/>
    <cellStyle name="Normal 8 2 3 2 4 8 2 2" xfId="36242"/>
    <cellStyle name="Normal 8 2 3 2 4 8 3" xfId="20378"/>
    <cellStyle name="Normal 8 2 3 2 4 8 3 2" xfId="44172"/>
    <cellStyle name="Normal 8 2 3 2 4 8 4" xfId="28311"/>
    <cellStyle name="Normal 8 2 3 2 4 9" xfId="6494"/>
    <cellStyle name="Normal 8 2 3 2 4 9 2" xfId="14428"/>
    <cellStyle name="Normal 8 2 3 2 4 9 2 2" xfId="38223"/>
    <cellStyle name="Normal 8 2 3 2 4 9 3" xfId="22359"/>
    <cellStyle name="Normal 8 2 3 2 4 9 3 2" xfId="46153"/>
    <cellStyle name="Normal 8 2 3 2 4 9 4" xfId="30293"/>
    <cellStyle name="Normal 8 2 3 2 5" xfId="515"/>
    <cellStyle name="Normal 8 2 3 2 5 10" xfId="8495"/>
    <cellStyle name="Normal 8 2 3 2 5 10 2" xfId="32290"/>
    <cellStyle name="Normal 8 2 3 2 5 11" xfId="16426"/>
    <cellStyle name="Normal 8 2 3 2 5 11 2" xfId="40220"/>
    <cellStyle name="Normal 8 2 3 2 5 12" xfId="24359"/>
    <cellStyle name="Normal 8 2 3 2 5 2" xfId="516"/>
    <cellStyle name="Normal 8 2 3 2 5 2 10" xfId="16427"/>
    <cellStyle name="Normal 8 2 3 2 5 2 10 2" xfId="40221"/>
    <cellStyle name="Normal 8 2 3 2 5 2 11" xfId="24360"/>
    <cellStyle name="Normal 8 2 3 2 5 2 2" xfId="517"/>
    <cellStyle name="Normal 8 2 3 2 5 2 2 2" xfId="2501"/>
    <cellStyle name="Normal 8 2 3 2 5 2 2 2 2" xfId="10478"/>
    <cellStyle name="Normal 8 2 3 2 5 2 2 2 2 2" xfId="34273"/>
    <cellStyle name="Normal 8 2 3 2 5 2 2 2 3" xfId="18409"/>
    <cellStyle name="Normal 8 2 3 2 5 2 2 2 3 2" xfId="42203"/>
    <cellStyle name="Normal 8 2 3 2 5 2 2 2 4" xfId="26342"/>
    <cellStyle name="Normal 8 2 3 2 5 2 2 3" xfId="4483"/>
    <cellStyle name="Normal 8 2 3 2 5 2 2 3 2" xfId="12459"/>
    <cellStyle name="Normal 8 2 3 2 5 2 2 3 2 2" xfId="36254"/>
    <cellStyle name="Normal 8 2 3 2 5 2 2 3 3" xfId="20390"/>
    <cellStyle name="Normal 8 2 3 2 5 2 2 3 3 2" xfId="44184"/>
    <cellStyle name="Normal 8 2 3 2 5 2 2 3 4" xfId="28323"/>
    <cellStyle name="Normal 8 2 3 2 5 2 2 4" xfId="6506"/>
    <cellStyle name="Normal 8 2 3 2 5 2 2 4 2" xfId="14440"/>
    <cellStyle name="Normal 8 2 3 2 5 2 2 4 2 2" xfId="38235"/>
    <cellStyle name="Normal 8 2 3 2 5 2 2 4 3" xfId="22371"/>
    <cellStyle name="Normal 8 2 3 2 5 2 2 4 3 2" xfId="46165"/>
    <cellStyle name="Normal 8 2 3 2 5 2 2 4 4" xfId="30305"/>
    <cellStyle name="Normal 8 2 3 2 5 2 2 5" xfId="8497"/>
    <cellStyle name="Normal 8 2 3 2 5 2 2 5 2" xfId="32292"/>
    <cellStyle name="Normal 8 2 3 2 5 2 2 6" xfId="16428"/>
    <cellStyle name="Normal 8 2 3 2 5 2 2 6 2" xfId="40222"/>
    <cellStyle name="Normal 8 2 3 2 5 2 2 7" xfId="24361"/>
    <cellStyle name="Normal 8 2 3 2 5 2 3" xfId="518"/>
    <cellStyle name="Normal 8 2 3 2 5 2 3 2" xfId="2502"/>
    <cellStyle name="Normal 8 2 3 2 5 2 3 2 2" xfId="10479"/>
    <cellStyle name="Normal 8 2 3 2 5 2 3 2 2 2" xfId="34274"/>
    <cellStyle name="Normal 8 2 3 2 5 2 3 2 3" xfId="18410"/>
    <cellStyle name="Normal 8 2 3 2 5 2 3 2 3 2" xfId="42204"/>
    <cellStyle name="Normal 8 2 3 2 5 2 3 2 4" xfId="26343"/>
    <cellStyle name="Normal 8 2 3 2 5 2 3 3" xfId="4484"/>
    <cellStyle name="Normal 8 2 3 2 5 2 3 3 2" xfId="12460"/>
    <cellStyle name="Normal 8 2 3 2 5 2 3 3 2 2" xfId="36255"/>
    <cellStyle name="Normal 8 2 3 2 5 2 3 3 3" xfId="20391"/>
    <cellStyle name="Normal 8 2 3 2 5 2 3 3 3 2" xfId="44185"/>
    <cellStyle name="Normal 8 2 3 2 5 2 3 3 4" xfId="28324"/>
    <cellStyle name="Normal 8 2 3 2 5 2 3 4" xfId="6507"/>
    <cellStyle name="Normal 8 2 3 2 5 2 3 4 2" xfId="14441"/>
    <cellStyle name="Normal 8 2 3 2 5 2 3 4 2 2" xfId="38236"/>
    <cellStyle name="Normal 8 2 3 2 5 2 3 4 3" xfId="22372"/>
    <cellStyle name="Normal 8 2 3 2 5 2 3 4 3 2" xfId="46166"/>
    <cellStyle name="Normal 8 2 3 2 5 2 3 4 4" xfId="30306"/>
    <cellStyle name="Normal 8 2 3 2 5 2 3 5" xfId="8498"/>
    <cellStyle name="Normal 8 2 3 2 5 2 3 5 2" xfId="32293"/>
    <cellStyle name="Normal 8 2 3 2 5 2 3 6" xfId="16429"/>
    <cellStyle name="Normal 8 2 3 2 5 2 3 6 2" xfId="40223"/>
    <cellStyle name="Normal 8 2 3 2 5 2 3 7" xfId="24362"/>
    <cellStyle name="Normal 8 2 3 2 5 2 4" xfId="519"/>
    <cellStyle name="Normal 8 2 3 2 5 2 4 2" xfId="2503"/>
    <cellStyle name="Normal 8 2 3 2 5 2 4 2 2" xfId="10480"/>
    <cellStyle name="Normal 8 2 3 2 5 2 4 2 2 2" xfId="34275"/>
    <cellStyle name="Normal 8 2 3 2 5 2 4 2 3" xfId="18411"/>
    <cellStyle name="Normal 8 2 3 2 5 2 4 2 3 2" xfId="42205"/>
    <cellStyle name="Normal 8 2 3 2 5 2 4 2 4" xfId="26344"/>
    <cellStyle name="Normal 8 2 3 2 5 2 4 3" xfId="4485"/>
    <cellStyle name="Normal 8 2 3 2 5 2 4 3 2" xfId="12461"/>
    <cellStyle name="Normal 8 2 3 2 5 2 4 3 2 2" xfId="36256"/>
    <cellStyle name="Normal 8 2 3 2 5 2 4 3 3" xfId="20392"/>
    <cellStyle name="Normal 8 2 3 2 5 2 4 3 3 2" xfId="44186"/>
    <cellStyle name="Normal 8 2 3 2 5 2 4 3 4" xfId="28325"/>
    <cellStyle name="Normal 8 2 3 2 5 2 4 4" xfId="6508"/>
    <cellStyle name="Normal 8 2 3 2 5 2 4 4 2" xfId="14442"/>
    <cellStyle name="Normal 8 2 3 2 5 2 4 4 2 2" xfId="38237"/>
    <cellStyle name="Normal 8 2 3 2 5 2 4 4 3" xfId="22373"/>
    <cellStyle name="Normal 8 2 3 2 5 2 4 4 3 2" xfId="46167"/>
    <cellStyle name="Normal 8 2 3 2 5 2 4 4 4" xfId="30307"/>
    <cellStyle name="Normal 8 2 3 2 5 2 4 5" xfId="8499"/>
    <cellStyle name="Normal 8 2 3 2 5 2 4 5 2" xfId="32294"/>
    <cellStyle name="Normal 8 2 3 2 5 2 4 6" xfId="16430"/>
    <cellStyle name="Normal 8 2 3 2 5 2 4 6 2" xfId="40224"/>
    <cellStyle name="Normal 8 2 3 2 5 2 4 7" xfId="24363"/>
    <cellStyle name="Normal 8 2 3 2 5 2 5" xfId="520"/>
    <cellStyle name="Normal 8 2 3 2 5 2 5 2" xfId="2504"/>
    <cellStyle name="Normal 8 2 3 2 5 2 5 2 2" xfId="10481"/>
    <cellStyle name="Normal 8 2 3 2 5 2 5 2 2 2" xfId="34276"/>
    <cellStyle name="Normal 8 2 3 2 5 2 5 2 3" xfId="18412"/>
    <cellStyle name="Normal 8 2 3 2 5 2 5 2 3 2" xfId="42206"/>
    <cellStyle name="Normal 8 2 3 2 5 2 5 2 4" xfId="26345"/>
    <cellStyle name="Normal 8 2 3 2 5 2 5 3" xfId="4486"/>
    <cellStyle name="Normal 8 2 3 2 5 2 5 3 2" xfId="12462"/>
    <cellStyle name="Normal 8 2 3 2 5 2 5 3 2 2" xfId="36257"/>
    <cellStyle name="Normal 8 2 3 2 5 2 5 3 3" xfId="20393"/>
    <cellStyle name="Normal 8 2 3 2 5 2 5 3 3 2" xfId="44187"/>
    <cellStyle name="Normal 8 2 3 2 5 2 5 3 4" xfId="28326"/>
    <cellStyle name="Normal 8 2 3 2 5 2 5 4" xfId="6509"/>
    <cellStyle name="Normal 8 2 3 2 5 2 5 4 2" xfId="14443"/>
    <cellStyle name="Normal 8 2 3 2 5 2 5 4 2 2" xfId="38238"/>
    <cellStyle name="Normal 8 2 3 2 5 2 5 4 3" xfId="22374"/>
    <cellStyle name="Normal 8 2 3 2 5 2 5 4 3 2" xfId="46168"/>
    <cellStyle name="Normal 8 2 3 2 5 2 5 4 4" xfId="30308"/>
    <cellStyle name="Normal 8 2 3 2 5 2 5 5" xfId="8500"/>
    <cellStyle name="Normal 8 2 3 2 5 2 5 5 2" xfId="32295"/>
    <cellStyle name="Normal 8 2 3 2 5 2 5 6" xfId="16431"/>
    <cellStyle name="Normal 8 2 3 2 5 2 5 6 2" xfId="40225"/>
    <cellStyle name="Normal 8 2 3 2 5 2 5 7" xfId="24364"/>
    <cellStyle name="Normal 8 2 3 2 5 2 6" xfId="2500"/>
    <cellStyle name="Normal 8 2 3 2 5 2 6 2" xfId="10477"/>
    <cellStyle name="Normal 8 2 3 2 5 2 6 2 2" xfId="34272"/>
    <cellStyle name="Normal 8 2 3 2 5 2 6 3" xfId="18408"/>
    <cellStyle name="Normal 8 2 3 2 5 2 6 3 2" xfId="42202"/>
    <cellStyle name="Normal 8 2 3 2 5 2 6 4" xfId="26341"/>
    <cellStyle name="Normal 8 2 3 2 5 2 7" xfId="4482"/>
    <cellStyle name="Normal 8 2 3 2 5 2 7 2" xfId="12458"/>
    <cellStyle name="Normal 8 2 3 2 5 2 7 2 2" xfId="36253"/>
    <cellStyle name="Normal 8 2 3 2 5 2 7 3" xfId="20389"/>
    <cellStyle name="Normal 8 2 3 2 5 2 7 3 2" xfId="44183"/>
    <cellStyle name="Normal 8 2 3 2 5 2 7 4" xfId="28322"/>
    <cellStyle name="Normal 8 2 3 2 5 2 8" xfId="6505"/>
    <cellStyle name="Normal 8 2 3 2 5 2 8 2" xfId="14439"/>
    <cellStyle name="Normal 8 2 3 2 5 2 8 2 2" xfId="38234"/>
    <cellStyle name="Normal 8 2 3 2 5 2 8 3" xfId="22370"/>
    <cellStyle name="Normal 8 2 3 2 5 2 8 3 2" xfId="46164"/>
    <cellStyle name="Normal 8 2 3 2 5 2 8 4" xfId="30304"/>
    <cellStyle name="Normal 8 2 3 2 5 2 9" xfId="8496"/>
    <cellStyle name="Normal 8 2 3 2 5 2 9 2" xfId="32291"/>
    <cellStyle name="Normal 8 2 3 2 5 3" xfId="521"/>
    <cellStyle name="Normal 8 2 3 2 5 3 2" xfId="2505"/>
    <cellStyle name="Normal 8 2 3 2 5 3 2 2" xfId="10482"/>
    <cellStyle name="Normal 8 2 3 2 5 3 2 2 2" xfId="34277"/>
    <cellStyle name="Normal 8 2 3 2 5 3 2 3" xfId="18413"/>
    <cellStyle name="Normal 8 2 3 2 5 3 2 3 2" xfId="42207"/>
    <cellStyle name="Normal 8 2 3 2 5 3 2 4" xfId="26346"/>
    <cellStyle name="Normal 8 2 3 2 5 3 3" xfId="4487"/>
    <cellStyle name="Normal 8 2 3 2 5 3 3 2" xfId="12463"/>
    <cellStyle name="Normal 8 2 3 2 5 3 3 2 2" xfId="36258"/>
    <cellStyle name="Normal 8 2 3 2 5 3 3 3" xfId="20394"/>
    <cellStyle name="Normal 8 2 3 2 5 3 3 3 2" xfId="44188"/>
    <cellStyle name="Normal 8 2 3 2 5 3 3 4" xfId="28327"/>
    <cellStyle name="Normal 8 2 3 2 5 3 4" xfId="6510"/>
    <cellStyle name="Normal 8 2 3 2 5 3 4 2" xfId="14444"/>
    <cellStyle name="Normal 8 2 3 2 5 3 4 2 2" xfId="38239"/>
    <cellStyle name="Normal 8 2 3 2 5 3 4 3" xfId="22375"/>
    <cellStyle name="Normal 8 2 3 2 5 3 4 3 2" xfId="46169"/>
    <cellStyle name="Normal 8 2 3 2 5 3 4 4" xfId="30309"/>
    <cellStyle name="Normal 8 2 3 2 5 3 5" xfId="8501"/>
    <cellStyle name="Normal 8 2 3 2 5 3 5 2" xfId="32296"/>
    <cellStyle name="Normal 8 2 3 2 5 3 6" xfId="16432"/>
    <cellStyle name="Normal 8 2 3 2 5 3 6 2" xfId="40226"/>
    <cellStyle name="Normal 8 2 3 2 5 3 7" xfId="24365"/>
    <cellStyle name="Normal 8 2 3 2 5 4" xfId="522"/>
    <cellStyle name="Normal 8 2 3 2 5 4 2" xfId="2506"/>
    <cellStyle name="Normal 8 2 3 2 5 4 2 2" xfId="10483"/>
    <cellStyle name="Normal 8 2 3 2 5 4 2 2 2" xfId="34278"/>
    <cellStyle name="Normal 8 2 3 2 5 4 2 3" xfId="18414"/>
    <cellStyle name="Normal 8 2 3 2 5 4 2 3 2" xfId="42208"/>
    <cellStyle name="Normal 8 2 3 2 5 4 2 4" xfId="26347"/>
    <cellStyle name="Normal 8 2 3 2 5 4 3" xfId="4488"/>
    <cellStyle name="Normal 8 2 3 2 5 4 3 2" xfId="12464"/>
    <cellStyle name="Normal 8 2 3 2 5 4 3 2 2" xfId="36259"/>
    <cellStyle name="Normal 8 2 3 2 5 4 3 3" xfId="20395"/>
    <cellStyle name="Normal 8 2 3 2 5 4 3 3 2" xfId="44189"/>
    <cellStyle name="Normal 8 2 3 2 5 4 3 4" xfId="28328"/>
    <cellStyle name="Normal 8 2 3 2 5 4 4" xfId="6511"/>
    <cellStyle name="Normal 8 2 3 2 5 4 4 2" xfId="14445"/>
    <cellStyle name="Normal 8 2 3 2 5 4 4 2 2" xfId="38240"/>
    <cellStyle name="Normal 8 2 3 2 5 4 4 3" xfId="22376"/>
    <cellStyle name="Normal 8 2 3 2 5 4 4 3 2" xfId="46170"/>
    <cellStyle name="Normal 8 2 3 2 5 4 4 4" xfId="30310"/>
    <cellStyle name="Normal 8 2 3 2 5 4 5" xfId="8502"/>
    <cellStyle name="Normal 8 2 3 2 5 4 5 2" xfId="32297"/>
    <cellStyle name="Normal 8 2 3 2 5 4 6" xfId="16433"/>
    <cellStyle name="Normal 8 2 3 2 5 4 6 2" xfId="40227"/>
    <cellStyle name="Normal 8 2 3 2 5 4 7" xfId="24366"/>
    <cellStyle name="Normal 8 2 3 2 5 5" xfId="523"/>
    <cellStyle name="Normal 8 2 3 2 5 5 2" xfId="2507"/>
    <cellStyle name="Normal 8 2 3 2 5 5 2 2" xfId="10484"/>
    <cellStyle name="Normal 8 2 3 2 5 5 2 2 2" xfId="34279"/>
    <cellStyle name="Normal 8 2 3 2 5 5 2 3" xfId="18415"/>
    <cellStyle name="Normal 8 2 3 2 5 5 2 3 2" xfId="42209"/>
    <cellStyle name="Normal 8 2 3 2 5 5 2 4" xfId="26348"/>
    <cellStyle name="Normal 8 2 3 2 5 5 3" xfId="4489"/>
    <cellStyle name="Normal 8 2 3 2 5 5 3 2" xfId="12465"/>
    <cellStyle name="Normal 8 2 3 2 5 5 3 2 2" xfId="36260"/>
    <cellStyle name="Normal 8 2 3 2 5 5 3 3" xfId="20396"/>
    <cellStyle name="Normal 8 2 3 2 5 5 3 3 2" xfId="44190"/>
    <cellStyle name="Normal 8 2 3 2 5 5 3 4" xfId="28329"/>
    <cellStyle name="Normal 8 2 3 2 5 5 4" xfId="6512"/>
    <cellStyle name="Normal 8 2 3 2 5 5 4 2" xfId="14446"/>
    <cellStyle name="Normal 8 2 3 2 5 5 4 2 2" xfId="38241"/>
    <cellStyle name="Normal 8 2 3 2 5 5 4 3" xfId="22377"/>
    <cellStyle name="Normal 8 2 3 2 5 5 4 3 2" xfId="46171"/>
    <cellStyle name="Normal 8 2 3 2 5 5 4 4" xfId="30311"/>
    <cellStyle name="Normal 8 2 3 2 5 5 5" xfId="8503"/>
    <cellStyle name="Normal 8 2 3 2 5 5 5 2" xfId="32298"/>
    <cellStyle name="Normal 8 2 3 2 5 5 6" xfId="16434"/>
    <cellStyle name="Normal 8 2 3 2 5 5 6 2" xfId="40228"/>
    <cellStyle name="Normal 8 2 3 2 5 5 7" xfId="24367"/>
    <cellStyle name="Normal 8 2 3 2 5 6" xfId="524"/>
    <cellStyle name="Normal 8 2 3 2 5 6 2" xfId="2508"/>
    <cellStyle name="Normal 8 2 3 2 5 6 2 2" xfId="10485"/>
    <cellStyle name="Normal 8 2 3 2 5 6 2 2 2" xfId="34280"/>
    <cellStyle name="Normal 8 2 3 2 5 6 2 3" xfId="18416"/>
    <cellStyle name="Normal 8 2 3 2 5 6 2 3 2" xfId="42210"/>
    <cellStyle name="Normal 8 2 3 2 5 6 2 4" xfId="26349"/>
    <cellStyle name="Normal 8 2 3 2 5 6 3" xfId="4490"/>
    <cellStyle name="Normal 8 2 3 2 5 6 3 2" xfId="12466"/>
    <cellStyle name="Normal 8 2 3 2 5 6 3 2 2" xfId="36261"/>
    <cellStyle name="Normal 8 2 3 2 5 6 3 3" xfId="20397"/>
    <cellStyle name="Normal 8 2 3 2 5 6 3 3 2" xfId="44191"/>
    <cellStyle name="Normal 8 2 3 2 5 6 3 4" xfId="28330"/>
    <cellStyle name="Normal 8 2 3 2 5 6 4" xfId="6513"/>
    <cellStyle name="Normal 8 2 3 2 5 6 4 2" xfId="14447"/>
    <cellStyle name="Normal 8 2 3 2 5 6 4 2 2" xfId="38242"/>
    <cellStyle name="Normal 8 2 3 2 5 6 4 3" xfId="22378"/>
    <cellStyle name="Normal 8 2 3 2 5 6 4 3 2" xfId="46172"/>
    <cellStyle name="Normal 8 2 3 2 5 6 4 4" xfId="30312"/>
    <cellStyle name="Normal 8 2 3 2 5 6 5" xfId="8504"/>
    <cellStyle name="Normal 8 2 3 2 5 6 5 2" xfId="32299"/>
    <cellStyle name="Normal 8 2 3 2 5 6 6" xfId="16435"/>
    <cellStyle name="Normal 8 2 3 2 5 6 6 2" xfId="40229"/>
    <cellStyle name="Normal 8 2 3 2 5 6 7" xfId="24368"/>
    <cellStyle name="Normal 8 2 3 2 5 7" xfId="2499"/>
    <cellStyle name="Normal 8 2 3 2 5 7 2" xfId="10476"/>
    <cellStyle name="Normal 8 2 3 2 5 7 2 2" xfId="34271"/>
    <cellStyle name="Normal 8 2 3 2 5 7 3" xfId="18407"/>
    <cellStyle name="Normal 8 2 3 2 5 7 3 2" xfId="42201"/>
    <cellStyle name="Normal 8 2 3 2 5 7 4" xfId="26340"/>
    <cellStyle name="Normal 8 2 3 2 5 8" xfId="4481"/>
    <cellStyle name="Normal 8 2 3 2 5 8 2" xfId="12457"/>
    <cellStyle name="Normal 8 2 3 2 5 8 2 2" xfId="36252"/>
    <cellStyle name="Normal 8 2 3 2 5 8 3" xfId="20388"/>
    <cellStyle name="Normal 8 2 3 2 5 8 3 2" xfId="44182"/>
    <cellStyle name="Normal 8 2 3 2 5 8 4" xfId="28321"/>
    <cellStyle name="Normal 8 2 3 2 5 9" xfId="6504"/>
    <cellStyle name="Normal 8 2 3 2 5 9 2" xfId="14438"/>
    <cellStyle name="Normal 8 2 3 2 5 9 2 2" xfId="38233"/>
    <cellStyle name="Normal 8 2 3 2 5 9 3" xfId="22369"/>
    <cellStyle name="Normal 8 2 3 2 5 9 3 2" xfId="46163"/>
    <cellStyle name="Normal 8 2 3 2 5 9 4" xfId="30303"/>
    <cellStyle name="Normal 8 2 3 2 6" xfId="525"/>
    <cellStyle name="Normal 8 2 3 2 6 10" xfId="8505"/>
    <cellStyle name="Normal 8 2 3 2 6 10 2" xfId="32300"/>
    <cellStyle name="Normal 8 2 3 2 6 11" xfId="16436"/>
    <cellStyle name="Normal 8 2 3 2 6 11 2" xfId="40230"/>
    <cellStyle name="Normal 8 2 3 2 6 12" xfId="24369"/>
    <cellStyle name="Normal 8 2 3 2 6 2" xfId="526"/>
    <cellStyle name="Normal 8 2 3 2 6 2 10" xfId="16437"/>
    <cellStyle name="Normal 8 2 3 2 6 2 10 2" xfId="40231"/>
    <cellStyle name="Normal 8 2 3 2 6 2 11" xfId="24370"/>
    <cellStyle name="Normal 8 2 3 2 6 2 2" xfId="527"/>
    <cellStyle name="Normal 8 2 3 2 6 2 2 2" xfId="2511"/>
    <cellStyle name="Normal 8 2 3 2 6 2 2 2 2" xfId="10488"/>
    <cellStyle name="Normal 8 2 3 2 6 2 2 2 2 2" xfId="34283"/>
    <cellStyle name="Normal 8 2 3 2 6 2 2 2 3" xfId="18419"/>
    <cellStyle name="Normal 8 2 3 2 6 2 2 2 3 2" xfId="42213"/>
    <cellStyle name="Normal 8 2 3 2 6 2 2 2 4" xfId="26352"/>
    <cellStyle name="Normal 8 2 3 2 6 2 2 3" xfId="4493"/>
    <cellStyle name="Normal 8 2 3 2 6 2 2 3 2" xfId="12469"/>
    <cellStyle name="Normal 8 2 3 2 6 2 2 3 2 2" xfId="36264"/>
    <cellStyle name="Normal 8 2 3 2 6 2 2 3 3" xfId="20400"/>
    <cellStyle name="Normal 8 2 3 2 6 2 2 3 3 2" xfId="44194"/>
    <cellStyle name="Normal 8 2 3 2 6 2 2 3 4" xfId="28333"/>
    <cellStyle name="Normal 8 2 3 2 6 2 2 4" xfId="6516"/>
    <cellStyle name="Normal 8 2 3 2 6 2 2 4 2" xfId="14450"/>
    <cellStyle name="Normal 8 2 3 2 6 2 2 4 2 2" xfId="38245"/>
    <cellStyle name="Normal 8 2 3 2 6 2 2 4 3" xfId="22381"/>
    <cellStyle name="Normal 8 2 3 2 6 2 2 4 3 2" xfId="46175"/>
    <cellStyle name="Normal 8 2 3 2 6 2 2 4 4" xfId="30315"/>
    <cellStyle name="Normal 8 2 3 2 6 2 2 5" xfId="8507"/>
    <cellStyle name="Normal 8 2 3 2 6 2 2 5 2" xfId="32302"/>
    <cellStyle name="Normal 8 2 3 2 6 2 2 6" xfId="16438"/>
    <cellStyle name="Normal 8 2 3 2 6 2 2 6 2" xfId="40232"/>
    <cellStyle name="Normal 8 2 3 2 6 2 2 7" xfId="24371"/>
    <cellStyle name="Normal 8 2 3 2 6 2 3" xfId="528"/>
    <cellStyle name="Normal 8 2 3 2 6 2 3 2" xfId="2512"/>
    <cellStyle name="Normal 8 2 3 2 6 2 3 2 2" xfId="10489"/>
    <cellStyle name="Normal 8 2 3 2 6 2 3 2 2 2" xfId="34284"/>
    <cellStyle name="Normal 8 2 3 2 6 2 3 2 3" xfId="18420"/>
    <cellStyle name="Normal 8 2 3 2 6 2 3 2 3 2" xfId="42214"/>
    <cellStyle name="Normal 8 2 3 2 6 2 3 2 4" xfId="26353"/>
    <cellStyle name="Normal 8 2 3 2 6 2 3 3" xfId="4494"/>
    <cellStyle name="Normal 8 2 3 2 6 2 3 3 2" xfId="12470"/>
    <cellStyle name="Normal 8 2 3 2 6 2 3 3 2 2" xfId="36265"/>
    <cellStyle name="Normal 8 2 3 2 6 2 3 3 3" xfId="20401"/>
    <cellStyle name="Normal 8 2 3 2 6 2 3 3 3 2" xfId="44195"/>
    <cellStyle name="Normal 8 2 3 2 6 2 3 3 4" xfId="28334"/>
    <cellStyle name="Normal 8 2 3 2 6 2 3 4" xfId="6517"/>
    <cellStyle name="Normal 8 2 3 2 6 2 3 4 2" xfId="14451"/>
    <cellStyle name="Normal 8 2 3 2 6 2 3 4 2 2" xfId="38246"/>
    <cellStyle name="Normal 8 2 3 2 6 2 3 4 3" xfId="22382"/>
    <cellStyle name="Normal 8 2 3 2 6 2 3 4 3 2" xfId="46176"/>
    <cellStyle name="Normal 8 2 3 2 6 2 3 4 4" xfId="30316"/>
    <cellStyle name="Normal 8 2 3 2 6 2 3 5" xfId="8508"/>
    <cellStyle name="Normal 8 2 3 2 6 2 3 5 2" xfId="32303"/>
    <cellStyle name="Normal 8 2 3 2 6 2 3 6" xfId="16439"/>
    <cellStyle name="Normal 8 2 3 2 6 2 3 6 2" xfId="40233"/>
    <cellStyle name="Normal 8 2 3 2 6 2 3 7" xfId="24372"/>
    <cellStyle name="Normal 8 2 3 2 6 2 4" xfId="529"/>
    <cellStyle name="Normal 8 2 3 2 6 2 4 2" xfId="2513"/>
    <cellStyle name="Normal 8 2 3 2 6 2 4 2 2" xfId="10490"/>
    <cellStyle name="Normal 8 2 3 2 6 2 4 2 2 2" xfId="34285"/>
    <cellStyle name="Normal 8 2 3 2 6 2 4 2 3" xfId="18421"/>
    <cellStyle name="Normal 8 2 3 2 6 2 4 2 3 2" xfId="42215"/>
    <cellStyle name="Normal 8 2 3 2 6 2 4 2 4" xfId="26354"/>
    <cellStyle name="Normal 8 2 3 2 6 2 4 3" xfId="4495"/>
    <cellStyle name="Normal 8 2 3 2 6 2 4 3 2" xfId="12471"/>
    <cellStyle name="Normal 8 2 3 2 6 2 4 3 2 2" xfId="36266"/>
    <cellStyle name="Normal 8 2 3 2 6 2 4 3 3" xfId="20402"/>
    <cellStyle name="Normal 8 2 3 2 6 2 4 3 3 2" xfId="44196"/>
    <cellStyle name="Normal 8 2 3 2 6 2 4 3 4" xfId="28335"/>
    <cellStyle name="Normal 8 2 3 2 6 2 4 4" xfId="6518"/>
    <cellStyle name="Normal 8 2 3 2 6 2 4 4 2" xfId="14452"/>
    <cellStyle name="Normal 8 2 3 2 6 2 4 4 2 2" xfId="38247"/>
    <cellStyle name="Normal 8 2 3 2 6 2 4 4 3" xfId="22383"/>
    <cellStyle name="Normal 8 2 3 2 6 2 4 4 3 2" xfId="46177"/>
    <cellStyle name="Normal 8 2 3 2 6 2 4 4 4" xfId="30317"/>
    <cellStyle name="Normal 8 2 3 2 6 2 4 5" xfId="8509"/>
    <cellStyle name="Normal 8 2 3 2 6 2 4 5 2" xfId="32304"/>
    <cellStyle name="Normal 8 2 3 2 6 2 4 6" xfId="16440"/>
    <cellStyle name="Normal 8 2 3 2 6 2 4 6 2" xfId="40234"/>
    <cellStyle name="Normal 8 2 3 2 6 2 4 7" xfId="24373"/>
    <cellStyle name="Normal 8 2 3 2 6 2 5" xfId="530"/>
    <cellStyle name="Normal 8 2 3 2 6 2 5 2" xfId="2514"/>
    <cellStyle name="Normal 8 2 3 2 6 2 5 2 2" xfId="10491"/>
    <cellStyle name="Normal 8 2 3 2 6 2 5 2 2 2" xfId="34286"/>
    <cellStyle name="Normal 8 2 3 2 6 2 5 2 3" xfId="18422"/>
    <cellStyle name="Normal 8 2 3 2 6 2 5 2 3 2" xfId="42216"/>
    <cellStyle name="Normal 8 2 3 2 6 2 5 2 4" xfId="26355"/>
    <cellStyle name="Normal 8 2 3 2 6 2 5 3" xfId="4496"/>
    <cellStyle name="Normal 8 2 3 2 6 2 5 3 2" xfId="12472"/>
    <cellStyle name="Normal 8 2 3 2 6 2 5 3 2 2" xfId="36267"/>
    <cellStyle name="Normal 8 2 3 2 6 2 5 3 3" xfId="20403"/>
    <cellStyle name="Normal 8 2 3 2 6 2 5 3 3 2" xfId="44197"/>
    <cellStyle name="Normal 8 2 3 2 6 2 5 3 4" xfId="28336"/>
    <cellStyle name="Normal 8 2 3 2 6 2 5 4" xfId="6519"/>
    <cellStyle name="Normal 8 2 3 2 6 2 5 4 2" xfId="14453"/>
    <cellStyle name="Normal 8 2 3 2 6 2 5 4 2 2" xfId="38248"/>
    <cellStyle name="Normal 8 2 3 2 6 2 5 4 3" xfId="22384"/>
    <cellStyle name="Normal 8 2 3 2 6 2 5 4 3 2" xfId="46178"/>
    <cellStyle name="Normal 8 2 3 2 6 2 5 4 4" xfId="30318"/>
    <cellStyle name="Normal 8 2 3 2 6 2 5 5" xfId="8510"/>
    <cellStyle name="Normal 8 2 3 2 6 2 5 5 2" xfId="32305"/>
    <cellStyle name="Normal 8 2 3 2 6 2 5 6" xfId="16441"/>
    <cellStyle name="Normal 8 2 3 2 6 2 5 6 2" xfId="40235"/>
    <cellStyle name="Normal 8 2 3 2 6 2 5 7" xfId="24374"/>
    <cellStyle name="Normal 8 2 3 2 6 2 6" xfId="2510"/>
    <cellStyle name="Normal 8 2 3 2 6 2 6 2" xfId="10487"/>
    <cellStyle name="Normal 8 2 3 2 6 2 6 2 2" xfId="34282"/>
    <cellStyle name="Normal 8 2 3 2 6 2 6 3" xfId="18418"/>
    <cellStyle name="Normal 8 2 3 2 6 2 6 3 2" xfId="42212"/>
    <cellStyle name="Normal 8 2 3 2 6 2 6 4" xfId="26351"/>
    <cellStyle name="Normal 8 2 3 2 6 2 7" xfId="4492"/>
    <cellStyle name="Normal 8 2 3 2 6 2 7 2" xfId="12468"/>
    <cellStyle name="Normal 8 2 3 2 6 2 7 2 2" xfId="36263"/>
    <cellStyle name="Normal 8 2 3 2 6 2 7 3" xfId="20399"/>
    <cellStyle name="Normal 8 2 3 2 6 2 7 3 2" xfId="44193"/>
    <cellStyle name="Normal 8 2 3 2 6 2 7 4" xfId="28332"/>
    <cellStyle name="Normal 8 2 3 2 6 2 8" xfId="6515"/>
    <cellStyle name="Normal 8 2 3 2 6 2 8 2" xfId="14449"/>
    <cellStyle name="Normal 8 2 3 2 6 2 8 2 2" xfId="38244"/>
    <cellStyle name="Normal 8 2 3 2 6 2 8 3" xfId="22380"/>
    <cellStyle name="Normal 8 2 3 2 6 2 8 3 2" xfId="46174"/>
    <cellStyle name="Normal 8 2 3 2 6 2 8 4" xfId="30314"/>
    <cellStyle name="Normal 8 2 3 2 6 2 9" xfId="8506"/>
    <cellStyle name="Normal 8 2 3 2 6 2 9 2" xfId="32301"/>
    <cellStyle name="Normal 8 2 3 2 6 3" xfId="531"/>
    <cellStyle name="Normal 8 2 3 2 6 3 2" xfId="2515"/>
    <cellStyle name="Normal 8 2 3 2 6 3 2 2" xfId="10492"/>
    <cellStyle name="Normal 8 2 3 2 6 3 2 2 2" xfId="34287"/>
    <cellStyle name="Normal 8 2 3 2 6 3 2 3" xfId="18423"/>
    <cellStyle name="Normal 8 2 3 2 6 3 2 3 2" xfId="42217"/>
    <cellStyle name="Normal 8 2 3 2 6 3 2 4" xfId="26356"/>
    <cellStyle name="Normal 8 2 3 2 6 3 3" xfId="4497"/>
    <cellStyle name="Normal 8 2 3 2 6 3 3 2" xfId="12473"/>
    <cellStyle name="Normal 8 2 3 2 6 3 3 2 2" xfId="36268"/>
    <cellStyle name="Normal 8 2 3 2 6 3 3 3" xfId="20404"/>
    <cellStyle name="Normal 8 2 3 2 6 3 3 3 2" xfId="44198"/>
    <cellStyle name="Normal 8 2 3 2 6 3 3 4" xfId="28337"/>
    <cellStyle name="Normal 8 2 3 2 6 3 4" xfId="6520"/>
    <cellStyle name="Normal 8 2 3 2 6 3 4 2" xfId="14454"/>
    <cellStyle name="Normal 8 2 3 2 6 3 4 2 2" xfId="38249"/>
    <cellStyle name="Normal 8 2 3 2 6 3 4 3" xfId="22385"/>
    <cellStyle name="Normal 8 2 3 2 6 3 4 3 2" xfId="46179"/>
    <cellStyle name="Normal 8 2 3 2 6 3 4 4" xfId="30319"/>
    <cellStyle name="Normal 8 2 3 2 6 3 5" xfId="8511"/>
    <cellStyle name="Normal 8 2 3 2 6 3 5 2" xfId="32306"/>
    <cellStyle name="Normal 8 2 3 2 6 3 6" xfId="16442"/>
    <cellStyle name="Normal 8 2 3 2 6 3 6 2" xfId="40236"/>
    <cellStyle name="Normal 8 2 3 2 6 3 7" xfId="24375"/>
    <cellStyle name="Normal 8 2 3 2 6 4" xfId="532"/>
    <cellStyle name="Normal 8 2 3 2 6 4 2" xfId="2516"/>
    <cellStyle name="Normal 8 2 3 2 6 4 2 2" xfId="10493"/>
    <cellStyle name="Normal 8 2 3 2 6 4 2 2 2" xfId="34288"/>
    <cellStyle name="Normal 8 2 3 2 6 4 2 3" xfId="18424"/>
    <cellStyle name="Normal 8 2 3 2 6 4 2 3 2" xfId="42218"/>
    <cellStyle name="Normal 8 2 3 2 6 4 2 4" xfId="26357"/>
    <cellStyle name="Normal 8 2 3 2 6 4 3" xfId="4498"/>
    <cellStyle name="Normal 8 2 3 2 6 4 3 2" xfId="12474"/>
    <cellStyle name="Normal 8 2 3 2 6 4 3 2 2" xfId="36269"/>
    <cellStyle name="Normal 8 2 3 2 6 4 3 3" xfId="20405"/>
    <cellStyle name="Normal 8 2 3 2 6 4 3 3 2" xfId="44199"/>
    <cellStyle name="Normal 8 2 3 2 6 4 3 4" xfId="28338"/>
    <cellStyle name="Normal 8 2 3 2 6 4 4" xfId="6521"/>
    <cellStyle name="Normal 8 2 3 2 6 4 4 2" xfId="14455"/>
    <cellStyle name="Normal 8 2 3 2 6 4 4 2 2" xfId="38250"/>
    <cellStyle name="Normal 8 2 3 2 6 4 4 3" xfId="22386"/>
    <cellStyle name="Normal 8 2 3 2 6 4 4 3 2" xfId="46180"/>
    <cellStyle name="Normal 8 2 3 2 6 4 4 4" xfId="30320"/>
    <cellStyle name="Normal 8 2 3 2 6 4 5" xfId="8512"/>
    <cellStyle name="Normal 8 2 3 2 6 4 5 2" xfId="32307"/>
    <cellStyle name="Normal 8 2 3 2 6 4 6" xfId="16443"/>
    <cellStyle name="Normal 8 2 3 2 6 4 6 2" xfId="40237"/>
    <cellStyle name="Normal 8 2 3 2 6 4 7" xfId="24376"/>
    <cellStyle name="Normal 8 2 3 2 6 5" xfId="533"/>
    <cellStyle name="Normal 8 2 3 2 6 5 2" xfId="2517"/>
    <cellStyle name="Normal 8 2 3 2 6 5 2 2" xfId="10494"/>
    <cellStyle name="Normal 8 2 3 2 6 5 2 2 2" xfId="34289"/>
    <cellStyle name="Normal 8 2 3 2 6 5 2 3" xfId="18425"/>
    <cellStyle name="Normal 8 2 3 2 6 5 2 3 2" xfId="42219"/>
    <cellStyle name="Normal 8 2 3 2 6 5 2 4" xfId="26358"/>
    <cellStyle name="Normal 8 2 3 2 6 5 3" xfId="4499"/>
    <cellStyle name="Normal 8 2 3 2 6 5 3 2" xfId="12475"/>
    <cellStyle name="Normal 8 2 3 2 6 5 3 2 2" xfId="36270"/>
    <cellStyle name="Normal 8 2 3 2 6 5 3 3" xfId="20406"/>
    <cellStyle name="Normal 8 2 3 2 6 5 3 3 2" xfId="44200"/>
    <cellStyle name="Normal 8 2 3 2 6 5 3 4" xfId="28339"/>
    <cellStyle name="Normal 8 2 3 2 6 5 4" xfId="6522"/>
    <cellStyle name="Normal 8 2 3 2 6 5 4 2" xfId="14456"/>
    <cellStyle name="Normal 8 2 3 2 6 5 4 2 2" xfId="38251"/>
    <cellStyle name="Normal 8 2 3 2 6 5 4 3" xfId="22387"/>
    <cellStyle name="Normal 8 2 3 2 6 5 4 3 2" xfId="46181"/>
    <cellStyle name="Normal 8 2 3 2 6 5 4 4" xfId="30321"/>
    <cellStyle name="Normal 8 2 3 2 6 5 5" xfId="8513"/>
    <cellStyle name="Normal 8 2 3 2 6 5 5 2" xfId="32308"/>
    <cellStyle name="Normal 8 2 3 2 6 5 6" xfId="16444"/>
    <cellStyle name="Normal 8 2 3 2 6 5 6 2" xfId="40238"/>
    <cellStyle name="Normal 8 2 3 2 6 5 7" xfId="24377"/>
    <cellStyle name="Normal 8 2 3 2 6 6" xfId="534"/>
    <cellStyle name="Normal 8 2 3 2 6 6 2" xfId="2518"/>
    <cellStyle name="Normal 8 2 3 2 6 6 2 2" xfId="10495"/>
    <cellStyle name="Normal 8 2 3 2 6 6 2 2 2" xfId="34290"/>
    <cellStyle name="Normal 8 2 3 2 6 6 2 3" xfId="18426"/>
    <cellStyle name="Normal 8 2 3 2 6 6 2 3 2" xfId="42220"/>
    <cellStyle name="Normal 8 2 3 2 6 6 2 4" xfId="26359"/>
    <cellStyle name="Normal 8 2 3 2 6 6 3" xfId="4500"/>
    <cellStyle name="Normal 8 2 3 2 6 6 3 2" xfId="12476"/>
    <cellStyle name="Normal 8 2 3 2 6 6 3 2 2" xfId="36271"/>
    <cellStyle name="Normal 8 2 3 2 6 6 3 3" xfId="20407"/>
    <cellStyle name="Normal 8 2 3 2 6 6 3 3 2" xfId="44201"/>
    <cellStyle name="Normal 8 2 3 2 6 6 3 4" xfId="28340"/>
    <cellStyle name="Normal 8 2 3 2 6 6 4" xfId="6523"/>
    <cellStyle name="Normal 8 2 3 2 6 6 4 2" xfId="14457"/>
    <cellStyle name="Normal 8 2 3 2 6 6 4 2 2" xfId="38252"/>
    <cellStyle name="Normal 8 2 3 2 6 6 4 3" xfId="22388"/>
    <cellStyle name="Normal 8 2 3 2 6 6 4 3 2" xfId="46182"/>
    <cellStyle name="Normal 8 2 3 2 6 6 4 4" xfId="30322"/>
    <cellStyle name="Normal 8 2 3 2 6 6 5" xfId="8514"/>
    <cellStyle name="Normal 8 2 3 2 6 6 5 2" xfId="32309"/>
    <cellStyle name="Normal 8 2 3 2 6 6 6" xfId="16445"/>
    <cellStyle name="Normal 8 2 3 2 6 6 6 2" xfId="40239"/>
    <cellStyle name="Normal 8 2 3 2 6 6 7" xfId="24378"/>
    <cellStyle name="Normal 8 2 3 2 6 7" xfId="2509"/>
    <cellStyle name="Normal 8 2 3 2 6 7 2" xfId="10486"/>
    <cellStyle name="Normal 8 2 3 2 6 7 2 2" xfId="34281"/>
    <cellStyle name="Normal 8 2 3 2 6 7 3" xfId="18417"/>
    <cellStyle name="Normal 8 2 3 2 6 7 3 2" xfId="42211"/>
    <cellStyle name="Normal 8 2 3 2 6 7 4" xfId="26350"/>
    <cellStyle name="Normal 8 2 3 2 6 8" xfId="4491"/>
    <cellStyle name="Normal 8 2 3 2 6 8 2" xfId="12467"/>
    <cellStyle name="Normal 8 2 3 2 6 8 2 2" xfId="36262"/>
    <cellStyle name="Normal 8 2 3 2 6 8 3" xfId="20398"/>
    <cellStyle name="Normal 8 2 3 2 6 8 3 2" xfId="44192"/>
    <cellStyle name="Normal 8 2 3 2 6 8 4" xfId="28331"/>
    <cellStyle name="Normal 8 2 3 2 6 9" xfId="6514"/>
    <cellStyle name="Normal 8 2 3 2 6 9 2" xfId="14448"/>
    <cellStyle name="Normal 8 2 3 2 6 9 2 2" xfId="38243"/>
    <cellStyle name="Normal 8 2 3 2 6 9 3" xfId="22379"/>
    <cellStyle name="Normal 8 2 3 2 6 9 3 2" xfId="46173"/>
    <cellStyle name="Normal 8 2 3 2 6 9 4" xfId="30313"/>
    <cellStyle name="Normal 8 2 3 2 7" xfId="535"/>
    <cellStyle name="Normal 8 2 3 2 7 10" xfId="16446"/>
    <cellStyle name="Normal 8 2 3 2 7 10 2" xfId="40240"/>
    <cellStyle name="Normal 8 2 3 2 7 11" xfId="24379"/>
    <cellStyle name="Normal 8 2 3 2 7 2" xfId="536"/>
    <cellStyle name="Normal 8 2 3 2 7 2 2" xfId="2520"/>
    <cellStyle name="Normal 8 2 3 2 7 2 2 2" xfId="10497"/>
    <cellStyle name="Normal 8 2 3 2 7 2 2 2 2" xfId="34292"/>
    <cellStyle name="Normal 8 2 3 2 7 2 2 3" xfId="18428"/>
    <cellStyle name="Normal 8 2 3 2 7 2 2 3 2" xfId="42222"/>
    <cellStyle name="Normal 8 2 3 2 7 2 2 4" xfId="26361"/>
    <cellStyle name="Normal 8 2 3 2 7 2 3" xfId="4502"/>
    <cellStyle name="Normal 8 2 3 2 7 2 3 2" xfId="12478"/>
    <cellStyle name="Normal 8 2 3 2 7 2 3 2 2" xfId="36273"/>
    <cellStyle name="Normal 8 2 3 2 7 2 3 3" xfId="20409"/>
    <cellStyle name="Normal 8 2 3 2 7 2 3 3 2" xfId="44203"/>
    <cellStyle name="Normal 8 2 3 2 7 2 3 4" xfId="28342"/>
    <cellStyle name="Normal 8 2 3 2 7 2 4" xfId="6525"/>
    <cellStyle name="Normal 8 2 3 2 7 2 4 2" xfId="14459"/>
    <cellStyle name="Normal 8 2 3 2 7 2 4 2 2" xfId="38254"/>
    <cellStyle name="Normal 8 2 3 2 7 2 4 3" xfId="22390"/>
    <cellStyle name="Normal 8 2 3 2 7 2 4 3 2" xfId="46184"/>
    <cellStyle name="Normal 8 2 3 2 7 2 4 4" xfId="30324"/>
    <cellStyle name="Normal 8 2 3 2 7 2 5" xfId="8516"/>
    <cellStyle name="Normal 8 2 3 2 7 2 5 2" xfId="32311"/>
    <cellStyle name="Normal 8 2 3 2 7 2 6" xfId="16447"/>
    <cellStyle name="Normal 8 2 3 2 7 2 6 2" xfId="40241"/>
    <cellStyle name="Normal 8 2 3 2 7 2 7" xfId="24380"/>
    <cellStyle name="Normal 8 2 3 2 7 3" xfId="537"/>
    <cellStyle name="Normal 8 2 3 2 7 3 2" xfId="2521"/>
    <cellStyle name="Normal 8 2 3 2 7 3 2 2" xfId="10498"/>
    <cellStyle name="Normal 8 2 3 2 7 3 2 2 2" xfId="34293"/>
    <cellStyle name="Normal 8 2 3 2 7 3 2 3" xfId="18429"/>
    <cellStyle name="Normal 8 2 3 2 7 3 2 3 2" xfId="42223"/>
    <cellStyle name="Normal 8 2 3 2 7 3 2 4" xfId="26362"/>
    <cellStyle name="Normal 8 2 3 2 7 3 3" xfId="4503"/>
    <cellStyle name="Normal 8 2 3 2 7 3 3 2" xfId="12479"/>
    <cellStyle name="Normal 8 2 3 2 7 3 3 2 2" xfId="36274"/>
    <cellStyle name="Normal 8 2 3 2 7 3 3 3" xfId="20410"/>
    <cellStyle name="Normal 8 2 3 2 7 3 3 3 2" xfId="44204"/>
    <cellStyle name="Normal 8 2 3 2 7 3 3 4" xfId="28343"/>
    <cellStyle name="Normal 8 2 3 2 7 3 4" xfId="6526"/>
    <cellStyle name="Normal 8 2 3 2 7 3 4 2" xfId="14460"/>
    <cellStyle name="Normal 8 2 3 2 7 3 4 2 2" xfId="38255"/>
    <cellStyle name="Normal 8 2 3 2 7 3 4 3" xfId="22391"/>
    <cellStyle name="Normal 8 2 3 2 7 3 4 3 2" xfId="46185"/>
    <cellStyle name="Normal 8 2 3 2 7 3 4 4" xfId="30325"/>
    <cellStyle name="Normal 8 2 3 2 7 3 5" xfId="8517"/>
    <cellStyle name="Normal 8 2 3 2 7 3 5 2" xfId="32312"/>
    <cellStyle name="Normal 8 2 3 2 7 3 6" xfId="16448"/>
    <cellStyle name="Normal 8 2 3 2 7 3 6 2" xfId="40242"/>
    <cellStyle name="Normal 8 2 3 2 7 3 7" xfId="24381"/>
    <cellStyle name="Normal 8 2 3 2 7 4" xfId="538"/>
    <cellStyle name="Normal 8 2 3 2 7 4 2" xfId="2522"/>
    <cellStyle name="Normal 8 2 3 2 7 4 2 2" xfId="10499"/>
    <cellStyle name="Normal 8 2 3 2 7 4 2 2 2" xfId="34294"/>
    <cellStyle name="Normal 8 2 3 2 7 4 2 3" xfId="18430"/>
    <cellStyle name="Normal 8 2 3 2 7 4 2 3 2" xfId="42224"/>
    <cellStyle name="Normal 8 2 3 2 7 4 2 4" xfId="26363"/>
    <cellStyle name="Normal 8 2 3 2 7 4 3" xfId="4504"/>
    <cellStyle name="Normal 8 2 3 2 7 4 3 2" xfId="12480"/>
    <cellStyle name="Normal 8 2 3 2 7 4 3 2 2" xfId="36275"/>
    <cellStyle name="Normal 8 2 3 2 7 4 3 3" xfId="20411"/>
    <cellStyle name="Normal 8 2 3 2 7 4 3 3 2" xfId="44205"/>
    <cellStyle name="Normal 8 2 3 2 7 4 3 4" xfId="28344"/>
    <cellStyle name="Normal 8 2 3 2 7 4 4" xfId="6527"/>
    <cellStyle name="Normal 8 2 3 2 7 4 4 2" xfId="14461"/>
    <cellStyle name="Normal 8 2 3 2 7 4 4 2 2" xfId="38256"/>
    <cellStyle name="Normal 8 2 3 2 7 4 4 3" xfId="22392"/>
    <cellStyle name="Normal 8 2 3 2 7 4 4 3 2" xfId="46186"/>
    <cellStyle name="Normal 8 2 3 2 7 4 4 4" xfId="30326"/>
    <cellStyle name="Normal 8 2 3 2 7 4 5" xfId="8518"/>
    <cellStyle name="Normal 8 2 3 2 7 4 5 2" xfId="32313"/>
    <cellStyle name="Normal 8 2 3 2 7 4 6" xfId="16449"/>
    <cellStyle name="Normal 8 2 3 2 7 4 6 2" xfId="40243"/>
    <cellStyle name="Normal 8 2 3 2 7 4 7" xfId="24382"/>
    <cellStyle name="Normal 8 2 3 2 7 5" xfId="539"/>
    <cellStyle name="Normal 8 2 3 2 7 5 2" xfId="2523"/>
    <cellStyle name="Normal 8 2 3 2 7 5 2 2" xfId="10500"/>
    <cellStyle name="Normal 8 2 3 2 7 5 2 2 2" xfId="34295"/>
    <cellStyle name="Normal 8 2 3 2 7 5 2 3" xfId="18431"/>
    <cellStyle name="Normal 8 2 3 2 7 5 2 3 2" xfId="42225"/>
    <cellStyle name="Normal 8 2 3 2 7 5 2 4" xfId="26364"/>
    <cellStyle name="Normal 8 2 3 2 7 5 3" xfId="4505"/>
    <cellStyle name="Normal 8 2 3 2 7 5 3 2" xfId="12481"/>
    <cellStyle name="Normal 8 2 3 2 7 5 3 2 2" xfId="36276"/>
    <cellStyle name="Normal 8 2 3 2 7 5 3 3" xfId="20412"/>
    <cellStyle name="Normal 8 2 3 2 7 5 3 3 2" xfId="44206"/>
    <cellStyle name="Normal 8 2 3 2 7 5 3 4" xfId="28345"/>
    <cellStyle name="Normal 8 2 3 2 7 5 4" xfId="6528"/>
    <cellStyle name="Normal 8 2 3 2 7 5 4 2" xfId="14462"/>
    <cellStyle name="Normal 8 2 3 2 7 5 4 2 2" xfId="38257"/>
    <cellStyle name="Normal 8 2 3 2 7 5 4 3" xfId="22393"/>
    <cellStyle name="Normal 8 2 3 2 7 5 4 3 2" xfId="46187"/>
    <cellStyle name="Normal 8 2 3 2 7 5 4 4" xfId="30327"/>
    <cellStyle name="Normal 8 2 3 2 7 5 5" xfId="8519"/>
    <cellStyle name="Normal 8 2 3 2 7 5 5 2" xfId="32314"/>
    <cellStyle name="Normal 8 2 3 2 7 5 6" xfId="16450"/>
    <cellStyle name="Normal 8 2 3 2 7 5 6 2" xfId="40244"/>
    <cellStyle name="Normal 8 2 3 2 7 5 7" xfId="24383"/>
    <cellStyle name="Normal 8 2 3 2 7 6" xfId="2519"/>
    <cellStyle name="Normal 8 2 3 2 7 6 2" xfId="10496"/>
    <cellStyle name="Normal 8 2 3 2 7 6 2 2" xfId="34291"/>
    <cellStyle name="Normal 8 2 3 2 7 6 3" xfId="18427"/>
    <cellStyle name="Normal 8 2 3 2 7 6 3 2" xfId="42221"/>
    <cellStyle name="Normal 8 2 3 2 7 6 4" xfId="26360"/>
    <cellStyle name="Normal 8 2 3 2 7 7" xfId="4501"/>
    <cellStyle name="Normal 8 2 3 2 7 7 2" xfId="12477"/>
    <cellStyle name="Normal 8 2 3 2 7 7 2 2" xfId="36272"/>
    <cellStyle name="Normal 8 2 3 2 7 7 3" xfId="20408"/>
    <cellStyle name="Normal 8 2 3 2 7 7 3 2" xfId="44202"/>
    <cellStyle name="Normal 8 2 3 2 7 7 4" xfId="28341"/>
    <cellStyle name="Normal 8 2 3 2 7 8" xfId="6524"/>
    <cellStyle name="Normal 8 2 3 2 7 8 2" xfId="14458"/>
    <cellStyle name="Normal 8 2 3 2 7 8 2 2" xfId="38253"/>
    <cellStyle name="Normal 8 2 3 2 7 8 3" xfId="22389"/>
    <cellStyle name="Normal 8 2 3 2 7 8 3 2" xfId="46183"/>
    <cellStyle name="Normal 8 2 3 2 7 8 4" xfId="30323"/>
    <cellStyle name="Normal 8 2 3 2 7 9" xfId="8515"/>
    <cellStyle name="Normal 8 2 3 2 7 9 2" xfId="32310"/>
    <cellStyle name="Normal 8 2 3 2 8" xfId="540"/>
    <cellStyle name="Normal 8 2 3 2 8 2" xfId="2524"/>
    <cellStyle name="Normal 8 2 3 2 8 2 2" xfId="10501"/>
    <cellStyle name="Normal 8 2 3 2 8 2 2 2" xfId="34296"/>
    <cellStyle name="Normal 8 2 3 2 8 2 3" xfId="18432"/>
    <cellStyle name="Normal 8 2 3 2 8 2 3 2" xfId="42226"/>
    <cellStyle name="Normal 8 2 3 2 8 2 4" xfId="26365"/>
    <cellStyle name="Normal 8 2 3 2 8 3" xfId="4506"/>
    <cellStyle name="Normal 8 2 3 2 8 3 2" xfId="12482"/>
    <cellStyle name="Normal 8 2 3 2 8 3 2 2" xfId="36277"/>
    <cellStyle name="Normal 8 2 3 2 8 3 3" xfId="20413"/>
    <cellStyle name="Normal 8 2 3 2 8 3 3 2" xfId="44207"/>
    <cellStyle name="Normal 8 2 3 2 8 3 4" xfId="28346"/>
    <cellStyle name="Normal 8 2 3 2 8 4" xfId="6529"/>
    <cellStyle name="Normal 8 2 3 2 8 4 2" xfId="14463"/>
    <cellStyle name="Normal 8 2 3 2 8 4 2 2" xfId="38258"/>
    <cellStyle name="Normal 8 2 3 2 8 4 3" xfId="22394"/>
    <cellStyle name="Normal 8 2 3 2 8 4 3 2" xfId="46188"/>
    <cellStyle name="Normal 8 2 3 2 8 4 4" xfId="30328"/>
    <cellStyle name="Normal 8 2 3 2 8 5" xfId="8520"/>
    <cellStyle name="Normal 8 2 3 2 8 5 2" xfId="32315"/>
    <cellStyle name="Normal 8 2 3 2 8 6" xfId="16451"/>
    <cellStyle name="Normal 8 2 3 2 8 6 2" xfId="40245"/>
    <cellStyle name="Normal 8 2 3 2 8 7" xfId="24384"/>
    <cellStyle name="Normal 8 2 3 2 9" xfId="541"/>
    <cellStyle name="Normal 8 2 3 2 9 2" xfId="2525"/>
    <cellStyle name="Normal 8 2 3 2 9 2 2" xfId="10502"/>
    <cellStyle name="Normal 8 2 3 2 9 2 2 2" xfId="34297"/>
    <cellStyle name="Normal 8 2 3 2 9 2 3" xfId="18433"/>
    <cellStyle name="Normal 8 2 3 2 9 2 3 2" xfId="42227"/>
    <cellStyle name="Normal 8 2 3 2 9 2 4" xfId="26366"/>
    <cellStyle name="Normal 8 2 3 2 9 3" xfId="4507"/>
    <cellStyle name="Normal 8 2 3 2 9 3 2" xfId="12483"/>
    <cellStyle name="Normal 8 2 3 2 9 3 2 2" xfId="36278"/>
    <cellStyle name="Normal 8 2 3 2 9 3 3" xfId="20414"/>
    <cellStyle name="Normal 8 2 3 2 9 3 3 2" xfId="44208"/>
    <cellStyle name="Normal 8 2 3 2 9 3 4" xfId="28347"/>
    <cellStyle name="Normal 8 2 3 2 9 4" xfId="6530"/>
    <cellStyle name="Normal 8 2 3 2 9 4 2" xfId="14464"/>
    <cellStyle name="Normal 8 2 3 2 9 4 2 2" xfId="38259"/>
    <cellStyle name="Normal 8 2 3 2 9 4 3" xfId="22395"/>
    <cellStyle name="Normal 8 2 3 2 9 4 3 2" xfId="46189"/>
    <cellStyle name="Normal 8 2 3 2 9 4 4" xfId="30329"/>
    <cellStyle name="Normal 8 2 3 2 9 5" xfId="8521"/>
    <cellStyle name="Normal 8 2 3 2 9 5 2" xfId="32316"/>
    <cellStyle name="Normal 8 2 3 2 9 6" xfId="16452"/>
    <cellStyle name="Normal 8 2 3 2 9 6 2" xfId="40246"/>
    <cellStyle name="Normal 8 2 3 2 9 7" xfId="24385"/>
    <cellStyle name="Normal 8 2 3 20" xfId="24276"/>
    <cellStyle name="Normal 8 2 3 3" xfId="542"/>
    <cellStyle name="Normal 8 2 3 3 10" xfId="543"/>
    <cellStyle name="Normal 8 2 3 3 10 2" xfId="2527"/>
    <cellStyle name="Normal 8 2 3 3 10 2 2" xfId="10504"/>
    <cellStyle name="Normal 8 2 3 3 10 2 2 2" xfId="34299"/>
    <cellStyle name="Normal 8 2 3 3 10 2 3" xfId="18435"/>
    <cellStyle name="Normal 8 2 3 3 10 2 3 2" xfId="42229"/>
    <cellStyle name="Normal 8 2 3 3 10 2 4" xfId="26368"/>
    <cellStyle name="Normal 8 2 3 3 10 3" xfId="4509"/>
    <cellStyle name="Normal 8 2 3 3 10 3 2" xfId="12485"/>
    <cellStyle name="Normal 8 2 3 3 10 3 2 2" xfId="36280"/>
    <cellStyle name="Normal 8 2 3 3 10 3 3" xfId="20416"/>
    <cellStyle name="Normal 8 2 3 3 10 3 3 2" xfId="44210"/>
    <cellStyle name="Normal 8 2 3 3 10 3 4" xfId="28349"/>
    <cellStyle name="Normal 8 2 3 3 10 4" xfId="6532"/>
    <cellStyle name="Normal 8 2 3 3 10 4 2" xfId="14466"/>
    <cellStyle name="Normal 8 2 3 3 10 4 2 2" xfId="38261"/>
    <cellStyle name="Normal 8 2 3 3 10 4 3" xfId="22397"/>
    <cellStyle name="Normal 8 2 3 3 10 4 3 2" xfId="46191"/>
    <cellStyle name="Normal 8 2 3 3 10 4 4" xfId="30331"/>
    <cellStyle name="Normal 8 2 3 3 10 5" xfId="8523"/>
    <cellStyle name="Normal 8 2 3 3 10 5 2" xfId="32318"/>
    <cellStyle name="Normal 8 2 3 3 10 6" xfId="16454"/>
    <cellStyle name="Normal 8 2 3 3 10 6 2" xfId="40248"/>
    <cellStyle name="Normal 8 2 3 3 10 7" xfId="24387"/>
    <cellStyle name="Normal 8 2 3 3 11" xfId="544"/>
    <cellStyle name="Normal 8 2 3 3 11 2" xfId="2528"/>
    <cellStyle name="Normal 8 2 3 3 11 2 2" xfId="10505"/>
    <cellStyle name="Normal 8 2 3 3 11 2 2 2" xfId="34300"/>
    <cellStyle name="Normal 8 2 3 3 11 2 3" xfId="18436"/>
    <cellStyle name="Normal 8 2 3 3 11 2 3 2" xfId="42230"/>
    <cellStyle name="Normal 8 2 3 3 11 2 4" xfId="26369"/>
    <cellStyle name="Normal 8 2 3 3 11 3" xfId="4510"/>
    <cellStyle name="Normal 8 2 3 3 11 3 2" xfId="12486"/>
    <cellStyle name="Normal 8 2 3 3 11 3 2 2" xfId="36281"/>
    <cellStyle name="Normal 8 2 3 3 11 3 3" xfId="20417"/>
    <cellStyle name="Normal 8 2 3 3 11 3 3 2" xfId="44211"/>
    <cellStyle name="Normal 8 2 3 3 11 3 4" xfId="28350"/>
    <cellStyle name="Normal 8 2 3 3 11 4" xfId="6533"/>
    <cellStyle name="Normal 8 2 3 3 11 4 2" xfId="14467"/>
    <cellStyle name="Normal 8 2 3 3 11 4 2 2" xfId="38262"/>
    <cellStyle name="Normal 8 2 3 3 11 4 3" xfId="22398"/>
    <cellStyle name="Normal 8 2 3 3 11 4 3 2" xfId="46192"/>
    <cellStyle name="Normal 8 2 3 3 11 4 4" xfId="30332"/>
    <cellStyle name="Normal 8 2 3 3 11 5" xfId="8524"/>
    <cellStyle name="Normal 8 2 3 3 11 5 2" xfId="32319"/>
    <cellStyle name="Normal 8 2 3 3 11 6" xfId="16455"/>
    <cellStyle name="Normal 8 2 3 3 11 6 2" xfId="40249"/>
    <cellStyle name="Normal 8 2 3 3 11 7" xfId="24388"/>
    <cellStyle name="Normal 8 2 3 3 12" xfId="2526"/>
    <cellStyle name="Normal 8 2 3 3 12 2" xfId="10503"/>
    <cellStyle name="Normal 8 2 3 3 12 2 2" xfId="34298"/>
    <cellStyle name="Normal 8 2 3 3 12 3" xfId="18434"/>
    <cellStyle name="Normal 8 2 3 3 12 3 2" xfId="42228"/>
    <cellStyle name="Normal 8 2 3 3 12 4" xfId="26367"/>
    <cellStyle name="Normal 8 2 3 3 13" xfId="4508"/>
    <cellStyle name="Normal 8 2 3 3 13 2" xfId="12484"/>
    <cellStyle name="Normal 8 2 3 3 13 2 2" xfId="36279"/>
    <cellStyle name="Normal 8 2 3 3 13 3" xfId="20415"/>
    <cellStyle name="Normal 8 2 3 3 13 3 2" xfId="44209"/>
    <cellStyle name="Normal 8 2 3 3 13 4" xfId="28348"/>
    <cellStyle name="Normal 8 2 3 3 14" xfId="6531"/>
    <cellStyle name="Normal 8 2 3 3 14 2" xfId="14465"/>
    <cellStyle name="Normal 8 2 3 3 14 2 2" xfId="38260"/>
    <cellStyle name="Normal 8 2 3 3 14 3" xfId="22396"/>
    <cellStyle name="Normal 8 2 3 3 14 3 2" xfId="46190"/>
    <cellStyle name="Normal 8 2 3 3 14 4" xfId="30330"/>
    <cellStyle name="Normal 8 2 3 3 15" xfId="8522"/>
    <cellStyle name="Normal 8 2 3 3 15 2" xfId="32317"/>
    <cellStyle name="Normal 8 2 3 3 16" xfId="16453"/>
    <cellStyle name="Normal 8 2 3 3 16 2" xfId="40247"/>
    <cellStyle name="Normal 8 2 3 3 17" xfId="24386"/>
    <cellStyle name="Normal 8 2 3 3 2" xfId="545"/>
    <cellStyle name="Normal 8 2 3 3 2 10" xfId="546"/>
    <cellStyle name="Normal 8 2 3 3 2 10 2" xfId="2530"/>
    <cellStyle name="Normal 8 2 3 3 2 10 2 2" xfId="10507"/>
    <cellStyle name="Normal 8 2 3 3 2 10 2 2 2" xfId="34302"/>
    <cellStyle name="Normal 8 2 3 3 2 10 2 3" xfId="18438"/>
    <cellStyle name="Normal 8 2 3 3 2 10 2 3 2" xfId="42232"/>
    <cellStyle name="Normal 8 2 3 3 2 10 2 4" xfId="26371"/>
    <cellStyle name="Normal 8 2 3 3 2 10 3" xfId="4512"/>
    <cellStyle name="Normal 8 2 3 3 2 10 3 2" xfId="12488"/>
    <cellStyle name="Normal 8 2 3 3 2 10 3 2 2" xfId="36283"/>
    <cellStyle name="Normal 8 2 3 3 2 10 3 3" xfId="20419"/>
    <cellStyle name="Normal 8 2 3 3 2 10 3 3 2" xfId="44213"/>
    <cellStyle name="Normal 8 2 3 3 2 10 3 4" xfId="28352"/>
    <cellStyle name="Normal 8 2 3 3 2 10 4" xfId="6535"/>
    <cellStyle name="Normal 8 2 3 3 2 10 4 2" xfId="14469"/>
    <cellStyle name="Normal 8 2 3 3 2 10 4 2 2" xfId="38264"/>
    <cellStyle name="Normal 8 2 3 3 2 10 4 3" xfId="22400"/>
    <cellStyle name="Normal 8 2 3 3 2 10 4 3 2" xfId="46194"/>
    <cellStyle name="Normal 8 2 3 3 2 10 4 4" xfId="30334"/>
    <cellStyle name="Normal 8 2 3 3 2 10 5" xfId="8526"/>
    <cellStyle name="Normal 8 2 3 3 2 10 5 2" xfId="32321"/>
    <cellStyle name="Normal 8 2 3 3 2 10 6" xfId="16457"/>
    <cellStyle name="Normal 8 2 3 3 2 10 6 2" xfId="40251"/>
    <cellStyle name="Normal 8 2 3 3 2 10 7" xfId="24390"/>
    <cellStyle name="Normal 8 2 3 3 2 11" xfId="2529"/>
    <cellStyle name="Normal 8 2 3 3 2 11 2" xfId="10506"/>
    <cellStyle name="Normal 8 2 3 3 2 11 2 2" xfId="34301"/>
    <cellStyle name="Normal 8 2 3 3 2 11 3" xfId="18437"/>
    <cellStyle name="Normal 8 2 3 3 2 11 3 2" xfId="42231"/>
    <cellStyle name="Normal 8 2 3 3 2 11 4" xfId="26370"/>
    <cellStyle name="Normal 8 2 3 3 2 12" xfId="4511"/>
    <cellStyle name="Normal 8 2 3 3 2 12 2" xfId="12487"/>
    <cellStyle name="Normal 8 2 3 3 2 12 2 2" xfId="36282"/>
    <cellStyle name="Normal 8 2 3 3 2 12 3" xfId="20418"/>
    <cellStyle name="Normal 8 2 3 3 2 12 3 2" xfId="44212"/>
    <cellStyle name="Normal 8 2 3 3 2 12 4" xfId="28351"/>
    <cellStyle name="Normal 8 2 3 3 2 13" xfId="6534"/>
    <cellStyle name="Normal 8 2 3 3 2 13 2" xfId="14468"/>
    <cellStyle name="Normal 8 2 3 3 2 13 2 2" xfId="38263"/>
    <cellStyle name="Normal 8 2 3 3 2 13 3" xfId="22399"/>
    <cellStyle name="Normal 8 2 3 3 2 13 3 2" xfId="46193"/>
    <cellStyle name="Normal 8 2 3 3 2 13 4" xfId="30333"/>
    <cellStyle name="Normal 8 2 3 3 2 14" xfId="8525"/>
    <cellStyle name="Normal 8 2 3 3 2 14 2" xfId="32320"/>
    <cellStyle name="Normal 8 2 3 3 2 15" xfId="16456"/>
    <cellStyle name="Normal 8 2 3 3 2 15 2" xfId="40250"/>
    <cellStyle name="Normal 8 2 3 3 2 16" xfId="24389"/>
    <cellStyle name="Normal 8 2 3 3 2 2" xfId="547"/>
    <cellStyle name="Normal 8 2 3 3 2 2 10" xfId="8527"/>
    <cellStyle name="Normal 8 2 3 3 2 2 10 2" xfId="32322"/>
    <cellStyle name="Normal 8 2 3 3 2 2 11" xfId="16458"/>
    <cellStyle name="Normal 8 2 3 3 2 2 11 2" xfId="40252"/>
    <cellStyle name="Normal 8 2 3 3 2 2 12" xfId="24391"/>
    <cellStyle name="Normal 8 2 3 3 2 2 2" xfId="548"/>
    <cellStyle name="Normal 8 2 3 3 2 2 2 10" xfId="16459"/>
    <cellStyle name="Normal 8 2 3 3 2 2 2 10 2" xfId="40253"/>
    <cellStyle name="Normal 8 2 3 3 2 2 2 11" xfId="24392"/>
    <cellStyle name="Normal 8 2 3 3 2 2 2 2" xfId="549"/>
    <cellStyle name="Normal 8 2 3 3 2 2 2 2 2" xfId="2533"/>
    <cellStyle name="Normal 8 2 3 3 2 2 2 2 2 2" xfId="10510"/>
    <cellStyle name="Normal 8 2 3 3 2 2 2 2 2 2 2" xfId="34305"/>
    <cellStyle name="Normal 8 2 3 3 2 2 2 2 2 3" xfId="18441"/>
    <cellStyle name="Normal 8 2 3 3 2 2 2 2 2 3 2" xfId="42235"/>
    <cellStyle name="Normal 8 2 3 3 2 2 2 2 2 4" xfId="26374"/>
    <cellStyle name="Normal 8 2 3 3 2 2 2 2 3" xfId="4515"/>
    <cellStyle name="Normal 8 2 3 3 2 2 2 2 3 2" xfId="12491"/>
    <cellStyle name="Normal 8 2 3 3 2 2 2 2 3 2 2" xfId="36286"/>
    <cellStyle name="Normal 8 2 3 3 2 2 2 2 3 3" xfId="20422"/>
    <cellStyle name="Normal 8 2 3 3 2 2 2 2 3 3 2" xfId="44216"/>
    <cellStyle name="Normal 8 2 3 3 2 2 2 2 3 4" xfId="28355"/>
    <cellStyle name="Normal 8 2 3 3 2 2 2 2 4" xfId="6538"/>
    <cellStyle name="Normal 8 2 3 3 2 2 2 2 4 2" xfId="14472"/>
    <cellStyle name="Normal 8 2 3 3 2 2 2 2 4 2 2" xfId="38267"/>
    <cellStyle name="Normal 8 2 3 3 2 2 2 2 4 3" xfId="22403"/>
    <cellStyle name="Normal 8 2 3 3 2 2 2 2 4 3 2" xfId="46197"/>
    <cellStyle name="Normal 8 2 3 3 2 2 2 2 4 4" xfId="30337"/>
    <cellStyle name="Normal 8 2 3 3 2 2 2 2 5" xfId="8529"/>
    <cellStyle name="Normal 8 2 3 3 2 2 2 2 5 2" xfId="32324"/>
    <cellStyle name="Normal 8 2 3 3 2 2 2 2 6" xfId="16460"/>
    <cellStyle name="Normal 8 2 3 3 2 2 2 2 6 2" xfId="40254"/>
    <cellStyle name="Normal 8 2 3 3 2 2 2 2 7" xfId="24393"/>
    <cellStyle name="Normal 8 2 3 3 2 2 2 3" xfId="550"/>
    <cellStyle name="Normal 8 2 3 3 2 2 2 3 2" xfId="2534"/>
    <cellStyle name="Normal 8 2 3 3 2 2 2 3 2 2" xfId="10511"/>
    <cellStyle name="Normal 8 2 3 3 2 2 2 3 2 2 2" xfId="34306"/>
    <cellStyle name="Normal 8 2 3 3 2 2 2 3 2 3" xfId="18442"/>
    <cellStyle name="Normal 8 2 3 3 2 2 2 3 2 3 2" xfId="42236"/>
    <cellStyle name="Normal 8 2 3 3 2 2 2 3 2 4" xfId="26375"/>
    <cellStyle name="Normal 8 2 3 3 2 2 2 3 3" xfId="4516"/>
    <cellStyle name="Normal 8 2 3 3 2 2 2 3 3 2" xfId="12492"/>
    <cellStyle name="Normal 8 2 3 3 2 2 2 3 3 2 2" xfId="36287"/>
    <cellStyle name="Normal 8 2 3 3 2 2 2 3 3 3" xfId="20423"/>
    <cellStyle name="Normal 8 2 3 3 2 2 2 3 3 3 2" xfId="44217"/>
    <cellStyle name="Normal 8 2 3 3 2 2 2 3 3 4" xfId="28356"/>
    <cellStyle name="Normal 8 2 3 3 2 2 2 3 4" xfId="6539"/>
    <cellStyle name="Normal 8 2 3 3 2 2 2 3 4 2" xfId="14473"/>
    <cellStyle name="Normal 8 2 3 3 2 2 2 3 4 2 2" xfId="38268"/>
    <cellStyle name="Normal 8 2 3 3 2 2 2 3 4 3" xfId="22404"/>
    <cellStyle name="Normal 8 2 3 3 2 2 2 3 4 3 2" xfId="46198"/>
    <cellStyle name="Normal 8 2 3 3 2 2 2 3 4 4" xfId="30338"/>
    <cellStyle name="Normal 8 2 3 3 2 2 2 3 5" xfId="8530"/>
    <cellStyle name="Normal 8 2 3 3 2 2 2 3 5 2" xfId="32325"/>
    <cellStyle name="Normal 8 2 3 3 2 2 2 3 6" xfId="16461"/>
    <cellStyle name="Normal 8 2 3 3 2 2 2 3 6 2" xfId="40255"/>
    <cellStyle name="Normal 8 2 3 3 2 2 2 3 7" xfId="24394"/>
    <cellStyle name="Normal 8 2 3 3 2 2 2 4" xfId="551"/>
    <cellStyle name="Normal 8 2 3 3 2 2 2 4 2" xfId="2535"/>
    <cellStyle name="Normal 8 2 3 3 2 2 2 4 2 2" xfId="10512"/>
    <cellStyle name="Normal 8 2 3 3 2 2 2 4 2 2 2" xfId="34307"/>
    <cellStyle name="Normal 8 2 3 3 2 2 2 4 2 3" xfId="18443"/>
    <cellStyle name="Normal 8 2 3 3 2 2 2 4 2 3 2" xfId="42237"/>
    <cellStyle name="Normal 8 2 3 3 2 2 2 4 2 4" xfId="26376"/>
    <cellStyle name="Normal 8 2 3 3 2 2 2 4 3" xfId="4517"/>
    <cellStyle name="Normal 8 2 3 3 2 2 2 4 3 2" xfId="12493"/>
    <cellStyle name="Normal 8 2 3 3 2 2 2 4 3 2 2" xfId="36288"/>
    <cellStyle name="Normal 8 2 3 3 2 2 2 4 3 3" xfId="20424"/>
    <cellStyle name="Normal 8 2 3 3 2 2 2 4 3 3 2" xfId="44218"/>
    <cellStyle name="Normal 8 2 3 3 2 2 2 4 3 4" xfId="28357"/>
    <cellStyle name="Normal 8 2 3 3 2 2 2 4 4" xfId="6540"/>
    <cellStyle name="Normal 8 2 3 3 2 2 2 4 4 2" xfId="14474"/>
    <cellStyle name="Normal 8 2 3 3 2 2 2 4 4 2 2" xfId="38269"/>
    <cellStyle name="Normal 8 2 3 3 2 2 2 4 4 3" xfId="22405"/>
    <cellStyle name="Normal 8 2 3 3 2 2 2 4 4 3 2" xfId="46199"/>
    <cellStyle name="Normal 8 2 3 3 2 2 2 4 4 4" xfId="30339"/>
    <cellStyle name="Normal 8 2 3 3 2 2 2 4 5" xfId="8531"/>
    <cellStyle name="Normal 8 2 3 3 2 2 2 4 5 2" xfId="32326"/>
    <cellStyle name="Normal 8 2 3 3 2 2 2 4 6" xfId="16462"/>
    <cellStyle name="Normal 8 2 3 3 2 2 2 4 6 2" xfId="40256"/>
    <cellStyle name="Normal 8 2 3 3 2 2 2 4 7" xfId="24395"/>
    <cellStyle name="Normal 8 2 3 3 2 2 2 5" xfId="552"/>
    <cellStyle name="Normal 8 2 3 3 2 2 2 5 2" xfId="2536"/>
    <cellStyle name="Normal 8 2 3 3 2 2 2 5 2 2" xfId="10513"/>
    <cellStyle name="Normal 8 2 3 3 2 2 2 5 2 2 2" xfId="34308"/>
    <cellStyle name="Normal 8 2 3 3 2 2 2 5 2 3" xfId="18444"/>
    <cellStyle name="Normal 8 2 3 3 2 2 2 5 2 3 2" xfId="42238"/>
    <cellStyle name="Normal 8 2 3 3 2 2 2 5 2 4" xfId="26377"/>
    <cellStyle name="Normal 8 2 3 3 2 2 2 5 3" xfId="4518"/>
    <cellStyle name="Normal 8 2 3 3 2 2 2 5 3 2" xfId="12494"/>
    <cellStyle name="Normal 8 2 3 3 2 2 2 5 3 2 2" xfId="36289"/>
    <cellStyle name="Normal 8 2 3 3 2 2 2 5 3 3" xfId="20425"/>
    <cellStyle name="Normal 8 2 3 3 2 2 2 5 3 3 2" xfId="44219"/>
    <cellStyle name="Normal 8 2 3 3 2 2 2 5 3 4" xfId="28358"/>
    <cellStyle name="Normal 8 2 3 3 2 2 2 5 4" xfId="6541"/>
    <cellStyle name="Normal 8 2 3 3 2 2 2 5 4 2" xfId="14475"/>
    <cellStyle name="Normal 8 2 3 3 2 2 2 5 4 2 2" xfId="38270"/>
    <cellStyle name="Normal 8 2 3 3 2 2 2 5 4 3" xfId="22406"/>
    <cellStyle name="Normal 8 2 3 3 2 2 2 5 4 3 2" xfId="46200"/>
    <cellStyle name="Normal 8 2 3 3 2 2 2 5 4 4" xfId="30340"/>
    <cellStyle name="Normal 8 2 3 3 2 2 2 5 5" xfId="8532"/>
    <cellStyle name="Normal 8 2 3 3 2 2 2 5 5 2" xfId="32327"/>
    <cellStyle name="Normal 8 2 3 3 2 2 2 5 6" xfId="16463"/>
    <cellStyle name="Normal 8 2 3 3 2 2 2 5 6 2" xfId="40257"/>
    <cellStyle name="Normal 8 2 3 3 2 2 2 5 7" xfId="24396"/>
    <cellStyle name="Normal 8 2 3 3 2 2 2 6" xfId="2532"/>
    <cellStyle name="Normal 8 2 3 3 2 2 2 6 2" xfId="10509"/>
    <cellStyle name="Normal 8 2 3 3 2 2 2 6 2 2" xfId="34304"/>
    <cellStyle name="Normal 8 2 3 3 2 2 2 6 3" xfId="18440"/>
    <cellStyle name="Normal 8 2 3 3 2 2 2 6 3 2" xfId="42234"/>
    <cellStyle name="Normal 8 2 3 3 2 2 2 6 4" xfId="26373"/>
    <cellStyle name="Normal 8 2 3 3 2 2 2 7" xfId="4514"/>
    <cellStyle name="Normal 8 2 3 3 2 2 2 7 2" xfId="12490"/>
    <cellStyle name="Normal 8 2 3 3 2 2 2 7 2 2" xfId="36285"/>
    <cellStyle name="Normal 8 2 3 3 2 2 2 7 3" xfId="20421"/>
    <cellStyle name="Normal 8 2 3 3 2 2 2 7 3 2" xfId="44215"/>
    <cellStyle name="Normal 8 2 3 3 2 2 2 7 4" xfId="28354"/>
    <cellStyle name="Normal 8 2 3 3 2 2 2 8" xfId="6537"/>
    <cellStyle name="Normal 8 2 3 3 2 2 2 8 2" xfId="14471"/>
    <cellStyle name="Normal 8 2 3 3 2 2 2 8 2 2" xfId="38266"/>
    <cellStyle name="Normal 8 2 3 3 2 2 2 8 3" xfId="22402"/>
    <cellStyle name="Normal 8 2 3 3 2 2 2 8 3 2" xfId="46196"/>
    <cellStyle name="Normal 8 2 3 3 2 2 2 8 4" xfId="30336"/>
    <cellStyle name="Normal 8 2 3 3 2 2 2 9" xfId="8528"/>
    <cellStyle name="Normal 8 2 3 3 2 2 2 9 2" xfId="32323"/>
    <cellStyle name="Normal 8 2 3 3 2 2 3" xfId="553"/>
    <cellStyle name="Normal 8 2 3 3 2 2 3 2" xfId="2537"/>
    <cellStyle name="Normal 8 2 3 3 2 2 3 2 2" xfId="10514"/>
    <cellStyle name="Normal 8 2 3 3 2 2 3 2 2 2" xfId="34309"/>
    <cellStyle name="Normal 8 2 3 3 2 2 3 2 3" xfId="18445"/>
    <cellStyle name="Normal 8 2 3 3 2 2 3 2 3 2" xfId="42239"/>
    <cellStyle name="Normal 8 2 3 3 2 2 3 2 4" xfId="26378"/>
    <cellStyle name="Normal 8 2 3 3 2 2 3 3" xfId="4519"/>
    <cellStyle name="Normal 8 2 3 3 2 2 3 3 2" xfId="12495"/>
    <cellStyle name="Normal 8 2 3 3 2 2 3 3 2 2" xfId="36290"/>
    <cellStyle name="Normal 8 2 3 3 2 2 3 3 3" xfId="20426"/>
    <cellStyle name="Normal 8 2 3 3 2 2 3 3 3 2" xfId="44220"/>
    <cellStyle name="Normal 8 2 3 3 2 2 3 3 4" xfId="28359"/>
    <cellStyle name="Normal 8 2 3 3 2 2 3 4" xfId="6542"/>
    <cellStyle name="Normal 8 2 3 3 2 2 3 4 2" xfId="14476"/>
    <cellStyle name="Normal 8 2 3 3 2 2 3 4 2 2" xfId="38271"/>
    <cellStyle name="Normal 8 2 3 3 2 2 3 4 3" xfId="22407"/>
    <cellStyle name="Normal 8 2 3 3 2 2 3 4 3 2" xfId="46201"/>
    <cellStyle name="Normal 8 2 3 3 2 2 3 4 4" xfId="30341"/>
    <cellStyle name="Normal 8 2 3 3 2 2 3 5" xfId="8533"/>
    <cellStyle name="Normal 8 2 3 3 2 2 3 5 2" xfId="32328"/>
    <cellStyle name="Normal 8 2 3 3 2 2 3 6" xfId="16464"/>
    <cellStyle name="Normal 8 2 3 3 2 2 3 6 2" xfId="40258"/>
    <cellStyle name="Normal 8 2 3 3 2 2 3 7" xfId="24397"/>
    <cellStyle name="Normal 8 2 3 3 2 2 4" xfId="554"/>
    <cellStyle name="Normal 8 2 3 3 2 2 4 2" xfId="2538"/>
    <cellStyle name="Normal 8 2 3 3 2 2 4 2 2" xfId="10515"/>
    <cellStyle name="Normal 8 2 3 3 2 2 4 2 2 2" xfId="34310"/>
    <cellStyle name="Normal 8 2 3 3 2 2 4 2 3" xfId="18446"/>
    <cellStyle name="Normal 8 2 3 3 2 2 4 2 3 2" xfId="42240"/>
    <cellStyle name="Normal 8 2 3 3 2 2 4 2 4" xfId="26379"/>
    <cellStyle name="Normal 8 2 3 3 2 2 4 3" xfId="4520"/>
    <cellStyle name="Normal 8 2 3 3 2 2 4 3 2" xfId="12496"/>
    <cellStyle name="Normal 8 2 3 3 2 2 4 3 2 2" xfId="36291"/>
    <cellStyle name="Normal 8 2 3 3 2 2 4 3 3" xfId="20427"/>
    <cellStyle name="Normal 8 2 3 3 2 2 4 3 3 2" xfId="44221"/>
    <cellStyle name="Normal 8 2 3 3 2 2 4 3 4" xfId="28360"/>
    <cellStyle name="Normal 8 2 3 3 2 2 4 4" xfId="6543"/>
    <cellStyle name="Normal 8 2 3 3 2 2 4 4 2" xfId="14477"/>
    <cellStyle name="Normal 8 2 3 3 2 2 4 4 2 2" xfId="38272"/>
    <cellStyle name="Normal 8 2 3 3 2 2 4 4 3" xfId="22408"/>
    <cellStyle name="Normal 8 2 3 3 2 2 4 4 3 2" xfId="46202"/>
    <cellStyle name="Normal 8 2 3 3 2 2 4 4 4" xfId="30342"/>
    <cellStyle name="Normal 8 2 3 3 2 2 4 5" xfId="8534"/>
    <cellStyle name="Normal 8 2 3 3 2 2 4 5 2" xfId="32329"/>
    <cellStyle name="Normal 8 2 3 3 2 2 4 6" xfId="16465"/>
    <cellStyle name="Normal 8 2 3 3 2 2 4 6 2" xfId="40259"/>
    <cellStyle name="Normal 8 2 3 3 2 2 4 7" xfId="24398"/>
    <cellStyle name="Normal 8 2 3 3 2 2 5" xfId="555"/>
    <cellStyle name="Normal 8 2 3 3 2 2 5 2" xfId="2539"/>
    <cellStyle name="Normal 8 2 3 3 2 2 5 2 2" xfId="10516"/>
    <cellStyle name="Normal 8 2 3 3 2 2 5 2 2 2" xfId="34311"/>
    <cellStyle name="Normal 8 2 3 3 2 2 5 2 3" xfId="18447"/>
    <cellStyle name="Normal 8 2 3 3 2 2 5 2 3 2" xfId="42241"/>
    <cellStyle name="Normal 8 2 3 3 2 2 5 2 4" xfId="26380"/>
    <cellStyle name="Normal 8 2 3 3 2 2 5 3" xfId="4521"/>
    <cellStyle name="Normal 8 2 3 3 2 2 5 3 2" xfId="12497"/>
    <cellStyle name="Normal 8 2 3 3 2 2 5 3 2 2" xfId="36292"/>
    <cellStyle name="Normal 8 2 3 3 2 2 5 3 3" xfId="20428"/>
    <cellStyle name="Normal 8 2 3 3 2 2 5 3 3 2" xfId="44222"/>
    <cellStyle name="Normal 8 2 3 3 2 2 5 3 4" xfId="28361"/>
    <cellStyle name="Normal 8 2 3 3 2 2 5 4" xfId="6544"/>
    <cellStyle name="Normal 8 2 3 3 2 2 5 4 2" xfId="14478"/>
    <cellStyle name="Normal 8 2 3 3 2 2 5 4 2 2" xfId="38273"/>
    <cellStyle name="Normal 8 2 3 3 2 2 5 4 3" xfId="22409"/>
    <cellStyle name="Normal 8 2 3 3 2 2 5 4 3 2" xfId="46203"/>
    <cellStyle name="Normal 8 2 3 3 2 2 5 4 4" xfId="30343"/>
    <cellStyle name="Normal 8 2 3 3 2 2 5 5" xfId="8535"/>
    <cellStyle name="Normal 8 2 3 3 2 2 5 5 2" xfId="32330"/>
    <cellStyle name="Normal 8 2 3 3 2 2 5 6" xfId="16466"/>
    <cellStyle name="Normal 8 2 3 3 2 2 5 6 2" xfId="40260"/>
    <cellStyle name="Normal 8 2 3 3 2 2 5 7" xfId="24399"/>
    <cellStyle name="Normal 8 2 3 3 2 2 6" xfId="556"/>
    <cellStyle name="Normal 8 2 3 3 2 2 6 2" xfId="2540"/>
    <cellStyle name="Normal 8 2 3 3 2 2 6 2 2" xfId="10517"/>
    <cellStyle name="Normal 8 2 3 3 2 2 6 2 2 2" xfId="34312"/>
    <cellStyle name="Normal 8 2 3 3 2 2 6 2 3" xfId="18448"/>
    <cellStyle name="Normal 8 2 3 3 2 2 6 2 3 2" xfId="42242"/>
    <cellStyle name="Normal 8 2 3 3 2 2 6 2 4" xfId="26381"/>
    <cellStyle name="Normal 8 2 3 3 2 2 6 3" xfId="4522"/>
    <cellStyle name="Normal 8 2 3 3 2 2 6 3 2" xfId="12498"/>
    <cellStyle name="Normal 8 2 3 3 2 2 6 3 2 2" xfId="36293"/>
    <cellStyle name="Normal 8 2 3 3 2 2 6 3 3" xfId="20429"/>
    <cellStyle name="Normal 8 2 3 3 2 2 6 3 3 2" xfId="44223"/>
    <cellStyle name="Normal 8 2 3 3 2 2 6 3 4" xfId="28362"/>
    <cellStyle name="Normal 8 2 3 3 2 2 6 4" xfId="6545"/>
    <cellStyle name="Normal 8 2 3 3 2 2 6 4 2" xfId="14479"/>
    <cellStyle name="Normal 8 2 3 3 2 2 6 4 2 2" xfId="38274"/>
    <cellStyle name="Normal 8 2 3 3 2 2 6 4 3" xfId="22410"/>
    <cellStyle name="Normal 8 2 3 3 2 2 6 4 3 2" xfId="46204"/>
    <cellStyle name="Normal 8 2 3 3 2 2 6 4 4" xfId="30344"/>
    <cellStyle name="Normal 8 2 3 3 2 2 6 5" xfId="8536"/>
    <cellStyle name="Normal 8 2 3 3 2 2 6 5 2" xfId="32331"/>
    <cellStyle name="Normal 8 2 3 3 2 2 6 6" xfId="16467"/>
    <cellStyle name="Normal 8 2 3 3 2 2 6 6 2" xfId="40261"/>
    <cellStyle name="Normal 8 2 3 3 2 2 6 7" xfId="24400"/>
    <cellStyle name="Normal 8 2 3 3 2 2 7" xfId="2531"/>
    <cellStyle name="Normal 8 2 3 3 2 2 7 2" xfId="10508"/>
    <cellStyle name="Normal 8 2 3 3 2 2 7 2 2" xfId="34303"/>
    <cellStyle name="Normal 8 2 3 3 2 2 7 3" xfId="18439"/>
    <cellStyle name="Normal 8 2 3 3 2 2 7 3 2" xfId="42233"/>
    <cellStyle name="Normal 8 2 3 3 2 2 7 4" xfId="26372"/>
    <cellStyle name="Normal 8 2 3 3 2 2 8" xfId="4513"/>
    <cellStyle name="Normal 8 2 3 3 2 2 8 2" xfId="12489"/>
    <cellStyle name="Normal 8 2 3 3 2 2 8 2 2" xfId="36284"/>
    <cellStyle name="Normal 8 2 3 3 2 2 8 3" xfId="20420"/>
    <cellStyle name="Normal 8 2 3 3 2 2 8 3 2" xfId="44214"/>
    <cellStyle name="Normal 8 2 3 3 2 2 8 4" xfId="28353"/>
    <cellStyle name="Normal 8 2 3 3 2 2 9" xfId="6536"/>
    <cellStyle name="Normal 8 2 3 3 2 2 9 2" xfId="14470"/>
    <cellStyle name="Normal 8 2 3 3 2 2 9 2 2" xfId="38265"/>
    <cellStyle name="Normal 8 2 3 3 2 2 9 3" xfId="22401"/>
    <cellStyle name="Normal 8 2 3 3 2 2 9 3 2" xfId="46195"/>
    <cellStyle name="Normal 8 2 3 3 2 2 9 4" xfId="30335"/>
    <cellStyle name="Normal 8 2 3 3 2 3" xfId="557"/>
    <cellStyle name="Normal 8 2 3 3 2 3 10" xfId="8537"/>
    <cellStyle name="Normal 8 2 3 3 2 3 10 2" xfId="32332"/>
    <cellStyle name="Normal 8 2 3 3 2 3 11" xfId="16468"/>
    <cellStyle name="Normal 8 2 3 3 2 3 11 2" xfId="40262"/>
    <cellStyle name="Normal 8 2 3 3 2 3 12" xfId="24401"/>
    <cellStyle name="Normal 8 2 3 3 2 3 2" xfId="558"/>
    <cellStyle name="Normal 8 2 3 3 2 3 2 10" xfId="16469"/>
    <cellStyle name="Normal 8 2 3 3 2 3 2 10 2" xfId="40263"/>
    <cellStyle name="Normal 8 2 3 3 2 3 2 11" xfId="24402"/>
    <cellStyle name="Normal 8 2 3 3 2 3 2 2" xfId="559"/>
    <cellStyle name="Normal 8 2 3 3 2 3 2 2 2" xfId="2543"/>
    <cellStyle name="Normal 8 2 3 3 2 3 2 2 2 2" xfId="10520"/>
    <cellStyle name="Normal 8 2 3 3 2 3 2 2 2 2 2" xfId="34315"/>
    <cellStyle name="Normal 8 2 3 3 2 3 2 2 2 3" xfId="18451"/>
    <cellStyle name="Normal 8 2 3 3 2 3 2 2 2 3 2" xfId="42245"/>
    <cellStyle name="Normal 8 2 3 3 2 3 2 2 2 4" xfId="26384"/>
    <cellStyle name="Normal 8 2 3 3 2 3 2 2 3" xfId="4525"/>
    <cellStyle name="Normal 8 2 3 3 2 3 2 2 3 2" xfId="12501"/>
    <cellStyle name="Normal 8 2 3 3 2 3 2 2 3 2 2" xfId="36296"/>
    <cellStyle name="Normal 8 2 3 3 2 3 2 2 3 3" xfId="20432"/>
    <cellStyle name="Normal 8 2 3 3 2 3 2 2 3 3 2" xfId="44226"/>
    <cellStyle name="Normal 8 2 3 3 2 3 2 2 3 4" xfId="28365"/>
    <cellStyle name="Normal 8 2 3 3 2 3 2 2 4" xfId="6548"/>
    <cellStyle name="Normal 8 2 3 3 2 3 2 2 4 2" xfId="14482"/>
    <cellStyle name="Normal 8 2 3 3 2 3 2 2 4 2 2" xfId="38277"/>
    <cellStyle name="Normal 8 2 3 3 2 3 2 2 4 3" xfId="22413"/>
    <cellStyle name="Normal 8 2 3 3 2 3 2 2 4 3 2" xfId="46207"/>
    <cellStyle name="Normal 8 2 3 3 2 3 2 2 4 4" xfId="30347"/>
    <cellStyle name="Normal 8 2 3 3 2 3 2 2 5" xfId="8539"/>
    <cellStyle name="Normal 8 2 3 3 2 3 2 2 5 2" xfId="32334"/>
    <cellStyle name="Normal 8 2 3 3 2 3 2 2 6" xfId="16470"/>
    <cellStyle name="Normal 8 2 3 3 2 3 2 2 6 2" xfId="40264"/>
    <cellStyle name="Normal 8 2 3 3 2 3 2 2 7" xfId="24403"/>
    <cellStyle name="Normal 8 2 3 3 2 3 2 3" xfId="560"/>
    <cellStyle name="Normal 8 2 3 3 2 3 2 3 2" xfId="2544"/>
    <cellStyle name="Normal 8 2 3 3 2 3 2 3 2 2" xfId="10521"/>
    <cellStyle name="Normal 8 2 3 3 2 3 2 3 2 2 2" xfId="34316"/>
    <cellStyle name="Normal 8 2 3 3 2 3 2 3 2 3" xfId="18452"/>
    <cellStyle name="Normal 8 2 3 3 2 3 2 3 2 3 2" xfId="42246"/>
    <cellStyle name="Normal 8 2 3 3 2 3 2 3 2 4" xfId="26385"/>
    <cellStyle name="Normal 8 2 3 3 2 3 2 3 3" xfId="4526"/>
    <cellStyle name="Normal 8 2 3 3 2 3 2 3 3 2" xfId="12502"/>
    <cellStyle name="Normal 8 2 3 3 2 3 2 3 3 2 2" xfId="36297"/>
    <cellStyle name="Normal 8 2 3 3 2 3 2 3 3 3" xfId="20433"/>
    <cellStyle name="Normal 8 2 3 3 2 3 2 3 3 3 2" xfId="44227"/>
    <cellStyle name="Normal 8 2 3 3 2 3 2 3 3 4" xfId="28366"/>
    <cellStyle name="Normal 8 2 3 3 2 3 2 3 4" xfId="6549"/>
    <cellStyle name="Normal 8 2 3 3 2 3 2 3 4 2" xfId="14483"/>
    <cellStyle name="Normal 8 2 3 3 2 3 2 3 4 2 2" xfId="38278"/>
    <cellStyle name="Normal 8 2 3 3 2 3 2 3 4 3" xfId="22414"/>
    <cellStyle name="Normal 8 2 3 3 2 3 2 3 4 3 2" xfId="46208"/>
    <cellStyle name="Normal 8 2 3 3 2 3 2 3 4 4" xfId="30348"/>
    <cellStyle name="Normal 8 2 3 3 2 3 2 3 5" xfId="8540"/>
    <cellStyle name="Normal 8 2 3 3 2 3 2 3 5 2" xfId="32335"/>
    <cellStyle name="Normal 8 2 3 3 2 3 2 3 6" xfId="16471"/>
    <cellStyle name="Normal 8 2 3 3 2 3 2 3 6 2" xfId="40265"/>
    <cellStyle name="Normal 8 2 3 3 2 3 2 3 7" xfId="24404"/>
    <cellStyle name="Normal 8 2 3 3 2 3 2 4" xfId="561"/>
    <cellStyle name="Normal 8 2 3 3 2 3 2 4 2" xfId="2545"/>
    <cellStyle name="Normal 8 2 3 3 2 3 2 4 2 2" xfId="10522"/>
    <cellStyle name="Normal 8 2 3 3 2 3 2 4 2 2 2" xfId="34317"/>
    <cellStyle name="Normal 8 2 3 3 2 3 2 4 2 3" xfId="18453"/>
    <cellStyle name="Normal 8 2 3 3 2 3 2 4 2 3 2" xfId="42247"/>
    <cellStyle name="Normal 8 2 3 3 2 3 2 4 2 4" xfId="26386"/>
    <cellStyle name="Normal 8 2 3 3 2 3 2 4 3" xfId="4527"/>
    <cellStyle name="Normal 8 2 3 3 2 3 2 4 3 2" xfId="12503"/>
    <cellStyle name="Normal 8 2 3 3 2 3 2 4 3 2 2" xfId="36298"/>
    <cellStyle name="Normal 8 2 3 3 2 3 2 4 3 3" xfId="20434"/>
    <cellStyle name="Normal 8 2 3 3 2 3 2 4 3 3 2" xfId="44228"/>
    <cellStyle name="Normal 8 2 3 3 2 3 2 4 3 4" xfId="28367"/>
    <cellStyle name="Normal 8 2 3 3 2 3 2 4 4" xfId="6550"/>
    <cellStyle name="Normal 8 2 3 3 2 3 2 4 4 2" xfId="14484"/>
    <cellStyle name="Normal 8 2 3 3 2 3 2 4 4 2 2" xfId="38279"/>
    <cellStyle name="Normal 8 2 3 3 2 3 2 4 4 3" xfId="22415"/>
    <cellStyle name="Normal 8 2 3 3 2 3 2 4 4 3 2" xfId="46209"/>
    <cellStyle name="Normal 8 2 3 3 2 3 2 4 4 4" xfId="30349"/>
    <cellStyle name="Normal 8 2 3 3 2 3 2 4 5" xfId="8541"/>
    <cellStyle name="Normal 8 2 3 3 2 3 2 4 5 2" xfId="32336"/>
    <cellStyle name="Normal 8 2 3 3 2 3 2 4 6" xfId="16472"/>
    <cellStyle name="Normal 8 2 3 3 2 3 2 4 6 2" xfId="40266"/>
    <cellStyle name="Normal 8 2 3 3 2 3 2 4 7" xfId="24405"/>
    <cellStyle name="Normal 8 2 3 3 2 3 2 5" xfId="562"/>
    <cellStyle name="Normal 8 2 3 3 2 3 2 5 2" xfId="2546"/>
    <cellStyle name="Normal 8 2 3 3 2 3 2 5 2 2" xfId="10523"/>
    <cellStyle name="Normal 8 2 3 3 2 3 2 5 2 2 2" xfId="34318"/>
    <cellStyle name="Normal 8 2 3 3 2 3 2 5 2 3" xfId="18454"/>
    <cellStyle name="Normal 8 2 3 3 2 3 2 5 2 3 2" xfId="42248"/>
    <cellStyle name="Normal 8 2 3 3 2 3 2 5 2 4" xfId="26387"/>
    <cellStyle name="Normal 8 2 3 3 2 3 2 5 3" xfId="4528"/>
    <cellStyle name="Normal 8 2 3 3 2 3 2 5 3 2" xfId="12504"/>
    <cellStyle name="Normal 8 2 3 3 2 3 2 5 3 2 2" xfId="36299"/>
    <cellStyle name="Normal 8 2 3 3 2 3 2 5 3 3" xfId="20435"/>
    <cellStyle name="Normal 8 2 3 3 2 3 2 5 3 3 2" xfId="44229"/>
    <cellStyle name="Normal 8 2 3 3 2 3 2 5 3 4" xfId="28368"/>
    <cellStyle name="Normal 8 2 3 3 2 3 2 5 4" xfId="6551"/>
    <cellStyle name="Normal 8 2 3 3 2 3 2 5 4 2" xfId="14485"/>
    <cellStyle name="Normal 8 2 3 3 2 3 2 5 4 2 2" xfId="38280"/>
    <cellStyle name="Normal 8 2 3 3 2 3 2 5 4 3" xfId="22416"/>
    <cellStyle name="Normal 8 2 3 3 2 3 2 5 4 3 2" xfId="46210"/>
    <cellStyle name="Normal 8 2 3 3 2 3 2 5 4 4" xfId="30350"/>
    <cellStyle name="Normal 8 2 3 3 2 3 2 5 5" xfId="8542"/>
    <cellStyle name="Normal 8 2 3 3 2 3 2 5 5 2" xfId="32337"/>
    <cellStyle name="Normal 8 2 3 3 2 3 2 5 6" xfId="16473"/>
    <cellStyle name="Normal 8 2 3 3 2 3 2 5 6 2" xfId="40267"/>
    <cellStyle name="Normal 8 2 3 3 2 3 2 5 7" xfId="24406"/>
    <cellStyle name="Normal 8 2 3 3 2 3 2 6" xfId="2542"/>
    <cellStyle name="Normal 8 2 3 3 2 3 2 6 2" xfId="10519"/>
    <cellStyle name="Normal 8 2 3 3 2 3 2 6 2 2" xfId="34314"/>
    <cellStyle name="Normal 8 2 3 3 2 3 2 6 3" xfId="18450"/>
    <cellStyle name="Normal 8 2 3 3 2 3 2 6 3 2" xfId="42244"/>
    <cellStyle name="Normal 8 2 3 3 2 3 2 6 4" xfId="26383"/>
    <cellStyle name="Normal 8 2 3 3 2 3 2 7" xfId="4524"/>
    <cellStyle name="Normal 8 2 3 3 2 3 2 7 2" xfId="12500"/>
    <cellStyle name="Normal 8 2 3 3 2 3 2 7 2 2" xfId="36295"/>
    <cellStyle name="Normal 8 2 3 3 2 3 2 7 3" xfId="20431"/>
    <cellStyle name="Normal 8 2 3 3 2 3 2 7 3 2" xfId="44225"/>
    <cellStyle name="Normal 8 2 3 3 2 3 2 7 4" xfId="28364"/>
    <cellStyle name="Normal 8 2 3 3 2 3 2 8" xfId="6547"/>
    <cellStyle name="Normal 8 2 3 3 2 3 2 8 2" xfId="14481"/>
    <cellStyle name="Normal 8 2 3 3 2 3 2 8 2 2" xfId="38276"/>
    <cellStyle name="Normal 8 2 3 3 2 3 2 8 3" xfId="22412"/>
    <cellStyle name="Normal 8 2 3 3 2 3 2 8 3 2" xfId="46206"/>
    <cellStyle name="Normal 8 2 3 3 2 3 2 8 4" xfId="30346"/>
    <cellStyle name="Normal 8 2 3 3 2 3 2 9" xfId="8538"/>
    <cellStyle name="Normal 8 2 3 3 2 3 2 9 2" xfId="32333"/>
    <cellStyle name="Normal 8 2 3 3 2 3 3" xfId="563"/>
    <cellStyle name="Normal 8 2 3 3 2 3 3 2" xfId="2547"/>
    <cellStyle name="Normal 8 2 3 3 2 3 3 2 2" xfId="10524"/>
    <cellStyle name="Normal 8 2 3 3 2 3 3 2 2 2" xfId="34319"/>
    <cellStyle name="Normal 8 2 3 3 2 3 3 2 3" xfId="18455"/>
    <cellStyle name="Normal 8 2 3 3 2 3 3 2 3 2" xfId="42249"/>
    <cellStyle name="Normal 8 2 3 3 2 3 3 2 4" xfId="26388"/>
    <cellStyle name="Normal 8 2 3 3 2 3 3 3" xfId="4529"/>
    <cellStyle name="Normal 8 2 3 3 2 3 3 3 2" xfId="12505"/>
    <cellStyle name="Normal 8 2 3 3 2 3 3 3 2 2" xfId="36300"/>
    <cellStyle name="Normal 8 2 3 3 2 3 3 3 3" xfId="20436"/>
    <cellStyle name="Normal 8 2 3 3 2 3 3 3 3 2" xfId="44230"/>
    <cellStyle name="Normal 8 2 3 3 2 3 3 3 4" xfId="28369"/>
    <cellStyle name="Normal 8 2 3 3 2 3 3 4" xfId="6552"/>
    <cellStyle name="Normal 8 2 3 3 2 3 3 4 2" xfId="14486"/>
    <cellStyle name="Normal 8 2 3 3 2 3 3 4 2 2" xfId="38281"/>
    <cellStyle name="Normal 8 2 3 3 2 3 3 4 3" xfId="22417"/>
    <cellStyle name="Normal 8 2 3 3 2 3 3 4 3 2" xfId="46211"/>
    <cellStyle name="Normal 8 2 3 3 2 3 3 4 4" xfId="30351"/>
    <cellStyle name="Normal 8 2 3 3 2 3 3 5" xfId="8543"/>
    <cellStyle name="Normal 8 2 3 3 2 3 3 5 2" xfId="32338"/>
    <cellStyle name="Normal 8 2 3 3 2 3 3 6" xfId="16474"/>
    <cellStyle name="Normal 8 2 3 3 2 3 3 6 2" xfId="40268"/>
    <cellStyle name="Normal 8 2 3 3 2 3 3 7" xfId="24407"/>
    <cellStyle name="Normal 8 2 3 3 2 3 4" xfId="564"/>
    <cellStyle name="Normal 8 2 3 3 2 3 4 2" xfId="2548"/>
    <cellStyle name="Normal 8 2 3 3 2 3 4 2 2" xfId="10525"/>
    <cellStyle name="Normal 8 2 3 3 2 3 4 2 2 2" xfId="34320"/>
    <cellStyle name="Normal 8 2 3 3 2 3 4 2 3" xfId="18456"/>
    <cellStyle name="Normal 8 2 3 3 2 3 4 2 3 2" xfId="42250"/>
    <cellStyle name="Normal 8 2 3 3 2 3 4 2 4" xfId="26389"/>
    <cellStyle name="Normal 8 2 3 3 2 3 4 3" xfId="4530"/>
    <cellStyle name="Normal 8 2 3 3 2 3 4 3 2" xfId="12506"/>
    <cellStyle name="Normal 8 2 3 3 2 3 4 3 2 2" xfId="36301"/>
    <cellStyle name="Normal 8 2 3 3 2 3 4 3 3" xfId="20437"/>
    <cellStyle name="Normal 8 2 3 3 2 3 4 3 3 2" xfId="44231"/>
    <cellStyle name="Normal 8 2 3 3 2 3 4 3 4" xfId="28370"/>
    <cellStyle name="Normal 8 2 3 3 2 3 4 4" xfId="6553"/>
    <cellStyle name="Normal 8 2 3 3 2 3 4 4 2" xfId="14487"/>
    <cellStyle name="Normal 8 2 3 3 2 3 4 4 2 2" xfId="38282"/>
    <cellStyle name="Normal 8 2 3 3 2 3 4 4 3" xfId="22418"/>
    <cellStyle name="Normal 8 2 3 3 2 3 4 4 3 2" xfId="46212"/>
    <cellStyle name="Normal 8 2 3 3 2 3 4 4 4" xfId="30352"/>
    <cellStyle name="Normal 8 2 3 3 2 3 4 5" xfId="8544"/>
    <cellStyle name="Normal 8 2 3 3 2 3 4 5 2" xfId="32339"/>
    <cellStyle name="Normal 8 2 3 3 2 3 4 6" xfId="16475"/>
    <cellStyle name="Normal 8 2 3 3 2 3 4 6 2" xfId="40269"/>
    <cellStyle name="Normal 8 2 3 3 2 3 4 7" xfId="24408"/>
    <cellStyle name="Normal 8 2 3 3 2 3 5" xfId="565"/>
    <cellStyle name="Normal 8 2 3 3 2 3 5 2" xfId="2549"/>
    <cellStyle name="Normal 8 2 3 3 2 3 5 2 2" xfId="10526"/>
    <cellStyle name="Normal 8 2 3 3 2 3 5 2 2 2" xfId="34321"/>
    <cellStyle name="Normal 8 2 3 3 2 3 5 2 3" xfId="18457"/>
    <cellStyle name="Normal 8 2 3 3 2 3 5 2 3 2" xfId="42251"/>
    <cellStyle name="Normal 8 2 3 3 2 3 5 2 4" xfId="26390"/>
    <cellStyle name="Normal 8 2 3 3 2 3 5 3" xfId="4531"/>
    <cellStyle name="Normal 8 2 3 3 2 3 5 3 2" xfId="12507"/>
    <cellStyle name="Normal 8 2 3 3 2 3 5 3 2 2" xfId="36302"/>
    <cellStyle name="Normal 8 2 3 3 2 3 5 3 3" xfId="20438"/>
    <cellStyle name="Normal 8 2 3 3 2 3 5 3 3 2" xfId="44232"/>
    <cellStyle name="Normal 8 2 3 3 2 3 5 3 4" xfId="28371"/>
    <cellStyle name="Normal 8 2 3 3 2 3 5 4" xfId="6554"/>
    <cellStyle name="Normal 8 2 3 3 2 3 5 4 2" xfId="14488"/>
    <cellStyle name="Normal 8 2 3 3 2 3 5 4 2 2" xfId="38283"/>
    <cellStyle name="Normal 8 2 3 3 2 3 5 4 3" xfId="22419"/>
    <cellStyle name="Normal 8 2 3 3 2 3 5 4 3 2" xfId="46213"/>
    <cellStyle name="Normal 8 2 3 3 2 3 5 4 4" xfId="30353"/>
    <cellStyle name="Normal 8 2 3 3 2 3 5 5" xfId="8545"/>
    <cellStyle name="Normal 8 2 3 3 2 3 5 5 2" xfId="32340"/>
    <cellStyle name="Normal 8 2 3 3 2 3 5 6" xfId="16476"/>
    <cellStyle name="Normal 8 2 3 3 2 3 5 6 2" xfId="40270"/>
    <cellStyle name="Normal 8 2 3 3 2 3 5 7" xfId="24409"/>
    <cellStyle name="Normal 8 2 3 3 2 3 6" xfId="566"/>
    <cellStyle name="Normal 8 2 3 3 2 3 6 2" xfId="2550"/>
    <cellStyle name="Normal 8 2 3 3 2 3 6 2 2" xfId="10527"/>
    <cellStyle name="Normal 8 2 3 3 2 3 6 2 2 2" xfId="34322"/>
    <cellStyle name="Normal 8 2 3 3 2 3 6 2 3" xfId="18458"/>
    <cellStyle name="Normal 8 2 3 3 2 3 6 2 3 2" xfId="42252"/>
    <cellStyle name="Normal 8 2 3 3 2 3 6 2 4" xfId="26391"/>
    <cellStyle name="Normal 8 2 3 3 2 3 6 3" xfId="4532"/>
    <cellStyle name="Normal 8 2 3 3 2 3 6 3 2" xfId="12508"/>
    <cellStyle name="Normal 8 2 3 3 2 3 6 3 2 2" xfId="36303"/>
    <cellStyle name="Normal 8 2 3 3 2 3 6 3 3" xfId="20439"/>
    <cellStyle name="Normal 8 2 3 3 2 3 6 3 3 2" xfId="44233"/>
    <cellStyle name="Normal 8 2 3 3 2 3 6 3 4" xfId="28372"/>
    <cellStyle name="Normal 8 2 3 3 2 3 6 4" xfId="6555"/>
    <cellStyle name="Normal 8 2 3 3 2 3 6 4 2" xfId="14489"/>
    <cellStyle name="Normal 8 2 3 3 2 3 6 4 2 2" xfId="38284"/>
    <cellStyle name="Normal 8 2 3 3 2 3 6 4 3" xfId="22420"/>
    <cellStyle name="Normal 8 2 3 3 2 3 6 4 3 2" xfId="46214"/>
    <cellStyle name="Normal 8 2 3 3 2 3 6 4 4" xfId="30354"/>
    <cellStyle name="Normal 8 2 3 3 2 3 6 5" xfId="8546"/>
    <cellStyle name="Normal 8 2 3 3 2 3 6 5 2" xfId="32341"/>
    <cellStyle name="Normal 8 2 3 3 2 3 6 6" xfId="16477"/>
    <cellStyle name="Normal 8 2 3 3 2 3 6 6 2" xfId="40271"/>
    <cellStyle name="Normal 8 2 3 3 2 3 6 7" xfId="24410"/>
    <cellStyle name="Normal 8 2 3 3 2 3 7" xfId="2541"/>
    <cellStyle name="Normal 8 2 3 3 2 3 7 2" xfId="10518"/>
    <cellStyle name="Normal 8 2 3 3 2 3 7 2 2" xfId="34313"/>
    <cellStyle name="Normal 8 2 3 3 2 3 7 3" xfId="18449"/>
    <cellStyle name="Normal 8 2 3 3 2 3 7 3 2" xfId="42243"/>
    <cellStyle name="Normal 8 2 3 3 2 3 7 4" xfId="26382"/>
    <cellStyle name="Normal 8 2 3 3 2 3 8" xfId="4523"/>
    <cellStyle name="Normal 8 2 3 3 2 3 8 2" xfId="12499"/>
    <cellStyle name="Normal 8 2 3 3 2 3 8 2 2" xfId="36294"/>
    <cellStyle name="Normal 8 2 3 3 2 3 8 3" xfId="20430"/>
    <cellStyle name="Normal 8 2 3 3 2 3 8 3 2" xfId="44224"/>
    <cellStyle name="Normal 8 2 3 3 2 3 8 4" xfId="28363"/>
    <cellStyle name="Normal 8 2 3 3 2 3 9" xfId="6546"/>
    <cellStyle name="Normal 8 2 3 3 2 3 9 2" xfId="14480"/>
    <cellStyle name="Normal 8 2 3 3 2 3 9 2 2" xfId="38275"/>
    <cellStyle name="Normal 8 2 3 3 2 3 9 3" xfId="22411"/>
    <cellStyle name="Normal 8 2 3 3 2 3 9 3 2" xfId="46205"/>
    <cellStyle name="Normal 8 2 3 3 2 3 9 4" xfId="30345"/>
    <cellStyle name="Normal 8 2 3 3 2 4" xfId="567"/>
    <cellStyle name="Normal 8 2 3 3 2 4 10" xfId="8547"/>
    <cellStyle name="Normal 8 2 3 3 2 4 10 2" xfId="32342"/>
    <cellStyle name="Normal 8 2 3 3 2 4 11" xfId="16478"/>
    <cellStyle name="Normal 8 2 3 3 2 4 11 2" xfId="40272"/>
    <cellStyle name="Normal 8 2 3 3 2 4 12" xfId="24411"/>
    <cellStyle name="Normal 8 2 3 3 2 4 2" xfId="568"/>
    <cellStyle name="Normal 8 2 3 3 2 4 2 10" xfId="16479"/>
    <cellStyle name="Normal 8 2 3 3 2 4 2 10 2" xfId="40273"/>
    <cellStyle name="Normal 8 2 3 3 2 4 2 11" xfId="24412"/>
    <cellStyle name="Normal 8 2 3 3 2 4 2 2" xfId="569"/>
    <cellStyle name="Normal 8 2 3 3 2 4 2 2 2" xfId="2553"/>
    <cellStyle name="Normal 8 2 3 3 2 4 2 2 2 2" xfId="10530"/>
    <cellStyle name="Normal 8 2 3 3 2 4 2 2 2 2 2" xfId="34325"/>
    <cellStyle name="Normal 8 2 3 3 2 4 2 2 2 3" xfId="18461"/>
    <cellStyle name="Normal 8 2 3 3 2 4 2 2 2 3 2" xfId="42255"/>
    <cellStyle name="Normal 8 2 3 3 2 4 2 2 2 4" xfId="26394"/>
    <cellStyle name="Normal 8 2 3 3 2 4 2 2 3" xfId="4535"/>
    <cellStyle name="Normal 8 2 3 3 2 4 2 2 3 2" xfId="12511"/>
    <cellStyle name="Normal 8 2 3 3 2 4 2 2 3 2 2" xfId="36306"/>
    <cellStyle name="Normal 8 2 3 3 2 4 2 2 3 3" xfId="20442"/>
    <cellStyle name="Normal 8 2 3 3 2 4 2 2 3 3 2" xfId="44236"/>
    <cellStyle name="Normal 8 2 3 3 2 4 2 2 3 4" xfId="28375"/>
    <cellStyle name="Normal 8 2 3 3 2 4 2 2 4" xfId="6558"/>
    <cellStyle name="Normal 8 2 3 3 2 4 2 2 4 2" xfId="14492"/>
    <cellStyle name="Normal 8 2 3 3 2 4 2 2 4 2 2" xfId="38287"/>
    <cellStyle name="Normal 8 2 3 3 2 4 2 2 4 3" xfId="22423"/>
    <cellStyle name="Normal 8 2 3 3 2 4 2 2 4 3 2" xfId="46217"/>
    <cellStyle name="Normal 8 2 3 3 2 4 2 2 4 4" xfId="30357"/>
    <cellStyle name="Normal 8 2 3 3 2 4 2 2 5" xfId="8549"/>
    <cellStyle name="Normal 8 2 3 3 2 4 2 2 5 2" xfId="32344"/>
    <cellStyle name="Normal 8 2 3 3 2 4 2 2 6" xfId="16480"/>
    <cellStyle name="Normal 8 2 3 3 2 4 2 2 6 2" xfId="40274"/>
    <cellStyle name="Normal 8 2 3 3 2 4 2 2 7" xfId="24413"/>
    <cellStyle name="Normal 8 2 3 3 2 4 2 3" xfId="570"/>
    <cellStyle name="Normal 8 2 3 3 2 4 2 3 2" xfId="2554"/>
    <cellStyle name="Normal 8 2 3 3 2 4 2 3 2 2" xfId="10531"/>
    <cellStyle name="Normal 8 2 3 3 2 4 2 3 2 2 2" xfId="34326"/>
    <cellStyle name="Normal 8 2 3 3 2 4 2 3 2 3" xfId="18462"/>
    <cellStyle name="Normal 8 2 3 3 2 4 2 3 2 3 2" xfId="42256"/>
    <cellStyle name="Normal 8 2 3 3 2 4 2 3 2 4" xfId="26395"/>
    <cellStyle name="Normal 8 2 3 3 2 4 2 3 3" xfId="4536"/>
    <cellStyle name="Normal 8 2 3 3 2 4 2 3 3 2" xfId="12512"/>
    <cellStyle name="Normal 8 2 3 3 2 4 2 3 3 2 2" xfId="36307"/>
    <cellStyle name="Normal 8 2 3 3 2 4 2 3 3 3" xfId="20443"/>
    <cellStyle name="Normal 8 2 3 3 2 4 2 3 3 3 2" xfId="44237"/>
    <cellStyle name="Normal 8 2 3 3 2 4 2 3 3 4" xfId="28376"/>
    <cellStyle name="Normal 8 2 3 3 2 4 2 3 4" xfId="6559"/>
    <cellStyle name="Normal 8 2 3 3 2 4 2 3 4 2" xfId="14493"/>
    <cellStyle name="Normal 8 2 3 3 2 4 2 3 4 2 2" xfId="38288"/>
    <cellStyle name="Normal 8 2 3 3 2 4 2 3 4 3" xfId="22424"/>
    <cellStyle name="Normal 8 2 3 3 2 4 2 3 4 3 2" xfId="46218"/>
    <cellStyle name="Normal 8 2 3 3 2 4 2 3 4 4" xfId="30358"/>
    <cellStyle name="Normal 8 2 3 3 2 4 2 3 5" xfId="8550"/>
    <cellStyle name="Normal 8 2 3 3 2 4 2 3 5 2" xfId="32345"/>
    <cellStyle name="Normal 8 2 3 3 2 4 2 3 6" xfId="16481"/>
    <cellStyle name="Normal 8 2 3 3 2 4 2 3 6 2" xfId="40275"/>
    <cellStyle name="Normal 8 2 3 3 2 4 2 3 7" xfId="24414"/>
    <cellStyle name="Normal 8 2 3 3 2 4 2 4" xfId="571"/>
    <cellStyle name="Normal 8 2 3 3 2 4 2 4 2" xfId="2555"/>
    <cellStyle name="Normal 8 2 3 3 2 4 2 4 2 2" xfId="10532"/>
    <cellStyle name="Normal 8 2 3 3 2 4 2 4 2 2 2" xfId="34327"/>
    <cellStyle name="Normal 8 2 3 3 2 4 2 4 2 3" xfId="18463"/>
    <cellStyle name="Normal 8 2 3 3 2 4 2 4 2 3 2" xfId="42257"/>
    <cellStyle name="Normal 8 2 3 3 2 4 2 4 2 4" xfId="26396"/>
    <cellStyle name="Normal 8 2 3 3 2 4 2 4 3" xfId="4537"/>
    <cellStyle name="Normal 8 2 3 3 2 4 2 4 3 2" xfId="12513"/>
    <cellStyle name="Normal 8 2 3 3 2 4 2 4 3 2 2" xfId="36308"/>
    <cellStyle name="Normal 8 2 3 3 2 4 2 4 3 3" xfId="20444"/>
    <cellStyle name="Normal 8 2 3 3 2 4 2 4 3 3 2" xfId="44238"/>
    <cellStyle name="Normal 8 2 3 3 2 4 2 4 3 4" xfId="28377"/>
    <cellStyle name="Normal 8 2 3 3 2 4 2 4 4" xfId="6560"/>
    <cellStyle name="Normal 8 2 3 3 2 4 2 4 4 2" xfId="14494"/>
    <cellStyle name="Normal 8 2 3 3 2 4 2 4 4 2 2" xfId="38289"/>
    <cellStyle name="Normal 8 2 3 3 2 4 2 4 4 3" xfId="22425"/>
    <cellStyle name="Normal 8 2 3 3 2 4 2 4 4 3 2" xfId="46219"/>
    <cellStyle name="Normal 8 2 3 3 2 4 2 4 4 4" xfId="30359"/>
    <cellStyle name="Normal 8 2 3 3 2 4 2 4 5" xfId="8551"/>
    <cellStyle name="Normal 8 2 3 3 2 4 2 4 5 2" xfId="32346"/>
    <cellStyle name="Normal 8 2 3 3 2 4 2 4 6" xfId="16482"/>
    <cellStyle name="Normal 8 2 3 3 2 4 2 4 6 2" xfId="40276"/>
    <cellStyle name="Normal 8 2 3 3 2 4 2 4 7" xfId="24415"/>
    <cellStyle name="Normal 8 2 3 3 2 4 2 5" xfId="572"/>
    <cellStyle name="Normal 8 2 3 3 2 4 2 5 2" xfId="2556"/>
    <cellStyle name="Normal 8 2 3 3 2 4 2 5 2 2" xfId="10533"/>
    <cellStyle name="Normal 8 2 3 3 2 4 2 5 2 2 2" xfId="34328"/>
    <cellStyle name="Normal 8 2 3 3 2 4 2 5 2 3" xfId="18464"/>
    <cellStyle name="Normal 8 2 3 3 2 4 2 5 2 3 2" xfId="42258"/>
    <cellStyle name="Normal 8 2 3 3 2 4 2 5 2 4" xfId="26397"/>
    <cellStyle name="Normal 8 2 3 3 2 4 2 5 3" xfId="4538"/>
    <cellStyle name="Normal 8 2 3 3 2 4 2 5 3 2" xfId="12514"/>
    <cellStyle name="Normal 8 2 3 3 2 4 2 5 3 2 2" xfId="36309"/>
    <cellStyle name="Normal 8 2 3 3 2 4 2 5 3 3" xfId="20445"/>
    <cellStyle name="Normal 8 2 3 3 2 4 2 5 3 3 2" xfId="44239"/>
    <cellStyle name="Normal 8 2 3 3 2 4 2 5 3 4" xfId="28378"/>
    <cellStyle name="Normal 8 2 3 3 2 4 2 5 4" xfId="6561"/>
    <cellStyle name="Normal 8 2 3 3 2 4 2 5 4 2" xfId="14495"/>
    <cellStyle name="Normal 8 2 3 3 2 4 2 5 4 2 2" xfId="38290"/>
    <cellStyle name="Normal 8 2 3 3 2 4 2 5 4 3" xfId="22426"/>
    <cellStyle name="Normal 8 2 3 3 2 4 2 5 4 3 2" xfId="46220"/>
    <cellStyle name="Normal 8 2 3 3 2 4 2 5 4 4" xfId="30360"/>
    <cellStyle name="Normal 8 2 3 3 2 4 2 5 5" xfId="8552"/>
    <cellStyle name="Normal 8 2 3 3 2 4 2 5 5 2" xfId="32347"/>
    <cellStyle name="Normal 8 2 3 3 2 4 2 5 6" xfId="16483"/>
    <cellStyle name="Normal 8 2 3 3 2 4 2 5 6 2" xfId="40277"/>
    <cellStyle name="Normal 8 2 3 3 2 4 2 5 7" xfId="24416"/>
    <cellStyle name="Normal 8 2 3 3 2 4 2 6" xfId="2552"/>
    <cellStyle name="Normal 8 2 3 3 2 4 2 6 2" xfId="10529"/>
    <cellStyle name="Normal 8 2 3 3 2 4 2 6 2 2" xfId="34324"/>
    <cellStyle name="Normal 8 2 3 3 2 4 2 6 3" xfId="18460"/>
    <cellStyle name="Normal 8 2 3 3 2 4 2 6 3 2" xfId="42254"/>
    <cellStyle name="Normal 8 2 3 3 2 4 2 6 4" xfId="26393"/>
    <cellStyle name="Normal 8 2 3 3 2 4 2 7" xfId="4534"/>
    <cellStyle name="Normal 8 2 3 3 2 4 2 7 2" xfId="12510"/>
    <cellStyle name="Normal 8 2 3 3 2 4 2 7 2 2" xfId="36305"/>
    <cellStyle name="Normal 8 2 3 3 2 4 2 7 3" xfId="20441"/>
    <cellStyle name="Normal 8 2 3 3 2 4 2 7 3 2" xfId="44235"/>
    <cellStyle name="Normal 8 2 3 3 2 4 2 7 4" xfId="28374"/>
    <cellStyle name="Normal 8 2 3 3 2 4 2 8" xfId="6557"/>
    <cellStyle name="Normal 8 2 3 3 2 4 2 8 2" xfId="14491"/>
    <cellStyle name="Normal 8 2 3 3 2 4 2 8 2 2" xfId="38286"/>
    <cellStyle name="Normal 8 2 3 3 2 4 2 8 3" xfId="22422"/>
    <cellStyle name="Normal 8 2 3 3 2 4 2 8 3 2" xfId="46216"/>
    <cellStyle name="Normal 8 2 3 3 2 4 2 8 4" xfId="30356"/>
    <cellStyle name="Normal 8 2 3 3 2 4 2 9" xfId="8548"/>
    <cellStyle name="Normal 8 2 3 3 2 4 2 9 2" xfId="32343"/>
    <cellStyle name="Normal 8 2 3 3 2 4 3" xfId="573"/>
    <cellStyle name="Normal 8 2 3 3 2 4 3 2" xfId="2557"/>
    <cellStyle name="Normal 8 2 3 3 2 4 3 2 2" xfId="10534"/>
    <cellStyle name="Normal 8 2 3 3 2 4 3 2 2 2" xfId="34329"/>
    <cellStyle name="Normal 8 2 3 3 2 4 3 2 3" xfId="18465"/>
    <cellStyle name="Normal 8 2 3 3 2 4 3 2 3 2" xfId="42259"/>
    <cellStyle name="Normal 8 2 3 3 2 4 3 2 4" xfId="26398"/>
    <cellStyle name="Normal 8 2 3 3 2 4 3 3" xfId="4539"/>
    <cellStyle name="Normal 8 2 3 3 2 4 3 3 2" xfId="12515"/>
    <cellStyle name="Normal 8 2 3 3 2 4 3 3 2 2" xfId="36310"/>
    <cellStyle name="Normal 8 2 3 3 2 4 3 3 3" xfId="20446"/>
    <cellStyle name="Normal 8 2 3 3 2 4 3 3 3 2" xfId="44240"/>
    <cellStyle name="Normal 8 2 3 3 2 4 3 3 4" xfId="28379"/>
    <cellStyle name="Normal 8 2 3 3 2 4 3 4" xfId="6562"/>
    <cellStyle name="Normal 8 2 3 3 2 4 3 4 2" xfId="14496"/>
    <cellStyle name="Normal 8 2 3 3 2 4 3 4 2 2" xfId="38291"/>
    <cellStyle name="Normal 8 2 3 3 2 4 3 4 3" xfId="22427"/>
    <cellStyle name="Normal 8 2 3 3 2 4 3 4 3 2" xfId="46221"/>
    <cellStyle name="Normal 8 2 3 3 2 4 3 4 4" xfId="30361"/>
    <cellStyle name="Normal 8 2 3 3 2 4 3 5" xfId="8553"/>
    <cellStyle name="Normal 8 2 3 3 2 4 3 5 2" xfId="32348"/>
    <cellStyle name="Normal 8 2 3 3 2 4 3 6" xfId="16484"/>
    <cellStyle name="Normal 8 2 3 3 2 4 3 6 2" xfId="40278"/>
    <cellStyle name="Normal 8 2 3 3 2 4 3 7" xfId="24417"/>
    <cellStyle name="Normal 8 2 3 3 2 4 4" xfId="574"/>
    <cellStyle name="Normal 8 2 3 3 2 4 4 2" xfId="2558"/>
    <cellStyle name="Normal 8 2 3 3 2 4 4 2 2" xfId="10535"/>
    <cellStyle name="Normal 8 2 3 3 2 4 4 2 2 2" xfId="34330"/>
    <cellStyle name="Normal 8 2 3 3 2 4 4 2 3" xfId="18466"/>
    <cellStyle name="Normal 8 2 3 3 2 4 4 2 3 2" xfId="42260"/>
    <cellStyle name="Normal 8 2 3 3 2 4 4 2 4" xfId="26399"/>
    <cellStyle name="Normal 8 2 3 3 2 4 4 3" xfId="4540"/>
    <cellStyle name="Normal 8 2 3 3 2 4 4 3 2" xfId="12516"/>
    <cellStyle name="Normal 8 2 3 3 2 4 4 3 2 2" xfId="36311"/>
    <cellStyle name="Normal 8 2 3 3 2 4 4 3 3" xfId="20447"/>
    <cellStyle name="Normal 8 2 3 3 2 4 4 3 3 2" xfId="44241"/>
    <cellStyle name="Normal 8 2 3 3 2 4 4 3 4" xfId="28380"/>
    <cellStyle name="Normal 8 2 3 3 2 4 4 4" xfId="6563"/>
    <cellStyle name="Normal 8 2 3 3 2 4 4 4 2" xfId="14497"/>
    <cellStyle name="Normal 8 2 3 3 2 4 4 4 2 2" xfId="38292"/>
    <cellStyle name="Normal 8 2 3 3 2 4 4 4 3" xfId="22428"/>
    <cellStyle name="Normal 8 2 3 3 2 4 4 4 3 2" xfId="46222"/>
    <cellStyle name="Normal 8 2 3 3 2 4 4 4 4" xfId="30362"/>
    <cellStyle name="Normal 8 2 3 3 2 4 4 5" xfId="8554"/>
    <cellStyle name="Normal 8 2 3 3 2 4 4 5 2" xfId="32349"/>
    <cellStyle name="Normal 8 2 3 3 2 4 4 6" xfId="16485"/>
    <cellStyle name="Normal 8 2 3 3 2 4 4 6 2" xfId="40279"/>
    <cellStyle name="Normal 8 2 3 3 2 4 4 7" xfId="24418"/>
    <cellStyle name="Normal 8 2 3 3 2 4 5" xfId="575"/>
    <cellStyle name="Normal 8 2 3 3 2 4 5 2" xfId="2559"/>
    <cellStyle name="Normal 8 2 3 3 2 4 5 2 2" xfId="10536"/>
    <cellStyle name="Normal 8 2 3 3 2 4 5 2 2 2" xfId="34331"/>
    <cellStyle name="Normal 8 2 3 3 2 4 5 2 3" xfId="18467"/>
    <cellStyle name="Normal 8 2 3 3 2 4 5 2 3 2" xfId="42261"/>
    <cellStyle name="Normal 8 2 3 3 2 4 5 2 4" xfId="26400"/>
    <cellStyle name="Normal 8 2 3 3 2 4 5 3" xfId="4541"/>
    <cellStyle name="Normal 8 2 3 3 2 4 5 3 2" xfId="12517"/>
    <cellStyle name="Normal 8 2 3 3 2 4 5 3 2 2" xfId="36312"/>
    <cellStyle name="Normal 8 2 3 3 2 4 5 3 3" xfId="20448"/>
    <cellStyle name="Normal 8 2 3 3 2 4 5 3 3 2" xfId="44242"/>
    <cellStyle name="Normal 8 2 3 3 2 4 5 3 4" xfId="28381"/>
    <cellStyle name="Normal 8 2 3 3 2 4 5 4" xfId="6564"/>
    <cellStyle name="Normal 8 2 3 3 2 4 5 4 2" xfId="14498"/>
    <cellStyle name="Normal 8 2 3 3 2 4 5 4 2 2" xfId="38293"/>
    <cellStyle name="Normal 8 2 3 3 2 4 5 4 3" xfId="22429"/>
    <cellStyle name="Normal 8 2 3 3 2 4 5 4 3 2" xfId="46223"/>
    <cellStyle name="Normal 8 2 3 3 2 4 5 4 4" xfId="30363"/>
    <cellStyle name="Normal 8 2 3 3 2 4 5 5" xfId="8555"/>
    <cellStyle name="Normal 8 2 3 3 2 4 5 5 2" xfId="32350"/>
    <cellStyle name="Normal 8 2 3 3 2 4 5 6" xfId="16486"/>
    <cellStyle name="Normal 8 2 3 3 2 4 5 6 2" xfId="40280"/>
    <cellStyle name="Normal 8 2 3 3 2 4 5 7" xfId="24419"/>
    <cellStyle name="Normal 8 2 3 3 2 4 6" xfId="576"/>
    <cellStyle name="Normal 8 2 3 3 2 4 6 2" xfId="2560"/>
    <cellStyle name="Normal 8 2 3 3 2 4 6 2 2" xfId="10537"/>
    <cellStyle name="Normal 8 2 3 3 2 4 6 2 2 2" xfId="34332"/>
    <cellStyle name="Normal 8 2 3 3 2 4 6 2 3" xfId="18468"/>
    <cellStyle name="Normal 8 2 3 3 2 4 6 2 3 2" xfId="42262"/>
    <cellStyle name="Normal 8 2 3 3 2 4 6 2 4" xfId="26401"/>
    <cellStyle name="Normal 8 2 3 3 2 4 6 3" xfId="4542"/>
    <cellStyle name="Normal 8 2 3 3 2 4 6 3 2" xfId="12518"/>
    <cellStyle name="Normal 8 2 3 3 2 4 6 3 2 2" xfId="36313"/>
    <cellStyle name="Normal 8 2 3 3 2 4 6 3 3" xfId="20449"/>
    <cellStyle name="Normal 8 2 3 3 2 4 6 3 3 2" xfId="44243"/>
    <cellStyle name="Normal 8 2 3 3 2 4 6 3 4" xfId="28382"/>
    <cellStyle name="Normal 8 2 3 3 2 4 6 4" xfId="6565"/>
    <cellStyle name="Normal 8 2 3 3 2 4 6 4 2" xfId="14499"/>
    <cellStyle name="Normal 8 2 3 3 2 4 6 4 2 2" xfId="38294"/>
    <cellStyle name="Normal 8 2 3 3 2 4 6 4 3" xfId="22430"/>
    <cellStyle name="Normal 8 2 3 3 2 4 6 4 3 2" xfId="46224"/>
    <cellStyle name="Normal 8 2 3 3 2 4 6 4 4" xfId="30364"/>
    <cellStyle name="Normal 8 2 3 3 2 4 6 5" xfId="8556"/>
    <cellStyle name="Normal 8 2 3 3 2 4 6 5 2" xfId="32351"/>
    <cellStyle name="Normal 8 2 3 3 2 4 6 6" xfId="16487"/>
    <cellStyle name="Normal 8 2 3 3 2 4 6 6 2" xfId="40281"/>
    <cellStyle name="Normal 8 2 3 3 2 4 6 7" xfId="24420"/>
    <cellStyle name="Normal 8 2 3 3 2 4 7" xfId="2551"/>
    <cellStyle name="Normal 8 2 3 3 2 4 7 2" xfId="10528"/>
    <cellStyle name="Normal 8 2 3 3 2 4 7 2 2" xfId="34323"/>
    <cellStyle name="Normal 8 2 3 3 2 4 7 3" xfId="18459"/>
    <cellStyle name="Normal 8 2 3 3 2 4 7 3 2" xfId="42253"/>
    <cellStyle name="Normal 8 2 3 3 2 4 7 4" xfId="26392"/>
    <cellStyle name="Normal 8 2 3 3 2 4 8" xfId="4533"/>
    <cellStyle name="Normal 8 2 3 3 2 4 8 2" xfId="12509"/>
    <cellStyle name="Normal 8 2 3 3 2 4 8 2 2" xfId="36304"/>
    <cellStyle name="Normal 8 2 3 3 2 4 8 3" xfId="20440"/>
    <cellStyle name="Normal 8 2 3 3 2 4 8 3 2" xfId="44234"/>
    <cellStyle name="Normal 8 2 3 3 2 4 8 4" xfId="28373"/>
    <cellStyle name="Normal 8 2 3 3 2 4 9" xfId="6556"/>
    <cellStyle name="Normal 8 2 3 3 2 4 9 2" xfId="14490"/>
    <cellStyle name="Normal 8 2 3 3 2 4 9 2 2" xfId="38285"/>
    <cellStyle name="Normal 8 2 3 3 2 4 9 3" xfId="22421"/>
    <cellStyle name="Normal 8 2 3 3 2 4 9 3 2" xfId="46215"/>
    <cellStyle name="Normal 8 2 3 3 2 4 9 4" xfId="30355"/>
    <cellStyle name="Normal 8 2 3 3 2 5" xfId="577"/>
    <cellStyle name="Normal 8 2 3 3 2 5 10" xfId="8557"/>
    <cellStyle name="Normal 8 2 3 3 2 5 10 2" xfId="32352"/>
    <cellStyle name="Normal 8 2 3 3 2 5 11" xfId="16488"/>
    <cellStyle name="Normal 8 2 3 3 2 5 11 2" xfId="40282"/>
    <cellStyle name="Normal 8 2 3 3 2 5 12" xfId="24421"/>
    <cellStyle name="Normal 8 2 3 3 2 5 2" xfId="578"/>
    <cellStyle name="Normal 8 2 3 3 2 5 2 10" xfId="16489"/>
    <cellStyle name="Normal 8 2 3 3 2 5 2 10 2" xfId="40283"/>
    <cellStyle name="Normal 8 2 3 3 2 5 2 11" xfId="24422"/>
    <cellStyle name="Normal 8 2 3 3 2 5 2 2" xfId="579"/>
    <cellStyle name="Normal 8 2 3 3 2 5 2 2 2" xfId="2563"/>
    <cellStyle name="Normal 8 2 3 3 2 5 2 2 2 2" xfId="10540"/>
    <cellStyle name="Normal 8 2 3 3 2 5 2 2 2 2 2" xfId="34335"/>
    <cellStyle name="Normal 8 2 3 3 2 5 2 2 2 3" xfId="18471"/>
    <cellStyle name="Normal 8 2 3 3 2 5 2 2 2 3 2" xfId="42265"/>
    <cellStyle name="Normal 8 2 3 3 2 5 2 2 2 4" xfId="26404"/>
    <cellStyle name="Normal 8 2 3 3 2 5 2 2 3" xfId="4545"/>
    <cellStyle name="Normal 8 2 3 3 2 5 2 2 3 2" xfId="12521"/>
    <cellStyle name="Normal 8 2 3 3 2 5 2 2 3 2 2" xfId="36316"/>
    <cellStyle name="Normal 8 2 3 3 2 5 2 2 3 3" xfId="20452"/>
    <cellStyle name="Normal 8 2 3 3 2 5 2 2 3 3 2" xfId="44246"/>
    <cellStyle name="Normal 8 2 3 3 2 5 2 2 3 4" xfId="28385"/>
    <cellStyle name="Normal 8 2 3 3 2 5 2 2 4" xfId="6568"/>
    <cellStyle name="Normal 8 2 3 3 2 5 2 2 4 2" xfId="14502"/>
    <cellStyle name="Normal 8 2 3 3 2 5 2 2 4 2 2" xfId="38297"/>
    <cellStyle name="Normal 8 2 3 3 2 5 2 2 4 3" xfId="22433"/>
    <cellStyle name="Normal 8 2 3 3 2 5 2 2 4 3 2" xfId="46227"/>
    <cellStyle name="Normal 8 2 3 3 2 5 2 2 4 4" xfId="30367"/>
    <cellStyle name="Normal 8 2 3 3 2 5 2 2 5" xfId="8559"/>
    <cellStyle name="Normal 8 2 3 3 2 5 2 2 5 2" xfId="32354"/>
    <cellStyle name="Normal 8 2 3 3 2 5 2 2 6" xfId="16490"/>
    <cellStyle name="Normal 8 2 3 3 2 5 2 2 6 2" xfId="40284"/>
    <cellStyle name="Normal 8 2 3 3 2 5 2 2 7" xfId="24423"/>
    <cellStyle name="Normal 8 2 3 3 2 5 2 3" xfId="580"/>
    <cellStyle name="Normal 8 2 3 3 2 5 2 3 2" xfId="2564"/>
    <cellStyle name="Normal 8 2 3 3 2 5 2 3 2 2" xfId="10541"/>
    <cellStyle name="Normal 8 2 3 3 2 5 2 3 2 2 2" xfId="34336"/>
    <cellStyle name="Normal 8 2 3 3 2 5 2 3 2 3" xfId="18472"/>
    <cellStyle name="Normal 8 2 3 3 2 5 2 3 2 3 2" xfId="42266"/>
    <cellStyle name="Normal 8 2 3 3 2 5 2 3 2 4" xfId="26405"/>
    <cellStyle name="Normal 8 2 3 3 2 5 2 3 3" xfId="4546"/>
    <cellStyle name="Normal 8 2 3 3 2 5 2 3 3 2" xfId="12522"/>
    <cellStyle name="Normal 8 2 3 3 2 5 2 3 3 2 2" xfId="36317"/>
    <cellStyle name="Normal 8 2 3 3 2 5 2 3 3 3" xfId="20453"/>
    <cellStyle name="Normal 8 2 3 3 2 5 2 3 3 3 2" xfId="44247"/>
    <cellStyle name="Normal 8 2 3 3 2 5 2 3 3 4" xfId="28386"/>
    <cellStyle name="Normal 8 2 3 3 2 5 2 3 4" xfId="6569"/>
    <cellStyle name="Normal 8 2 3 3 2 5 2 3 4 2" xfId="14503"/>
    <cellStyle name="Normal 8 2 3 3 2 5 2 3 4 2 2" xfId="38298"/>
    <cellStyle name="Normal 8 2 3 3 2 5 2 3 4 3" xfId="22434"/>
    <cellStyle name="Normal 8 2 3 3 2 5 2 3 4 3 2" xfId="46228"/>
    <cellStyle name="Normal 8 2 3 3 2 5 2 3 4 4" xfId="30368"/>
    <cellStyle name="Normal 8 2 3 3 2 5 2 3 5" xfId="8560"/>
    <cellStyle name="Normal 8 2 3 3 2 5 2 3 5 2" xfId="32355"/>
    <cellStyle name="Normal 8 2 3 3 2 5 2 3 6" xfId="16491"/>
    <cellStyle name="Normal 8 2 3 3 2 5 2 3 6 2" xfId="40285"/>
    <cellStyle name="Normal 8 2 3 3 2 5 2 3 7" xfId="24424"/>
    <cellStyle name="Normal 8 2 3 3 2 5 2 4" xfId="581"/>
    <cellStyle name="Normal 8 2 3 3 2 5 2 4 2" xfId="2565"/>
    <cellStyle name="Normal 8 2 3 3 2 5 2 4 2 2" xfId="10542"/>
    <cellStyle name="Normal 8 2 3 3 2 5 2 4 2 2 2" xfId="34337"/>
    <cellStyle name="Normal 8 2 3 3 2 5 2 4 2 3" xfId="18473"/>
    <cellStyle name="Normal 8 2 3 3 2 5 2 4 2 3 2" xfId="42267"/>
    <cellStyle name="Normal 8 2 3 3 2 5 2 4 2 4" xfId="26406"/>
    <cellStyle name="Normal 8 2 3 3 2 5 2 4 3" xfId="4547"/>
    <cellStyle name="Normal 8 2 3 3 2 5 2 4 3 2" xfId="12523"/>
    <cellStyle name="Normal 8 2 3 3 2 5 2 4 3 2 2" xfId="36318"/>
    <cellStyle name="Normal 8 2 3 3 2 5 2 4 3 3" xfId="20454"/>
    <cellStyle name="Normal 8 2 3 3 2 5 2 4 3 3 2" xfId="44248"/>
    <cellStyle name="Normal 8 2 3 3 2 5 2 4 3 4" xfId="28387"/>
    <cellStyle name="Normal 8 2 3 3 2 5 2 4 4" xfId="6570"/>
    <cellStyle name="Normal 8 2 3 3 2 5 2 4 4 2" xfId="14504"/>
    <cellStyle name="Normal 8 2 3 3 2 5 2 4 4 2 2" xfId="38299"/>
    <cellStyle name="Normal 8 2 3 3 2 5 2 4 4 3" xfId="22435"/>
    <cellStyle name="Normal 8 2 3 3 2 5 2 4 4 3 2" xfId="46229"/>
    <cellStyle name="Normal 8 2 3 3 2 5 2 4 4 4" xfId="30369"/>
    <cellStyle name="Normal 8 2 3 3 2 5 2 4 5" xfId="8561"/>
    <cellStyle name="Normal 8 2 3 3 2 5 2 4 5 2" xfId="32356"/>
    <cellStyle name="Normal 8 2 3 3 2 5 2 4 6" xfId="16492"/>
    <cellStyle name="Normal 8 2 3 3 2 5 2 4 6 2" xfId="40286"/>
    <cellStyle name="Normal 8 2 3 3 2 5 2 4 7" xfId="24425"/>
    <cellStyle name="Normal 8 2 3 3 2 5 2 5" xfId="582"/>
    <cellStyle name="Normal 8 2 3 3 2 5 2 5 2" xfId="2566"/>
    <cellStyle name="Normal 8 2 3 3 2 5 2 5 2 2" xfId="10543"/>
    <cellStyle name="Normal 8 2 3 3 2 5 2 5 2 2 2" xfId="34338"/>
    <cellStyle name="Normal 8 2 3 3 2 5 2 5 2 3" xfId="18474"/>
    <cellStyle name="Normal 8 2 3 3 2 5 2 5 2 3 2" xfId="42268"/>
    <cellStyle name="Normal 8 2 3 3 2 5 2 5 2 4" xfId="26407"/>
    <cellStyle name="Normal 8 2 3 3 2 5 2 5 3" xfId="4548"/>
    <cellStyle name="Normal 8 2 3 3 2 5 2 5 3 2" xfId="12524"/>
    <cellStyle name="Normal 8 2 3 3 2 5 2 5 3 2 2" xfId="36319"/>
    <cellStyle name="Normal 8 2 3 3 2 5 2 5 3 3" xfId="20455"/>
    <cellStyle name="Normal 8 2 3 3 2 5 2 5 3 3 2" xfId="44249"/>
    <cellStyle name="Normal 8 2 3 3 2 5 2 5 3 4" xfId="28388"/>
    <cellStyle name="Normal 8 2 3 3 2 5 2 5 4" xfId="6571"/>
    <cellStyle name="Normal 8 2 3 3 2 5 2 5 4 2" xfId="14505"/>
    <cellStyle name="Normal 8 2 3 3 2 5 2 5 4 2 2" xfId="38300"/>
    <cellStyle name="Normal 8 2 3 3 2 5 2 5 4 3" xfId="22436"/>
    <cellStyle name="Normal 8 2 3 3 2 5 2 5 4 3 2" xfId="46230"/>
    <cellStyle name="Normal 8 2 3 3 2 5 2 5 4 4" xfId="30370"/>
    <cellStyle name="Normal 8 2 3 3 2 5 2 5 5" xfId="8562"/>
    <cellStyle name="Normal 8 2 3 3 2 5 2 5 5 2" xfId="32357"/>
    <cellStyle name="Normal 8 2 3 3 2 5 2 5 6" xfId="16493"/>
    <cellStyle name="Normal 8 2 3 3 2 5 2 5 6 2" xfId="40287"/>
    <cellStyle name="Normal 8 2 3 3 2 5 2 5 7" xfId="24426"/>
    <cellStyle name="Normal 8 2 3 3 2 5 2 6" xfId="2562"/>
    <cellStyle name="Normal 8 2 3 3 2 5 2 6 2" xfId="10539"/>
    <cellStyle name="Normal 8 2 3 3 2 5 2 6 2 2" xfId="34334"/>
    <cellStyle name="Normal 8 2 3 3 2 5 2 6 3" xfId="18470"/>
    <cellStyle name="Normal 8 2 3 3 2 5 2 6 3 2" xfId="42264"/>
    <cellStyle name="Normal 8 2 3 3 2 5 2 6 4" xfId="26403"/>
    <cellStyle name="Normal 8 2 3 3 2 5 2 7" xfId="4544"/>
    <cellStyle name="Normal 8 2 3 3 2 5 2 7 2" xfId="12520"/>
    <cellStyle name="Normal 8 2 3 3 2 5 2 7 2 2" xfId="36315"/>
    <cellStyle name="Normal 8 2 3 3 2 5 2 7 3" xfId="20451"/>
    <cellStyle name="Normal 8 2 3 3 2 5 2 7 3 2" xfId="44245"/>
    <cellStyle name="Normal 8 2 3 3 2 5 2 7 4" xfId="28384"/>
    <cellStyle name="Normal 8 2 3 3 2 5 2 8" xfId="6567"/>
    <cellStyle name="Normal 8 2 3 3 2 5 2 8 2" xfId="14501"/>
    <cellStyle name="Normal 8 2 3 3 2 5 2 8 2 2" xfId="38296"/>
    <cellStyle name="Normal 8 2 3 3 2 5 2 8 3" xfId="22432"/>
    <cellStyle name="Normal 8 2 3 3 2 5 2 8 3 2" xfId="46226"/>
    <cellStyle name="Normal 8 2 3 3 2 5 2 8 4" xfId="30366"/>
    <cellStyle name="Normal 8 2 3 3 2 5 2 9" xfId="8558"/>
    <cellStyle name="Normal 8 2 3 3 2 5 2 9 2" xfId="32353"/>
    <cellStyle name="Normal 8 2 3 3 2 5 3" xfId="583"/>
    <cellStyle name="Normal 8 2 3 3 2 5 3 2" xfId="2567"/>
    <cellStyle name="Normal 8 2 3 3 2 5 3 2 2" xfId="10544"/>
    <cellStyle name="Normal 8 2 3 3 2 5 3 2 2 2" xfId="34339"/>
    <cellStyle name="Normal 8 2 3 3 2 5 3 2 3" xfId="18475"/>
    <cellStyle name="Normal 8 2 3 3 2 5 3 2 3 2" xfId="42269"/>
    <cellStyle name="Normal 8 2 3 3 2 5 3 2 4" xfId="26408"/>
    <cellStyle name="Normal 8 2 3 3 2 5 3 3" xfId="4549"/>
    <cellStyle name="Normal 8 2 3 3 2 5 3 3 2" xfId="12525"/>
    <cellStyle name="Normal 8 2 3 3 2 5 3 3 2 2" xfId="36320"/>
    <cellStyle name="Normal 8 2 3 3 2 5 3 3 3" xfId="20456"/>
    <cellStyle name="Normal 8 2 3 3 2 5 3 3 3 2" xfId="44250"/>
    <cellStyle name="Normal 8 2 3 3 2 5 3 3 4" xfId="28389"/>
    <cellStyle name="Normal 8 2 3 3 2 5 3 4" xfId="6572"/>
    <cellStyle name="Normal 8 2 3 3 2 5 3 4 2" xfId="14506"/>
    <cellStyle name="Normal 8 2 3 3 2 5 3 4 2 2" xfId="38301"/>
    <cellStyle name="Normal 8 2 3 3 2 5 3 4 3" xfId="22437"/>
    <cellStyle name="Normal 8 2 3 3 2 5 3 4 3 2" xfId="46231"/>
    <cellStyle name="Normal 8 2 3 3 2 5 3 4 4" xfId="30371"/>
    <cellStyle name="Normal 8 2 3 3 2 5 3 5" xfId="8563"/>
    <cellStyle name="Normal 8 2 3 3 2 5 3 5 2" xfId="32358"/>
    <cellStyle name="Normal 8 2 3 3 2 5 3 6" xfId="16494"/>
    <cellStyle name="Normal 8 2 3 3 2 5 3 6 2" xfId="40288"/>
    <cellStyle name="Normal 8 2 3 3 2 5 3 7" xfId="24427"/>
    <cellStyle name="Normal 8 2 3 3 2 5 4" xfId="584"/>
    <cellStyle name="Normal 8 2 3 3 2 5 4 2" xfId="2568"/>
    <cellStyle name="Normal 8 2 3 3 2 5 4 2 2" xfId="10545"/>
    <cellStyle name="Normal 8 2 3 3 2 5 4 2 2 2" xfId="34340"/>
    <cellStyle name="Normal 8 2 3 3 2 5 4 2 3" xfId="18476"/>
    <cellStyle name="Normal 8 2 3 3 2 5 4 2 3 2" xfId="42270"/>
    <cellStyle name="Normal 8 2 3 3 2 5 4 2 4" xfId="26409"/>
    <cellStyle name="Normal 8 2 3 3 2 5 4 3" xfId="4550"/>
    <cellStyle name="Normal 8 2 3 3 2 5 4 3 2" xfId="12526"/>
    <cellStyle name="Normal 8 2 3 3 2 5 4 3 2 2" xfId="36321"/>
    <cellStyle name="Normal 8 2 3 3 2 5 4 3 3" xfId="20457"/>
    <cellStyle name="Normal 8 2 3 3 2 5 4 3 3 2" xfId="44251"/>
    <cellStyle name="Normal 8 2 3 3 2 5 4 3 4" xfId="28390"/>
    <cellStyle name="Normal 8 2 3 3 2 5 4 4" xfId="6573"/>
    <cellStyle name="Normal 8 2 3 3 2 5 4 4 2" xfId="14507"/>
    <cellStyle name="Normal 8 2 3 3 2 5 4 4 2 2" xfId="38302"/>
    <cellStyle name="Normal 8 2 3 3 2 5 4 4 3" xfId="22438"/>
    <cellStyle name="Normal 8 2 3 3 2 5 4 4 3 2" xfId="46232"/>
    <cellStyle name="Normal 8 2 3 3 2 5 4 4 4" xfId="30372"/>
    <cellStyle name="Normal 8 2 3 3 2 5 4 5" xfId="8564"/>
    <cellStyle name="Normal 8 2 3 3 2 5 4 5 2" xfId="32359"/>
    <cellStyle name="Normal 8 2 3 3 2 5 4 6" xfId="16495"/>
    <cellStyle name="Normal 8 2 3 3 2 5 4 6 2" xfId="40289"/>
    <cellStyle name="Normal 8 2 3 3 2 5 4 7" xfId="24428"/>
    <cellStyle name="Normal 8 2 3 3 2 5 5" xfId="585"/>
    <cellStyle name="Normal 8 2 3 3 2 5 5 2" xfId="2569"/>
    <cellStyle name="Normal 8 2 3 3 2 5 5 2 2" xfId="10546"/>
    <cellStyle name="Normal 8 2 3 3 2 5 5 2 2 2" xfId="34341"/>
    <cellStyle name="Normal 8 2 3 3 2 5 5 2 3" xfId="18477"/>
    <cellStyle name="Normal 8 2 3 3 2 5 5 2 3 2" xfId="42271"/>
    <cellStyle name="Normal 8 2 3 3 2 5 5 2 4" xfId="26410"/>
    <cellStyle name="Normal 8 2 3 3 2 5 5 3" xfId="4551"/>
    <cellStyle name="Normal 8 2 3 3 2 5 5 3 2" xfId="12527"/>
    <cellStyle name="Normal 8 2 3 3 2 5 5 3 2 2" xfId="36322"/>
    <cellStyle name="Normal 8 2 3 3 2 5 5 3 3" xfId="20458"/>
    <cellStyle name="Normal 8 2 3 3 2 5 5 3 3 2" xfId="44252"/>
    <cellStyle name="Normal 8 2 3 3 2 5 5 3 4" xfId="28391"/>
    <cellStyle name="Normal 8 2 3 3 2 5 5 4" xfId="6574"/>
    <cellStyle name="Normal 8 2 3 3 2 5 5 4 2" xfId="14508"/>
    <cellStyle name="Normal 8 2 3 3 2 5 5 4 2 2" xfId="38303"/>
    <cellStyle name="Normal 8 2 3 3 2 5 5 4 3" xfId="22439"/>
    <cellStyle name="Normal 8 2 3 3 2 5 5 4 3 2" xfId="46233"/>
    <cellStyle name="Normal 8 2 3 3 2 5 5 4 4" xfId="30373"/>
    <cellStyle name="Normal 8 2 3 3 2 5 5 5" xfId="8565"/>
    <cellStyle name="Normal 8 2 3 3 2 5 5 5 2" xfId="32360"/>
    <cellStyle name="Normal 8 2 3 3 2 5 5 6" xfId="16496"/>
    <cellStyle name="Normal 8 2 3 3 2 5 5 6 2" xfId="40290"/>
    <cellStyle name="Normal 8 2 3 3 2 5 5 7" xfId="24429"/>
    <cellStyle name="Normal 8 2 3 3 2 5 6" xfId="586"/>
    <cellStyle name="Normal 8 2 3 3 2 5 6 2" xfId="2570"/>
    <cellStyle name="Normal 8 2 3 3 2 5 6 2 2" xfId="10547"/>
    <cellStyle name="Normal 8 2 3 3 2 5 6 2 2 2" xfId="34342"/>
    <cellStyle name="Normal 8 2 3 3 2 5 6 2 3" xfId="18478"/>
    <cellStyle name="Normal 8 2 3 3 2 5 6 2 3 2" xfId="42272"/>
    <cellStyle name="Normal 8 2 3 3 2 5 6 2 4" xfId="26411"/>
    <cellStyle name="Normal 8 2 3 3 2 5 6 3" xfId="4552"/>
    <cellStyle name="Normal 8 2 3 3 2 5 6 3 2" xfId="12528"/>
    <cellStyle name="Normal 8 2 3 3 2 5 6 3 2 2" xfId="36323"/>
    <cellStyle name="Normal 8 2 3 3 2 5 6 3 3" xfId="20459"/>
    <cellStyle name="Normal 8 2 3 3 2 5 6 3 3 2" xfId="44253"/>
    <cellStyle name="Normal 8 2 3 3 2 5 6 3 4" xfId="28392"/>
    <cellStyle name="Normal 8 2 3 3 2 5 6 4" xfId="6575"/>
    <cellStyle name="Normal 8 2 3 3 2 5 6 4 2" xfId="14509"/>
    <cellStyle name="Normal 8 2 3 3 2 5 6 4 2 2" xfId="38304"/>
    <cellStyle name="Normal 8 2 3 3 2 5 6 4 3" xfId="22440"/>
    <cellStyle name="Normal 8 2 3 3 2 5 6 4 3 2" xfId="46234"/>
    <cellStyle name="Normal 8 2 3 3 2 5 6 4 4" xfId="30374"/>
    <cellStyle name="Normal 8 2 3 3 2 5 6 5" xfId="8566"/>
    <cellStyle name="Normal 8 2 3 3 2 5 6 5 2" xfId="32361"/>
    <cellStyle name="Normal 8 2 3 3 2 5 6 6" xfId="16497"/>
    <cellStyle name="Normal 8 2 3 3 2 5 6 6 2" xfId="40291"/>
    <cellStyle name="Normal 8 2 3 3 2 5 6 7" xfId="24430"/>
    <cellStyle name="Normal 8 2 3 3 2 5 7" xfId="2561"/>
    <cellStyle name="Normal 8 2 3 3 2 5 7 2" xfId="10538"/>
    <cellStyle name="Normal 8 2 3 3 2 5 7 2 2" xfId="34333"/>
    <cellStyle name="Normal 8 2 3 3 2 5 7 3" xfId="18469"/>
    <cellStyle name="Normal 8 2 3 3 2 5 7 3 2" xfId="42263"/>
    <cellStyle name="Normal 8 2 3 3 2 5 7 4" xfId="26402"/>
    <cellStyle name="Normal 8 2 3 3 2 5 8" xfId="4543"/>
    <cellStyle name="Normal 8 2 3 3 2 5 8 2" xfId="12519"/>
    <cellStyle name="Normal 8 2 3 3 2 5 8 2 2" xfId="36314"/>
    <cellStyle name="Normal 8 2 3 3 2 5 8 3" xfId="20450"/>
    <cellStyle name="Normal 8 2 3 3 2 5 8 3 2" xfId="44244"/>
    <cellStyle name="Normal 8 2 3 3 2 5 8 4" xfId="28383"/>
    <cellStyle name="Normal 8 2 3 3 2 5 9" xfId="6566"/>
    <cellStyle name="Normal 8 2 3 3 2 5 9 2" xfId="14500"/>
    <cellStyle name="Normal 8 2 3 3 2 5 9 2 2" xfId="38295"/>
    <cellStyle name="Normal 8 2 3 3 2 5 9 3" xfId="22431"/>
    <cellStyle name="Normal 8 2 3 3 2 5 9 3 2" xfId="46225"/>
    <cellStyle name="Normal 8 2 3 3 2 5 9 4" xfId="30365"/>
    <cellStyle name="Normal 8 2 3 3 2 6" xfId="587"/>
    <cellStyle name="Normal 8 2 3 3 2 6 10" xfId="16498"/>
    <cellStyle name="Normal 8 2 3 3 2 6 10 2" xfId="40292"/>
    <cellStyle name="Normal 8 2 3 3 2 6 11" xfId="24431"/>
    <cellStyle name="Normal 8 2 3 3 2 6 2" xfId="588"/>
    <cellStyle name="Normal 8 2 3 3 2 6 2 2" xfId="2572"/>
    <cellStyle name="Normal 8 2 3 3 2 6 2 2 2" xfId="10549"/>
    <cellStyle name="Normal 8 2 3 3 2 6 2 2 2 2" xfId="34344"/>
    <cellStyle name="Normal 8 2 3 3 2 6 2 2 3" xfId="18480"/>
    <cellStyle name="Normal 8 2 3 3 2 6 2 2 3 2" xfId="42274"/>
    <cellStyle name="Normal 8 2 3 3 2 6 2 2 4" xfId="26413"/>
    <cellStyle name="Normal 8 2 3 3 2 6 2 3" xfId="4554"/>
    <cellStyle name="Normal 8 2 3 3 2 6 2 3 2" xfId="12530"/>
    <cellStyle name="Normal 8 2 3 3 2 6 2 3 2 2" xfId="36325"/>
    <cellStyle name="Normal 8 2 3 3 2 6 2 3 3" xfId="20461"/>
    <cellStyle name="Normal 8 2 3 3 2 6 2 3 3 2" xfId="44255"/>
    <cellStyle name="Normal 8 2 3 3 2 6 2 3 4" xfId="28394"/>
    <cellStyle name="Normal 8 2 3 3 2 6 2 4" xfId="6577"/>
    <cellStyle name="Normal 8 2 3 3 2 6 2 4 2" xfId="14511"/>
    <cellStyle name="Normal 8 2 3 3 2 6 2 4 2 2" xfId="38306"/>
    <cellStyle name="Normal 8 2 3 3 2 6 2 4 3" xfId="22442"/>
    <cellStyle name="Normal 8 2 3 3 2 6 2 4 3 2" xfId="46236"/>
    <cellStyle name="Normal 8 2 3 3 2 6 2 4 4" xfId="30376"/>
    <cellStyle name="Normal 8 2 3 3 2 6 2 5" xfId="8568"/>
    <cellStyle name="Normal 8 2 3 3 2 6 2 5 2" xfId="32363"/>
    <cellStyle name="Normal 8 2 3 3 2 6 2 6" xfId="16499"/>
    <cellStyle name="Normal 8 2 3 3 2 6 2 6 2" xfId="40293"/>
    <cellStyle name="Normal 8 2 3 3 2 6 2 7" xfId="24432"/>
    <cellStyle name="Normal 8 2 3 3 2 6 3" xfId="589"/>
    <cellStyle name="Normal 8 2 3 3 2 6 3 2" xfId="2573"/>
    <cellStyle name="Normal 8 2 3 3 2 6 3 2 2" xfId="10550"/>
    <cellStyle name="Normal 8 2 3 3 2 6 3 2 2 2" xfId="34345"/>
    <cellStyle name="Normal 8 2 3 3 2 6 3 2 3" xfId="18481"/>
    <cellStyle name="Normal 8 2 3 3 2 6 3 2 3 2" xfId="42275"/>
    <cellStyle name="Normal 8 2 3 3 2 6 3 2 4" xfId="26414"/>
    <cellStyle name="Normal 8 2 3 3 2 6 3 3" xfId="4555"/>
    <cellStyle name="Normal 8 2 3 3 2 6 3 3 2" xfId="12531"/>
    <cellStyle name="Normal 8 2 3 3 2 6 3 3 2 2" xfId="36326"/>
    <cellStyle name="Normal 8 2 3 3 2 6 3 3 3" xfId="20462"/>
    <cellStyle name="Normal 8 2 3 3 2 6 3 3 3 2" xfId="44256"/>
    <cellStyle name="Normal 8 2 3 3 2 6 3 3 4" xfId="28395"/>
    <cellStyle name="Normal 8 2 3 3 2 6 3 4" xfId="6578"/>
    <cellStyle name="Normal 8 2 3 3 2 6 3 4 2" xfId="14512"/>
    <cellStyle name="Normal 8 2 3 3 2 6 3 4 2 2" xfId="38307"/>
    <cellStyle name="Normal 8 2 3 3 2 6 3 4 3" xfId="22443"/>
    <cellStyle name="Normal 8 2 3 3 2 6 3 4 3 2" xfId="46237"/>
    <cellStyle name="Normal 8 2 3 3 2 6 3 4 4" xfId="30377"/>
    <cellStyle name="Normal 8 2 3 3 2 6 3 5" xfId="8569"/>
    <cellStyle name="Normal 8 2 3 3 2 6 3 5 2" xfId="32364"/>
    <cellStyle name="Normal 8 2 3 3 2 6 3 6" xfId="16500"/>
    <cellStyle name="Normal 8 2 3 3 2 6 3 6 2" xfId="40294"/>
    <cellStyle name="Normal 8 2 3 3 2 6 3 7" xfId="24433"/>
    <cellStyle name="Normal 8 2 3 3 2 6 4" xfId="590"/>
    <cellStyle name="Normal 8 2 3 3 2 6 4 2" xfId="2574"/>
    <cellStyle name="Normal 8 2 3 3 2 6 4 2 2" xfId="10551"/>
    <cellStyle name="Normal 8 2 3 3 2 6 4 2 2 2" xfId="34346"/>
    <cellStyle name="Normal 8 2 3 3 2 6 4 2 3" xfId="18482"/>
    <cellStyle name="Normal 8 2 3 3 2 6 4 2 3 2" xfId="42276"/>
    <cellStyle name="Normal 8 2 3 3 2 6 4 2 4" xfId="26415"/>
    <cellStyle name="Normal 8 2 3 3 2 6 4 3" xfId="4556"/>
    <cellStyle name="Normal 8 2 3 3 2 6 4 3 2" xfId="12532"/>
    <cellStyle name="Normal 8 2 3 3 2 6 4 3 2 2" xfId="36327"/>
    <cellStyle name="Normal 8 2 3 3 2 6 4 3 3" xfId="20463"/>
    <cellStyle name="Normal 8 2 3 3 2 6 4 3 3 2" xfId="44257"/>
    <cellStyle name="Normal 8 2 3 3 2 6 4 3 4" xfId="28396"/>
    <cellStyle name="Normal 8 2 3 3 2 6 4 4" xfId="6579"/>
    <cellStyle name="Normal 8 2 3 3 2 6 4 4 2" xfId="14513"/>
    <cellStyle name="Normal 8 2 3 3 2 6 4 4 2 2" xfId="38308"/>
    <cellStyle name="Normal 8 2 3 3 2 6 4 4 3" xfId="22444"/>
    <cellStyle name="Normal 8 2 3 3 2 6 4 4 3 2" xfId="46238"/>
    <cellStyle name="Normal 8 2 3 3 2 6 4 4 4" xfId="30378"/>
    <cellStyle name="Normal 8 2 3 3 2 6 4 5" xfId="8570"/>
    <cellStyle name="Normal 8 2 3 3 2 6 4 5 2" xfId="32365"/>
    <cellStyle name="Normal 8 2 3 3 2 6 4 6" xfId="16501"/>
    <cellStyle name="Normal 8 2 3 3 2 6 4 6 2" xfId="40295"/>
    <cellStyle name="Normal 8 2 3 3 2 6 4 7" xfId="24434"/>
    <cellStyle name="Normal 8 2 3 3 2 6 5" xfId="591"/>
    <cellStyle name="Normal 8 2 3 3 2 6 5 2" xfId="2575"/>
    <cellStyle name="Normal 8 2 3 3 2 6 5 2 2" xfId="10552"/>
    <cellStyle name="Normal 8 2 3 3 2 6 5 2 2 2" xfId="34347"/>
    <cellStyle name="Normal 8 2 3 3 2 6 5 2 3" xfId="18483"/>
    <cellStyle name="Normal 8 2 3 3 2 6 5 2 3 2" xfId="42277"/>
    <cellStyle name="Normal 8 2 3 3 2 6 5 2 4" xfId="26416"/>
    <cellStyle name="Normal 8 2 3 3 2 6 5 3" xfId="4557"/>
    <cellStyle name="Normal 8 2 3 3 2 6 5 3 2" xfId="12533"/>
    <cellStyle name="Normal 8 2 3 3 2 6 5 3 2 2" xfId="36328"/>
    <cellStyle name="Normal 8 2 3 3 2 6 5 3 3" xfId="20464"/>
    <cellStyle name="Normal 8 2 3 3 2 6 5 3 3 2" xfId="44258"/>
    <cellStyle name="Normal 8 2 3 3 2 6 5 3 4" xfId="28397"/>
    <cellStyle name="Normal 8 2 3 3 2 6 5 4" xfId="6580"/>
    <cellStyle name="Normal 8 2 3 3 2 6 5 4 2" xfId="14514"/>
    <cellStyle name="Normal 8 2 3 3 2 6 5 4 2 2" xfId="38309"/>
    <cellStyle name="Normal 8 2 3 3 2 6 5 4 3" xfId="22445"/>
    <cellStyle name="Normal 8 2 3 3 2 6 5 4 3 2" xfId="46239"/>
    <cellStyle name="Normal 8 2 3 3 2 6 5 4 4" xfId="30379"/>
    <cellStyle name="Normal 8 2 3 3 2 6 5 5" xfId="8571"/>
    <cellStyle name="Normal 8 2 3 3 2 6 5 5 2" xfId="32366"/>
    <cellStyle name="Normal 8 2 3 3 2 6 5 6" xfId="16502"/>
    <cellStyle name="Normal 8 2 3 3 2 6 5 6 2" xfId="40296"/>
    <cellStyle name="Normal 8 2 3 3 2 6 5 7" xfId="24435"/>
    <cellStyle name="Normal 8 2 3 3 2 6 6" xfId="2571"/>
    <cellStyle name="Normal 8 2 3 3 2 6 6 2" xfId="10548"/>
    <cellStyle name="Normal 8 2 3 3 2 6 6 2 2" xfId="34343"/>
    <cellStyle name="Normal 8 2 3 3 2 6 6 3" xfId="18479"/>
    <cellStyle name="Normal 8 2 3 3 2 6 6 3 2" xfId="42273"/>
    <cellStyle name="Normal 8 2 3 3 2 6 6 4" xfId="26412"/>
    <cellStyle name="Normal 8 2 3 3 2 6 7" xfId="4553"/>
    <cellStyle name="Normal 8 2 3 3 2 6 7 2" xfId="12529"/>
    <cellStyle name="Normal 8 2 3 3 2 6 7 2 2" xfId="36324"/>
    <cellStyle name="Normal 8 2 3 3 2 6 7 3" xfId="20460"/>
    <cellStyle name="Normal 8 2 3 3 2 6 7 3 2" xfId="44254"/>
    <cellStyle name="Normal 8 2 3 3 2 6 7 4" xfId="28393"/>
    <cellStyle name="Normal 8 2 3 3 2 6 8" xfId="6576"/>
    <cellStyle name="Normal 8 2 3 3 2 6 8 2" xfId="14510"/>
    <cellStyle name="Normal 8 2 3 3 2 6 8 2 2" xfId="38305"/>
    <cellStyle name="Normal 8 2 3 3 2 6 8 3" xfId="22441"/>
    <cellStyle name="Normal 8 2 3 3 2 6 8 3 2" xfId="46235"/>
    <cellStyle name="Normal 8 2 3 3 2 6 8 4" xfId="30375"/>
    <cellStyle name="Normal 8 2 3 3 2 6 9" xfId="8567"/>
    <cellStyle name="Normal 8 2 3 3 2 6 9 2" xfId="32362"/>
    <cellStyle name="Normal 8 2 3 3 2 7" xfId="592"/>
    <cellStyle name="Normal 8 2 3 3 2 7 2" xfId="2576"/>
    <cellStyle name="Normal 8 2 3 3 2 7 2 2" xfId="10553"/>
    <cellStyle name="Normal 8 2 3 3 2 7 2 2 2" xfId="34348"/>
    <cellStyle name="Normal 8 2 3 3 2 7 2 3" xfId="18484"/>
    <cellStyle name="Normal 8 2 3 3 2 7 2 3 2" xfId="42278"/>
    <cellStyle name="Normal 8 2 3 3 2 7 2 4" xfId="26417"/>
    <cellStyle name="Normal 8 2 3 3 2 7 3" xfId="4558"/>
    <cellStyle name="Normal 8 2 3 3 2 7 3 2" xfId="12534"/>
    <cellStyle name="Normal 8 2 3 3 2 7 3 2 2" xfId="36329"/>
    <cellStyle name="Normal 8 2 3 3 2 7 3 3" xfId="20465"/>
    <cellStyle name="Normal 8 2 3 3 2 7 3 3 2" xfId="44259"/>
    <cellStyle name="Normal 8 2 3 3 2 7 3 4" xfId="28398"/>
    <cellStyle name="Normal 8 2 3 3 2 7 4" xfId="6581"/>
    <cellStyle name="Normal 8 2 3 3 2 7 4 2" xfId="14515"/>
    <cellStyle name="Normal 8 2 3 3 2 7 4 2 2" xfId="38310"/>
    <cellStyle name="Normal 8 2 3 3 2 7 4 3" xfId="22446"/>
    <cellStyle name="Normal 8 2 3 3 2 7 4 3 2" xfId="46240"/>
    <cellStyle name="Normal 8 2 3 3 2 7 4 4" xfId="30380"/>
    <cellStyle name="Normal 8 2 3 3 2 7 5" xfId="8572"/>
    <cellStyle name="Normal 8 2 3 3 2 7 5 2" xfId="32367"/>
    <cellStyle name="Normal 8 2 3 3 2 7 6" xfId="16503"/>
    <cellStyle name="Normal 8 2 3 3 2 7 6 2" xfId="40297"/>
    <cellStyle name="Normal 8 2 3 3 2 7 7" xfId="24436"/>
    <cellStyle name="Normal 8 2 3 3 2 8" xfId="593"/>
    <cellStyle name="Normal 8 2 3 3 2 8 2" xfId="2577"/>
    <cellStyle name="Normal 8 2 3 3 2 8 2 2" xfId="10554"/>
    <cellStyle name="Normal 8 2 3 3 2 8 2 2 2" xfId="34349"/>
    <cellStyle name="Normal 8 2 3 3 2 8 2 3" xfId="18485"/>
    <cellStyle name="Normal 8 2 3 3 2 8 2 3 2" xfId="42279"/>
    <cellStyle name="Normal 8 2 3 3 2 8 2 4" xfId="26418"/>
    <cellStyle name="Normal 8 2 3 3 2 8 3" xfId="4559"/>
    <cellStyle name="Normal 8 2 3 3 2 8 3 2" xfId="12535"/>
    <cellStyle name="Normal 8 2 3 3 2 8 3 2 2" xfId="36330"/>
    <cellStyle name="Normal 8 2 3 3 2 8 3 3" xfId="20466"/>
    <cellStyle name="Normal 8 2 3 3 2 8 3 3 2" xfId="44260"/>
    <cellStyle name="Normal 8 2 3 3 2 8 3 4" xfId="28399"/>
    <cellStyle name="Normal 8 2 3 3 2 8 4" xfId="6582"/>
    <cellStyle name="Normal 8 2 3 3 2 8 4 2" xfId="14516"/>
    <cellStyle name="Normal 8 2 3 3 2 8 4 2 2" xfId="38311"/>
    <cellStyle name="Normal 8 2 3 3 2 8 4 3" xfId="22447"/>
    <cellStyle name="Normal 8 2 3 3 2 8 4 3 2" xfId="46241"/>
    <cellStyle name="Normal 8 2 3 3 2 8 4 4" xfId="30381"/>
    <cellStyle name="Normal 8 2 3 3 2 8 5" xfId="8573"/>
    <cellStyle name="Normal 8 2 3 3 2 8 5 2" xfId="32368"/>
    <cellStyle name="Normal 8 2 3 3 2 8 6" xfId="16504"/>
    <cellStyle name="Normal 8 2 3 3 2 8 6 2" xfId="40298"/>
    <cellStyle name="Normal 8 2 3 3 2 8 7" xfId="24437"/>
    <cellStyle name="Normal 8 2 3 3 2 9" xfId="594"/>
    <cellStyle name="Normal 8 2 3 3 2 9 2" xfId="2578"/>
    <cellStyle name="Normal 8 2 3 3 2 9 2 2" xfId="10555"/>
    <cellStyle name="Normal 8 2 3 3 2 9 2 2 2" xfId="34350"/>
    <cellStyle name="Normal 8 2 3 3 2 9 2 3" xfId="18486"/>
    <cellStyle name="Normal 8 2 3 3 2 9 2 3 2" xfId="42280"/>
    <cellStyle name="Normal 8 2 3 3 2 9 2 4" xfId="26419"/>
    <cellStyle name="Normal 8 2 3 3 2 9 3" xfId="4560"/>
    <cellStyle name="Normal 8 2 3 3 2 9 3 2" xfId="12536"/>
    <cellStyle name="Normal 8 2 3 3 2 9 3 2 2" xfId="36331"/>
    <cellStyle name="Normal 8 2 3 3 2 9 3 3" xfId="20467"/>
    <cellStyle name="Normal 8 2 3 3 2 9 3 3 2" xfId="44261"/>
    <cellStyle name="Normal 8 2 3 3 2 9 3 4" xfId="28400"/>
    <cellStyle name="Normal 8 2 3 3 2 9 4" xfId="6583"/>
    <cellStyle name="Normal 8 2 3 3 2 9 4 2" xfId="14517"/>
    <cellStyle name="Normal 8 2 3 3 2 9 4 2 2" xfId="38312"/>
    <cellStyle name="Normal 8 2 3 3 2 9 4 3" xfId="22448"/>
    <cellStyle name="Normal 8 2 3 3 2 9 4 3 2" xfId="46242"/>
    <cellStyle name="Normal 8 2 3 3 2 9 4 4" xfId="30382"/>
    <cellStyle name="Normal 8 2 3 3 2 9 5" xfId="8574"/>
    <cellStyle name="Normal 8 2 3 3 2 9 5 2" xfId="32369"/>
    <cellStyle name="Normal 8 2 3 3 2 9 6" xfId="16505"/>
    <cellStyle name="Normal 8 2 3 3 2 9 6 2" xfId="40299"/>
    <cellStyle name="Normal 8 2 3 3 2 9 7" xfId="24438"/>
    <cellStyle name="Normal 8 2 3 3 3" xfId="595"/>
    <cellStyle name="Normal 8 2 3 3 3 10" xfId="8575"/>
    <cellStyle name="Normal 8 2 3 3 3 10 2" xfId="32370"/>
    <cellStyle name="Normal 8 2 3 3 3 11" xfId="16506"/>
    <cellStyle name="Normal 8 2 3 3 3 11 2" xfId="40300"/>
    <cellStyle name="Normal 8 2 3 3 3 12" xfId="24439"/>
    <cellStyle name="Normal 8 2 3 3 3 2" xfId="596"/>
    <cellStyle name="Normal 8 2 3 3 3 2 10" xfId="16507"/>
    <cellStyle name="Normal 8 2 3 3 3 2 10 2" xfId="40301"/>
    <cellStyle name="Normal 8 2 3 3 3 2 11" xfId="24440"/>
    <cellStyle name="Normal 8 2 3 3 3 2 2" xfId="597"/>
    <cellStyle name="Normal 8 2 3 3 3 2 2 2" xfId="2581"/>
    <cellStyle name="Normal 8 2 3 3 3 2 2 2 2" xfId="10558"/>
    <cellStyle name="Normal 8 2 3 3 3 2 2 2 2 2" xfId="34353"/>
    <cellStyle name="Normal 8 2 3 3 3 2 2 2 3" xfId="18489"/>
    <cellStyle name="Normal 8 2 3 3 3 2 2 2 3 2" xfId="42283"/>
    <cellStyle name="Normal 8 2 3 3 3 2 2 2 4" xfId="26422"/>
    <cellStyle name="Normal 8 2 3 3 3 2 2 3" xfId="4563"/>
    <cellStyle name="Normal 8 2 3 3 3 2 2 3 2" xfId="12539"/>
    <cellStyle name="Normal 8 2 3 3 3 2 2 3 2 2" xfId="36334"/>
    <cellStyle name="Normal 8 2 3 3 3 2 2 3 3" xfId="20470"/>
    <cellStyle name="Normal 8 2 3 3 3 2 2 3 3 2" xfId="44264"/>
    <cellStyle name="Normal 8 2 3 3 3 2 2 3 4" xfId="28403"/>
    <cellStyle name="Normal 8 2 3 3 3 2 2 4" xfId="6586"/>
    <cellStyle name="Normal 8 2 3 3 3 2 2 4 2" xfId="14520"/>
    <cellStyle name="Normal 8 2 3 3 3 2 2 4 2 2" xfId="38315"/>
    <cellStyle name="Normal 8 2 3 3 3 2 2 4 3" xfId="22451"/>
    <cellStyle name="Normal 8 2 3 3 3 2 2 4 3 2" xfId="46245"/>
    <cellStyle name="Normal 8 2 3 3 3 2 2 4 4" xfId="30385"/>
    <cellStyle name="Normal 8 2 3 3 3 2 2 5" xfId="8577"/>
    <cellStyle name="Normal 8 2 3 3 3 2 2 5 2" xfId="32372"/>
    <cellStyle name="Normal 8 2 3 3 3 2 2 6" xfId="16508"/>
    <cellStyle name="Normal 8 2 3 3 3 2 2 6 2" xfId="40302"/>
    <cellStyle name="Normal 8 2 3 3 3 2 2 7" xfId="24441"/>
    <cellStyle name="Normal 8 2 3 3 3 2 3" xfId="598"/>
    <cellStyle name="Normal 8 2 3 3 3 2 3 2" xfId="2582"/>
    <cellStyle name="Normal 8 2 3 3 3 2 3 2 2" xfId="10559"/>
    <cellStyle name="Normal 8 2 3 3 3 2 3 2 2 2" xfId="34354"/>
    <cellStyle name="Normal 8 2 3 3 3 2 3 2 3" xfId="18490"/>
    <cellStyle name="Normal 8 2 3 3 3 2 3 2 3 2" xfId="42284"/>
    <cellStyle name="Normal 8 2 3 3 3 2 3 2 4" xfId="26423"/>
    <cellStyle name="Normal 8 2 3 3 3 2 3 3" xfId="4564"/>
    <cellStyle name="Normal 8 2 3 3 3 2 3 3 2" xfId="12540"/>
    <cellStyle name="Normal 8 2 3 3 3 2 3 3 2 2" xfId="36335"/>
    <cellStyle name="Normal 8 2 3 3 3 2 3 3 3" xfId="20471"/>
    <cellStyle name="Normal 8 2 3 3 3 2 3 3 3 2" xfId="44265"/>
    <cellStyle name="Normal 8 2 3 3 3 2 3 3 4" xfId="28404"/>
    <cellStyle name="Normal 8 2 3 3 3 2 3 4" xfId="6587"/>
    <cellStyle name="Normal 8 2 3 3 3 2 3 4 2" xfId="14521"/>
    <cellStyle name="Normal 8 2 3 3 3 2 3 4 2 2" xfId="38316"/>
    <cellStyle name="Normal 8 2 3 3 3 2 3 4 3" xfId="22452"/>
    <cellStyle name="Normal 8 2 3 3 3 2 3 4 3 2" xfId="46246"/>
    <cellStyle name="Normal 8 2 3 3 3 2 3 4 4" xfId="30386"/>
    <cellStyle name="Normal 8 2 3 3 3 2 3 5" xfId="8578"/>
    <cellStyle name="Normal 8 2 3 3 3 2 3 5 2" xfId="32373"/>
    <cellStyle name="Normal 8 2 3 3 3 2 3 6" xfId="16509"/>
    <cellStyle name="Normal 8 2 3 3 3 2 3 6 2" xfId="40303"/>
    <cellStyle name="Normal 8 2 3 3 3 2 3 7" xfId="24442"/>
    <cellStyle name="Normal 8 2 3 3 3 2 4" xfId="599"/>
    <cellStyle name="Normal 8 2 3 3 3 2 4 2" xfId="2583"/>
    <cellStyle name="Normal 8 2 3 3 3 2 4 2 2" xfId="10560"/>
    <cellStyle name="Normal 8 2 3 3 3 2 4 2 2 2" xfId="34355"/>
    <cellStyle name="Normal 8 2 3 3 3 2 4 2 3" xfId="18491"/>
    <cellStyle name="Normal 8 2 3 3 3 2 4 2 3 2" xfId="42285"/>
    <cellStyle name="Normal 8 2 3 3 3 2 4 2 4" xfId="26424"/>
    <cellStyle name="Normal 8 2 3 3 3 2 4 3" xfId="4565"/>
    <cellStyle name="Normal 8 2 3 3 3 2 4 3 2" xfId="12541"/>
    <cellStyle name="Normal 8 2 3 3 3 2 4 3 2 2" xfId="36336"/>
    <cellStyle name="Normal 8 2 3 3 3 2 4 3 3" xfId="20472"/>
    <cellStyle name="Normal 8 2 3 3 3 2 4 3 3 2" xfId="44266"/>
    <cellStyle name="Normal 8 2 3 3 3 2 4 3 4" xfId="28405"/>
    <cellStyle name="Normal 8 2 3 3 3 2 4 4" xfId="6588"/>
    <cellStyle name="Normal 8 2 3 3 3 2 4 4 2" xfId="14522"/>
    <cellStyle name="Normal 8 2 3 3 3 2 4 4 2 2" xfId="38317"/>
    <cellStyle name="Normal 8 2 3 3 3 2 4 4 3" xfId="22453"/>
    <cellStyle name="Normal 8 2 3 3 3 2 4 4 3 2" xfId="46247"/>
    <cellStyle name="Normal 8 2 3 3 3 2 4 4 4" xfId="30387"/>
    <cellStyle name="Normal 8 2 3 3 3 2 4 5" xfId="8579"/>
    <cellStyle name="Normal 8 2 3 3 3 2 4 5 2" xfId="32374"/>
    <cellStyle name="Normal 8 2 3 3 3 2 4 6" xfId="16510"/>
    <cellStyle name="Normal 8 2 3 3 3 2 4 6 2" xfId="40304"/>
    <cellStyle name="Normal 8 2 3 3 3 2 4 7" xfId="24443"/>
    <cellStyle name="Normal 8 2 3 3 3 2 5" xfId="600"/>
    <cellStyle name="Normal 8 2 3 3 3 2 5 2" xfId="2584"/>
    <cellStyle name="Normal 8 2 3 3 3 2 5 2 2" xfId="10561"/>
    <cellStyle name="Normal 8 2 3 3 3 2 5 2 2 2" xfId="34356"/>
    <cellStyle name="Normal 8 2 3 3 3 2 5 2 3" xfId="18492"/>
    <cellStyle name="Normal 8 2 3 3 3 2 5 2 3 2" xfId="42286"/>
    <cellStyle name="Normal 8 2 3 3 3 2 5 2 4" xfId="26425"/>
    <cellStyle name="Normal 8 2 3 3 3 2 5 3" xfId="4566"/>
    <cellStyle name="Normal 8 2 3 3 3 2 5 3 2" xfId="12542"/>
    <cellStyle name="Normal 8 2 3 3 3 2 5 3 2 2" xfId="36337"/>
    <cellStyle name="Normal 8 2 3 3 3 2 5 3 3" xfId="20473"/>
    <cellStyle name="Normal 8 2 3 3 3 2 5 3 3 2" xfId="44267"/>
    <cellStyle name="Normal 8 2 3 3 3 2 5 3 4" xfId="28406"/>
    <cellStyle name="Normal 8 2 3 3 3 2 5 4" xfId="6589"/>
    <cellStyle name="Normal 8 2 3 3 3 2 5 4 2" xfId="14523"/>
    <cellStyle name="Normal 8 2 3 3 3 2 5 4 2 2" xfId="38318"/>
    <cellStyle name="Normal 8 2 3 3 3 2 5 4 3" xfId="22454"/>
    <cellStyle name="Normal 8 2 3 3 3 2 5 4 3 2" xfId="46248"/>
    <cellStyle name="Normal 8 2 3 3 3 2 5 4 4" xfId="30388"/>
    <cellStyle name="Normal 8 2 3 3 3 2 5 5" xfId="8580"/>
    <cellStyle name="Normal 8 2 3 3 3 2 5 5 2" xfId="32375"/>
    <cellStyle name="Normal 8 2 3 3 3 2 5 6" xfId="16511"/>
    <cellStyle name="Normal 8 2 3 3 3 2 5 6 2" xfId="40305"/>
    <cellStyle name="Normal 8 2 3 3 3 2 5 7" xfId="24444"/>
    <cellStyle name="Normal 8 2 3 3 3 2 6" xfId="2580"/>
    <cellStyle name="Normal 8 2 3 3 3 2 6 2" xfId="10557"/>
    <cellStyle name="Normal 8 2 3 3 3 2 6 2 2" xfId="34352"/>
    <cellStyle name="Normal 8 2 3 3 3 2 6 3" xfId="18488"/>
    <cellStyle name="Normal 8 2 3 3 3 2 6 3 2" xfId="42282"/>
    <cellStyle name="Normal 8 2 3 3 3 2 6 4" xfId="26421"/>
    <cellStyle name="Normal 8 2 3 3 3 2 7" xfId="4562"/>
    <cellStyle name="Normal 8 2 3 3 3 2 7 2" xfId="12538"/>
    <cellStyle name="Normal 8 2 3 3 3 2 7 2 2" xfId="36333"/>
    <cellStyle name="Normal 8 2 3 3 3 2 7 3" xfId="20469"/>
    <cellStyle name="Normal 8 2 3 3 3 2 7 3 2" xfId="44263"/>
    <cellStyle name="Normal 8 2 3 3 3 2 7 4" xfId="28402"/>
    <cellStyle name="Normal 8 2 3 3 3 2 8" xfId="6585"/>
    <cellStyle name="Normal 8 2 3 3 3 2 8 2" xfId="14519"/>
    <cellStyle name="Normal 8 2 3 3 3 2 8 2 2" xfId="38314"/>
    <cellStyle name="Normal 8 2 3 3 3 2 8 3" xfId="22450"/>
    <cellStyle name="Normal 8 2 3 3 3 2 8 3 2" xfId="46244"/>
    <cellStyle name="Normal 8 2 3 3 3 2 8 4" xfId="30384"/>
    <cellStyle name="Normal 8 2 3 3 3 2 9" xfId="8576"/>
    <cellStyle name="Normal 8 2 3 3 3 2 9 2" xfId="32371"/>
    <cellStyle name="Normal 8 2 3 3 3 3" xfId="601"/>
    <cellStyle name="Normal 8 2 3 3 3 3 2" xfId="2585"/>
    <cellStyle name="Normal 8 2 3 3 3 3 2 2" xfId="10562"/>
    <cellStyle name="Normal 8 2 3 3 3 3 2 2 2" xfId="34357"/>
    <cellStyle name="Normal 8 2 3 3 3 3 2 3" xfId="18493"/>
    <cellStyle name="Normal 8 2 3 3 3 3 2 3 2" xfId="42287"/>
    <cellStyle name="Normal 8 2 3 3 3 3 2 4" xfId="26426"/>
    <cellStyle name="Normal 8 2 3 3 3 3 3" xfId="4567"/>
    <cellStyle name="Normal 8 2 3 3 3 3 3 2" xfId="12543"/>
    <cellStyle name="Normal 8 2 3 3 3 3 3 2 2" xfId="36338"/>
    <cellStyle name="Normal 8 2 3 3 3 3 3 3" xfId="20474"/>
    <cellStyle name="Normal 8 2 3 3 3 3 3 3 2" xfId="44268"/>
    <cellStyle name="Normal 8 2 3 3 3 3 3 4" xfId="28407"/>
    <cellStyle name="Normal 8 2 3 3 3 3 4" xfId="6590"/>
    <cellStyle name="Normal 8 2 3 3 3 3 4 2" xfId="14524"/>
    <cellStyle name="Normal 8 2 3 3 3 3 4 2 2" xfId="38319"/>
    <cellStyle name="Normal 8 2 3 3 3 3 4 3" xfId="22455"/>
    <cellStyle name="Normal 8 2 3 3 3 3 4 3 2" xfId="46249"/>
    <cellStyle name="Normal 8 2 3 3 3 3 4 4" xfId="30389"/>
    <cellStyle name="Normal 8 2 3 3 3 3 5" xfId="8581"/>
    <cellStyle name="Normal 8 2 3 3 3 3 5 2" xfId="32376"/>
    <cellStyle name="Normal 8 2 3 3 3 3 6" xfId="16512"/>
    <cellStyle name="Normal 8 2 3 3 3 3 6 2" xfId="40306"/>
    <cellStyle name="Normal 8 2 3 3 3 3 7" xfId="24445"/>
    <cellStyle name="Normal 8 2 3 3 3 4" xfId="602"/>
    <cellStyle name="Normal 8 2 3 3 3 4 2" xfId="2586"/>
    <cellStyle name="Normal 8 2 3 3 3 4 2 2" xfId="10563"/>
    <cellStyle name="Normal 8 2 3 3 3 4 2 2 2" xfId="34358"/>
    <cellStyle name="Normal 8 2 3 3 3 4 2 3" xfId="18494"/>
    <cellStyle name="Normal 8 2 3 3 3 4 2 3 2" xfId="42288"/>
    <cellStyle name="Normal 8 2 3 3 3 4 2 4" xfId="26427"/>
    <cellStyle name="Normal 8 2 3 3 3 4 3" xfId="4568"/>
    <cellStyle name="Normal 8 2 3 3 3 4 3 2" xfId="12544"/>
    <cellStyle name="Normal 8 2 3 3 3 4 3 2 2" xfId="36339"/>
    <cellStyle name="Normal 8 2 3 3 3 4 3 3" xfId="20475"/>
    <cellStyle name="Normal 8 2 3 3 3 4 3 3 2" xfId="44269"/>
    <cellStyle name="Normal 8 2 3 3 3 4 3 4" xfId="28408"/>
    <cellStyle name="Normal 8 2 3 3 3 4 4" xfId="6591"/>
    <cellStyle name="Normal 8 2 3 3 3 4 4 2" xfId="14525"/>
    <cellStyle name="Normal 8 2 3 3 3 4 4 2 2" xfId="38320"/>
    <cellStyle name="Normal 8 2 3 3 3 4 4 3" xfId="22456"/>
    <cellStyle name="Normal 8 2 3 3 3 4 4 3 2" xfId="46250"/>
    <cellStyle name="Normal 8 2 3 3 3 4 4 4" xfId="30390"/>
    <cellStyle name="Normal 8 2 3 3 3 4 5" xfId="8582"/>
    <cellStyle name="Normal 8 2 3 3 3 4 5 2" xfId="32377"/>
    <cellStyle name="Normal 8 2 3 3 3 4 6" xfId="16513"/>
    <cellStyle name="Normal 8 2 3 3 3 4 6 2" xfId="40307"/>
    <cellStyle name="Normal 8 2 3 3 3 4 7" xfId="24446"/>
    <cellStyle name="Normal 8 2 3 3 3 5" xfId="603"/>
    <cellStyle name="Normal 8 2 3 3 3 5 2" xfId="2587"/>
    <cellStyle name="Normal 8 2 3 3 3 5 2 2" xfId="10564"/>
    <cellStyle name="Normal 8 2 3 3 3 5 2 2 2" xfId="34359"/>
    <cellStyle name="Normal 8 2 3 3 3 5 2 3" xfId="18495"/>
    <cellStyle name="Normal 8 2 3 3 3 5 2 3 2" xfId="42289"/>
    <cellStyle name="Normal 8 2 3 3 3 5 2 4" xfId="26428"/>
    <cellStyle name="Normal 8 2 3 3 3 5 3" xfId="4569"/>
    <cellStyle name="Normal 8 2 3 3 3 5 3 2" xfId="12545"/>
    <cellStyle name="Normal 8 2 3 3 3 5 3 2 2" xfId="36340"/>
    <cellStyle name="Normal 8 2 3 3 3 5 3 3" xfId="20476"/>
    <cellStyle name="Normal 8 2 3 3 3 5 3 3 2" xfId="44270"/>
    <cellStyle name="Normal 8 2 3 3 3 5 3 4" xfId="28409"/>
    <cellStyle name="Normal 8 2 3 3 3 5 4" xfId="6592"/>
    <cellStyle name="Normal 8 2 3 3 3 5 4 2" xfId="14526"/>
    <cellStyle name="Normal 8 2 3 3 3 5 4 2 2" xfId="38321"/>
    <cellStyle name="Normal 8 2 3 3 3 5 4 3" xfId="22457"/>
    <cellStyle name="Normal 8 2 3 3 3 5 4 3 2" xfId="46251"/>
    <cellStyle name="Normal 8 2 3 3 3 5 4 4" xfId="30391"/>
    <cellStyle name="Normal 8 2 3 3 3 5 5" xfId="8583"/>
    <cellStyle name="Normal 8 2 3 3 3 5 5 2" xfId="32378"/>
    <cellStyle name="Normal 8 2 3 3 3 5 6" xfId="16514"/>
    <cellStyle name="Normal 8 2 3 3 3 5 6 2" xfId="40308"/>
    <cellStyle name="Normal 8 2 3 3 3 5 7" xfId="24447"/>
    <cellStyle name="Normal 8 2 3 3 3 6" xfId="604"/>
    <cellStyle name="Normal 8 2 3 3 3 6 2" xfId="2588"/>
    <cellStyle name="Normal 8 2 3 3 3 6 2 2" xfId="10565"/>
    <cellStyle name="Normal 8 2 3 3 3 6 2 2 2" xfId="34360"/>
    <cellStyle name="Normal 8 2 3 3 3 6 2 3" xfId="18496"/>
    <cellStyle name="Normal 8 2 3 3 3 6 2 3 2" xfId="42290"/>
    <cellStyle name="Normal 8 2 3 3 3 6 2 4" xfId="26429"/>
    <cellStyle name="Normal 8 2 3 3 3 6 3" xfId="4570"/>
    <cellStyle name="Normal 8 2 3 3 3 6 3 2" xfId="12546"/>
    <cellStyle name="Normal 8 2 3 3 3 6 3 2 2" xfId="36341"/>
    <cellStyle name="Normal 8 2 3 3 3 6 3 3" xfId="20477"/>
    <cellStyle name="Normal 8 2 3 3 3 6 3 3 2" xfId="44271"/>
    <cellStyle name="Normal 8 2 3 3 3 6 3 4" xfId="28410"/>
    <cellStyle name="Normal 8 2 3 3 3 6 4" xfId="6593"/>
    <cellStyle name="Normal 8 2 3 3 3 6 4 2" xfId="14527"/>
    <cellStyle name="Normal 8 2 3 3 3 6 4 2 2" xfId="38322"/>
    <cellStyle name="Normal 8 2 3 3 3 6 4 3" xfId="22458"/>
    <cellStyle name="Normal 8 2 3 3 3 6 4 3 2" xfId="46252"/>
    <cellStyle name="Normal 8 2 3 3 3 6 4 4" xfId="30392"/>
    <cellStyle name="Normal 8 2 3 3 3 6 5" xfId="8584"/>
    <cellStyle name="Normal 8 2 3 3 3 6 5 2" xfId="32379"/>
    <cellStyle name="Normal 8 2 3 3 3 6 6" xfId="16515"/>
    <cellStyle name="Normal 8 2 3 3 3 6 6 2" xfId="40309"/>
    <cellStyle name="Normal 8 2 3 3 3 6 7" xfId="24448"/>
    <cellStyle name="Normal 8 2 3 3 3 7" xfId="2579"/>
    <cellStyle name="Normal 8 2 3 3 3 7 2" xfId="10556"/>
    <cellStyle name="Normal 8 2 3 3 3 7 2 2" xfId="34351"/>
    <cellStyle name="Normal 8 2 3 3 3 7 3" xfId="18487"/>
    <cellStyle name="Normal 8 2 3 3 3 7 3 2" xfId="42281"/>
    <cellStyle name="Normal 8 2 3 3 3 7 4" xfId="26420"/>
    <cellStyle name="Normal 8 2 3 3 3 8" xfId="4561"/>
    <cellStyle name="Normal 8 2 3 3 3 8 2" xfId="12537"/>
    <cellStyle name="Normal 8 2 3 3 3 8 2 2" xfId="36332"/>
    <cellStyle name="Normal 8 2 3 3 3 8 3" xfId="20468"/>
    <cellStyle name="Normal 8 2 3 3 3 8 3 2" xfId="44262"/>
    <cellStyle name="Normal 8 2 3 3 3 8 4" xfId="28401"/>
    <cellStyle name="Normal 8 2 3 3 3 9" xfId="6584"/>
    <cellStyle name="Normal 8 2 3 3 3 9 2" xfId="14518"/>
    <cellStyle name="Normal 8 2 3 3 3 9 2 2" xfId="38313"/>
    <cellStyle name="Normal 8 2 3 3 3 9 3" xfId="22449"/>
    <cellStyle name="Normal 8 2 3 3 3 9 3 2" xfId="46243"/>
    <cellStyle name="Normal 8 2 3 3 3 9 4" xfId="30383"/>
    <cellStyle name="Normal 8 2 3 3 4" xfId="605"/>
    <cellStyle name="Normal 8 2 3 3 4 10" xfId="8585"/>
    <cellStyle name="Normal 8 2 3 3 4 10 2" xfId="32380"/>
    <cellStyle name="Normal 8 2 3 3 4 11" xfId="16516"/>
    <cellStyle name="Normal 8 2 3 3 4 11 2" xfId="40310"/>
    <cellStyle name="Normal 8 2 3 3 4 12" xfId="24449"/>
    <cellStyle name="Normal 8 2 3 3 4 2" xfId="606"/>
    <cellStyle name="Normal 8 2 3 3 4 2 10" xfId="16517"/>
    <cellStyle name="Normal 8 2 3 3 4 2 10 2" xfId="40311"/>
    <cellStyle name="Normal 8 2 3 3 4 2 11" xfId="24450"/>
    <cellStyle name="Normal 8 2 3 3 4 2 2" xfId="607"/>
    <cellStyle name="Normal 8 2 3 3 4 2 2 2" xfId="2591"/>
    <cellStyle name="Normal 8 2 3 3 4 2 2 2 2" xfId="10568"/>
    <cellStyle name="Normal 8 2 3 3 4 2 2 2 2 2" xfId="34363"/>
    <cellStyle name="Normal 8 2 3 3 4 2 2 2 3" xfId="18499"/>
    <cellStyle name="Normal 8 2 3 3 4 2 2 2 3 2" xfId="42293"/>
    <cellStyle name="Normal 8 2 3 3 4 2 2 2 4" xfId="26432"/>
    <cellStyle name="Normal 8 2 3 3 4 2 2 3" xfId="4573"/>
    <cellStyle name="Normal 8 2 3 3 4 2 2 3 2" xfId="12549"/>
    <cellStyle name="Normal 8 2 3 3 4 2 2 3 2 2" xfId="36344"/>
    <cellStyle name="Normal 8 2 3 3 4 2 2 3 3" xfId="20480"/>
    <cellStyle name="Normal 8 2 3 3 4 2 2 3 3 2" xfId="44274"/>
    <cellStyle name="Normal 8 2 3 3 4 2 2 3 4" xfId="28413"/>
    <cellStyle name="Normal 8 2 3 3 4 2 2 4" xfId="6596"/>
    <cellStyle name="Normal 8 2 3 3 4 2 2 4 2" xfId="14530"/>
    <cellStyle name="Normal 8 2 3 3 4 2 2 4 2 2" xfId="38325"/>
    <cellStyle name="Normal 8 2 3 3 4 2 2 4 3" xfId="22461"/>
    <cellStyle name="Normal 8 2 3 3 4 2 2 4 3 2" xfId="46255"/>
    <cellStyle name="Normal 8 2 3 3 4 2 2 4 4" xfId="30395"/>
    <cellStyle name="Normal 8 2 3 3 4 2 2 5" xfId="8587"/>
    <cellStyle name="Normal 8 2 3 3 4 2 2 5 2" xfId="32382"/>
    <cellStyle name="Normal 8 2 3 3 4 2 2 6" xfId="16518"/>
    <cellStyle name="Normal 8 2 3 3 4 2 2 6 2" xfId="40312"/>
    <cellStyle name="Normal 8 2 3 3 4 2 2 7" xfId="24451"/>
    <cellStyle name="Normal 8 2 3 3 4 2 3" xfId="608"/>
    <cellStyle name="Normal 8 2 3 3 4 2 3 2" xfId="2592"/>
    <cellStyle name="Normal 8 2 3 3 4 2 3 2 2" xfId="10569"/>
    <cellStyle name="Normal 8 2 3 3 4 2 3 2 2 2" xfId="34364"/>
    <cellStyle name="Normal 8 2 3 3 4 2 3 2 3" xfId="18500"/>
    <cellStyle name="Normal 8 2 3 3 4 2 3 2 3 2" xfId="42294"/>
    <cellStyle name="Normal 8 2 3 3 4 2 3 2 4" xfId="26433"/>
    <cellStyle name="Normal 8 2 3 3 4 2 3 3" xfId="4574"/>
    <cellStyle name="Normal 8 2 3 3 4 2 3 3 2" xfId="12550"/>
    <cellStyle name="Normal 8 2 3 3 4 2 3 3 2 2" xfId="36345"/>
    <cellStyle name="Normal 8 2 3 3 4 2 3 3 3" xfId="20481"/>
    <cellStyle name="Normal 8 2 3 3 4 2 3 3 3 2" xfId="44275"/>
    <cellStyle name="Normal 8 2 3 3 4 2 3 3 4" xfId="28414"/>
    <cellStyle name="Normal 8 2 3 3 4 2 3 4" xfId="6597"/>
    <cellStyle name="Normal 8 2 3 3 4 2 3 4 2" xfId="14531"/>
    <cellStyle name="Normal 8 2 3 3 4 2 3 4 2 2" xfId="38326"/>
    <cellStyle name="Normal 8 2 3 3 4 2 3 4 3" xfId="22462"/>
    <cellStyle name="Normal 8 2 3 3 4 2 3 4 3 2" xfId="46256"/>
    <cellStyle name="Normal 8 2 3 3 4 2 3 4 4" xfId="30396"/>
    <cellStyle name="Normal 8 2 3 3 4 2 3 5" xfId="8588"/>
    <cellStyle name="Normal 8 2 3 3 4 2 3 5 2" xfId="32383"/>
    <cellStyle name="Normal 8 2 3 3 4 2 3 6" xfId="16519"/>
    <cellStyle name="Normal 8 2 3 3 4 2 3 6 2" xfId="40313"/>
    <cellStyle name="Normal 8 2 3 3 4 2 3 7" xfId="24452"/>
    <cellStyle name="Normal 8 2 3 3 4 2 4" xfId="609"/>
    <cellStyle name="Normal 8 2 3 3 4 2 4 2" xfId="2593"/>
    <cellStyle name="Normal 8 2 3 3 4 2 4 2 2" xfId="10570"/>
    <cellStyle name="Normal 8 2 3 3 4 2 4 2 2 2" xfId="34365"/>
    <cellStyle name="Normal 8 2 3 3 4 2 4 2 3" xfId="18501"/>
    <cellStyle name="Normal 8 2 3 3 4 2 4 2 3 2" xfId="42295"/>
    <cellStyle name="Normal 8 2 3 3 4 2 4 2 4" xfId="26434"/>
    <cellStyle name="Normal 8 2 3 3 4 2 4 3" xfId="4575"/>
    <cellStyle name="Normal 8 2 3 3 4 2 4 3 2" xfId="12551"/>
    <cellStyle name="Normal 8 2 3 3 4 2 4 3 2 2" xfId="36346"/>
    <cellStyle name="Normal 8 2 3 3 4 2 4 3 3" xfId="20482"/>
    <cellStyle name="Normal 8 2 3 3 4 2 4 3 3 2" xfId="44276"/>
    <cellStyle name="Normal 8 2 3 3 4 2 4 3 4" xfId="28415"/>
    <cellStyle name="Normal 8 2 3 3 4 2 4 4" xfId="6598"/>
    <cellStyle name="Normal 8 2 3 3 4 2 4 4 2" xfId="14532"/>
    <cellStyle name="Normal 8 2 3 3 4 2 4 4 2 2" xfId="38327"/>
    <cellStyle name="Normal 8 2 3 3 4 2 4 4 3" xfId="22463"/>
    <cellStyle name="Normal 8 2 3 3 4 2 4 4 3 2" xfId="46257"/>
    <cellStyle name="Normal 8 2 3 3 4 2 4 4 4" xfId="30397"/>
    <cellStyle name="Normal 8 2 3 3 4 2 4 5" xfId="8589"/>
    <cellStyle name="Normal 8 2 3 3 4 2 4 5 2" xfId="32384"/>
    <cellStyle name="Normal 8 2 3 3 4 2 4 6" xfId="16520"/>
    <cellStyle name="Normal 8 2 3 3 4 2 4 6 2" xfId="40314"/>
    <cellStyle name="Normal 8 2 3 3 4 2 4 7" xfId="24453"/>
    <cellStyle name="Normal 8 2 3 3 4 2 5" xfId="610"/>
    <cellStyle name="Normal 8 2 3 3 4 2 5 2" xfId="2594"/>
    <cellStyle name="Normal 8 2 3 3 4 2 5 2 2" xfId="10571"/>
    <cellStyle name="Normal 8 2 3 3 4 2 5 2 2 2" xfId="34366"/>
    <cellStyle name="Normal 8 2 3 3 4 2 5 2 3" xfId="18502"/>
    <cellStyle name="Normal 8 2 3 3 4 2 5 2 3 2" xfId="42296"/>
    <cellStyle name="Normal 8 2 3 3 4 2 5 2 4" xfId="26435"/>
    <cellStyle name="Normal 8 2 3 3 4 2 5 3" xfId="4576"/>
    <cellStyle name="Normal 8 2 3 3 4 2 5 3 2" xfId="12552"/>
    <cellStyle name="Normal 8 2 3 3 4 2 5 3 2 2" xfId="36347"/>
    <cellStyle name="Normal 8 2 3 3 4 2 5 3 3" xfId="20483"/>
    <cellStyle name="Normal 8 2 3 3 4 2 5 3 3 2" xfId="44277"/>
    <cellStyle name="Normal 8 2 3 3 4 2 5 3 4" xfId="28416"/>
    <cellStyle name="Normal 8 2 3 3 4 2 5 4" xfId="6599"/>
    <cellStyle name="Normal 8 2 3 3 4 2 5 4 2" xfId="14533"/>
    <cellStyle name="Normal 8 2 3 3 4 2 5 4 2 2" xfId="38328"/>
    <cellStyle name="Normal 8 2 3 3 4 2 5 4 3" xfId="22464"/>
    <cellStyle name="Normal 8 2 3 3 4 2 5 4 3 2" xfId="46258"/>
    <cellStyle name="Normal 8 2 3 3 4 2 5 4 4" xfId="30398"/>
    <cellStyle name="Normal 8 2 3 3 4 2 5 5" xfId="8590"/>
    <cellStyle name="Normal 8 2 3 3 4 2 5 5 2" xfId="32385"/>
    <cellStyle name="Normal 8 2 3 3 4 2 5 6" xfId="16521"/>
    <cellStyle name="Normal 8 2 3 3 4 2 5 6 2" xfId="40315"/>
    <cellStyle name="Normal 8 2 3 3 4 2 5 7" xfId="24454"/>
    <cellStyle name="Normal 8 2 3 3 4 2 6" xfId="2590"/>
    <cellStyle name="Normal 8 2 3 3 4 2 6 2" xfId="10567"/>
    <cellStyle name="Normal 8 2 3 3 4 2 6 2 2" xfId="34362"/>
    <cellStyle name="Normal 8 2 3 3 4 2 6 3" xfId="18498"/>
    <cellStyle name="Normal 8 2 3 3 4 2 6 3 2" xfId="42292"/>
    <cellStyle name="Normal 8 2 3 3 4 2 6 4" xfId="26431"/>
    <cellStyle name="Normal 8 2 3 3 4 2 7" xfId="4572"/>
    <cellStyle name="Normal 8 2 3 3 4 2 7 2" xfId="12548"/>
    <cellStyle name="Normal 8 2 3 3 4 2 7 2 2" xfId="36343"/>
    <cellStyle name="Normal 8 2 3 3 4 2 7 3" xfId="20479"/>
    <cellStyle name="Normal 8 2 3 3 4 2 7 3 2" xfId="44273"/>
    <cellStyle name="Normal 8 2 3 3 4 2 7 4" xfId="28412"/>
    <cellStyle name="Normal 8 2 3 3 4 2 8" xfId="6595"/>
    <cellStyle name="Normal 8 2 3 3 4 2 8 2" xfId="14529"/>
    <cellStyle name="Normal 8 2 3 3 4 2 8 2 2" xfId="38324"/>
    <cellStyle name="Normal 8 2 3 3 4 2 8 3" xfId="22460"/>
    <cellStyle name="Normal 8 2 3 3 4 2 8 3 2" xfId="46254"/>
    <cellStyle name="Normal 8 2 3 3 4 2 8 4" xfId="30394"/>
    <cellStyle name="Normal 8 2 3 3 4 2 9" xfId="8586"/>
    <cellStyle name="Normal 8 2 3 3 4 2 9 2" xfId="32381"/>
    <cellStyle name="Normal 8 2 3 3 4 3" xfId="611"/>
    <cellStyle name="Normal 8 2 3 3 4 3 2" xfId="2595"/>
    <cellStyle name="Normal 8 2 3 3 4 3 2 2" xfId="10572"/>
    <cellStyle name="Normal 8 2 3 3 4 3 2 2 2" xfId="34367"/>
    <cellStyle name="Normal 8 2 3 3 4 3 2 3" xfId="18503"/>
    <cellStyle name="Normal 8 2 3 3 4 3 2 3 2" xfId="42297"/>
    <cellStyle name="Normal 8 2 3 3 4 3 2 4" xfId="26436"/>
    <cellStyle name="Normal 8 2 3 3 4 3 3" xfId="4577"/>
    <cellStyle name="Normal 8 2 3 3 4 3 3 2" xfId="12553"/>
    <cellStyle name="Normal 8 2 3 3 4 3 3 2 2" xfId="36348"/>
    <cellStyle name="Normal 8 2 3 3 4 3 3 3" xfId="20484"/>
    <cellStyle name="Normal 8 2 3 3 4 3 3 3 2" xfId="44278"/>
    <cellStyle name="Normal 8 2 3 3 4 3 3 4" xfId="28417"/>
    <cellStyle name="Normal 8 2 3 3 4 3 4" xfId="6600"/>
    <cellStyle name="Normal 8 2 3 3 4 3 4 2" xfId="14534"/>
    <cellStyle name="Normal 8 2 3 3 4 3 4 2 2" xfId="38329"/>
    <cellStyle name="Normal 8 2 3 3 4 3 4 3" xfId="22465"/>
    <cellStyle name="Normal 8 2 3 3 4 3 4 3 2" xfId="46259"/>
    <cellStyle name="Normal 8 2 3 3 4 3 4 4" xfId="30399"/>
    <cellStyle name="Normal 8 2 3 3 4 3 5" xfId="8591"/>
    <cellStyle name="Normal 8 2 3 3 4 3 5 2" xfId="32386"/>
    <cellStyle name="Normal 8 2 3 3 4 3 6" xfId="16522"/>
    <cellStyle name="Normal 8 2 3 3 4 3 6 2" xfId="40316"/>
    <cellStyle name="Normal 8 2 3 3 4 3 7" xfId="24455"/>
    <cellStyle name="Normal 8 2 3 3 4 4" xfId="612"/>
    <cellStyle name="Normal 8 2 3 3 4 4 2" xfId="2596"/>
    <cellStyle name="Normal 8 2 3 3 4 4 2 2" xfId="10573"/>
    <cellStyle name="Normal 8 2 3 3 4 4 2 2 2" xfId="34368"/>
    <cellStyle name="Normal 8 2 3 3 4 4 2 3" xfId="18504"/>
    <cellStyle name="Normal 8 2 3 3 4 4 2 3 2" xfId="42298"/>
    <cellStyle name="Normal 8 2 3 3 4 4 2 4" xfId="26437"/>
    <cellStyle name="Normal 8 2 3 3 4 4 3" xfId="4578"/>
    <cellStyle name="Normal 8 2 3 3 4 4 3 2" xfId="12554"/>
    <cellStyle name="Normal 8 2 3 3 4 4 3 2 2" xfId="36349"/>
    <cellStyle name="Normal 8 2 3 3 4 4 3 3" xfId="20485"/>
    <cellStyle name="Normal 8 2 3 3 4 4 3 3 2" xfId="44279"/>
    <cellStyle name="Normal 8 2 3 3 4 4 3 4" xfId="28418"/>
    <cellStyle name="Normal 8 2 3 3 4 4 4" xfId="6601"/>
    <cellStyle name="Normal 8 2 3 3 4 4 4 2" xfId="14535"/>
    <cellStyle name="Normal 8 2 3 3 4 4 4 2 2" xfId="38330"/>
    <cellStyle name="Normal 8 2 3 3 4 4 4 3" xfId="22466"/>
    <cellStyle name="Normal 8 2 3 3 4 4 4 3 2" xfId="46260"/>
    <cellStyle name="Normal 8 2 3 3 4 4 4 4" xfId="30400"/>
    <cellStyle name="Normal 8 2 3 3 4 4 5" xfId="8592"/>
    <cellStyle name="Normal 8 2 3 3 4 4 5 2" xfId="32387"/>
    <cellStyle name="Normal 8 2 3 3 4 4 6" xfId="16523"/>
    <cellStyle name="Normal 8 2 3 3 4 4 6 2" xfId="40317"/>
    <cellStyle name="Normal 8 2 3 3 4 4 7" xfId="24456"/>
    <cellStyle name="Normal 8 2 3 3 4 5" xfId="613"/>
    <cellStyle name="Normal 8 2 3 3 4 5 2" xfId="2597"/>
    <cellStyle name="Normal 8 2 3 3 4 5 2 2" xfId="10574"/>
    <cellStyle name="Normal 8 2 3 3 4 5 2 2 2" xfId="34369"/>
    <cellStyle name="Normal 8 2 3 3 4 5 2 3" xfId="18505"/>
    <cellStyle name="Normal 8 2 3 3 4 5 2 3 2" xfId="42299"/>
    <cellStyle name="Normal 8 2 3 3 4 5 2 4" xfId="26438"/>
    <cellStyle name="Normal 8 2 3 3 4 5 3" xfId="4579"/>
    <cellStyle name="Normal 8 2 3 3 4 5 3 2" xfId="12555"/>
    <cellStyle name="Normal 8 2 3 3 4 5 3 2 2" xfId="36350"/>
    <cellStyle name="Normal 8 2 3 3 4 5 3 3" xfId="20486"/>
    <cellStyle name="Normal 8 2 3 3 4 5 3 3 2" xfId="44280"/>
    <cellStyle name="Normal 8 2 3 3 4 5 3 4" xfId="28419"/>
    <cellStyle name="Normal 8 2 3 3 4 5 4" xfId="6602"/>
    <cellStyle name="Normal 8 2 3 3 4 5 4 2" xfId="14536"/>
    <cellStyle name="Normal 8 2 3 3 4 5 4 2 2" xfId="38331"/>
    <cellStyle name="Normal 8 2 3 3 4 5 4 3" xfId="22467"/>
    <cellStyle name="Normal 8 2 3 3 4 5 4 3 2" xfId="46261"/>
    <cellStyle name="Normal 8 2 3 3 4 5 4 4" xfId="30401"/>
    <cellStyle name="Normal 8 2 3 3 4 5 5" xfId="8593"/>
    <cellStyle name="Normal 8 2 3 3 4 5 5 2" xfId="32388"/>
    <cellStyle name="Normal 8 2 3 3 4 5 6" xfId="16524"/>
    <cellStyle name="Normal 8 2 3 3 4 5 6 2" xfId="40318"/>
    <cellStyle name="Normal 8 2 3 3 4 5 7" xfId="24457"/>
    <cellStyle name="Normal 8 2 3 3 4 6" xfId="614"/>
    <cellStyle name="Normal 8 2 3 3 4 6 2" xfId="2598"/>
    <cellStyle name="Normal 8 2 3 3 4 6 2 2" xfId="10575"/>
    <cellStyle name="Normal 8 2 3 3 4 6 2 2 2" xfId="34370"/>
    <cellStyle name="Normal 8 2 3 3 4 6 2 3" xfId="18506"/>
    <cellStyle name="Normal 8 2 3 3 4 6 2 3 2" xfId="42300"/>
    <cellStyle name="Normal 8 2 3 3 4 6 2 4" xfId="26439"/>
    <cellStyle name="Normal 8 2 3 3 4 6 3" xfId="4580"/>
    <cellStyle name="Normal 8 2 3 3 4 6 3 2" xfId="12556"/>
    <cellStyle name="Normal 8 2 3 3 4 6 3 2 2" xfId="36351"/>
    <cellStyle name="Normal 8 2 3 3 4 6 3 3" xfId="20487"/>
    <cellStyle name="Normal 8 2 3 3 4 6 3 3 2" xfId="44281"/>
    <cellStyle name="Normal 8 2 3 3 4 6 3 4" xfId="28420"/>
    <cellStyle name="Normal 8 2 3 3 4 6 4" xfId="6603"/>
    <cellStyle name="Normal 8 2 3 3 4 6 4 2" xfId="14537"/>
    <cellStyle name="Normal 8 2 3 3 4 6 4 2 2" xfId="38332"/>
    <cellStyle name="Normal 8 2 3 3 4 6 4 3" xfId="22468"/>
    <cellStyle name="Normal 8 2 3 3 4 6 4 3 2" xfId="46262"/>
    <cellStyle name="Normal 8 2 3 3 4 6 4 4" xfId="30402"/>
    <cellStyle name="Normal 8 2 3 3 4 6 5" xfId="8594"/>
    <cellStyle name="Normal 8 2 3 3 4 6 5 2" xfId="32389"/>
    <cellStyle name="Normal 8 2 3 3 4 6 6" xfId="16525"/>
    <cellStyle name="Normal 8 2 3 3 4 6 6 2" xfId="40319"/>
    <cellStyle name="Normal 8 2 3 3 4 6 7" xfId="24458"/>
    <cellStyle name="Normal 8 2 3 3 4 7" xfId="2589"/>
    <cellStyle name="Normal 8 2 3 3 4 7 2" xfId="10566"/>
    <cellStyle name="Normal 8 2 3 3 4 7 2 2" xfId="34361"/>
    <cellStyle name="Normal 8 2 3 3 4 7 3" xfId="18497"/>
    <cellStyle name="Normal 8 2 3 3 4 7 3 2" xfId="42291"/>
    <cellStyle name="Normal 8 2 3 3 4 7 4" xfId="26430"/>
    <cellStyle name="Normal 8 2 3 3 4 8" xfId="4571"/>
    <cellStyle name="Normal 8 2 3 3 4 8 2" xfId="12547"/>
    <cellStyle name="Normal 8 2 3 3 4 8 2 2" xfId="36342"/>
    <cellStyle name="Normal 8 2 3 3 4 8 3" xfId="20478"/>
    <cellStyle name="Normal 8 2 3 3 4 8 3 2" xfId="44272"/>
    <cellStyle name="Normal 8 2 3 3 4 8 4" xfId="28411"/>
    <cellStyle name="Normal 8 2 3 3 4 9" xfId="6594"/>
    <cellStyle name="Normal 8 2 3 3 4 9 2" xfId="14528"/>
    <cellStyle name="Normal 8 2 3 3 4 9 2 2" xfId="38323"/>
    <cellStyle name="Normal 8 2 3 3 4 9 3" xfId="22459"/>
    <cellStyle name="Normal 8 2 3 3 4 9 3 2" xfId="46253"/>
    <cellStyle name="Normal 8 2 3 3 4 9 4" xfId="30393"/>
    <cellStyle name="Normal 8 2 3 3 5" xfId="615"/>
    <cellStyle name="Normal 8 2 3 3 5 10" xfId="8595"/>
    <cellStyle name="Normal 8 2 3 3 5 10 2" xfId="32390"/>
    <cellStyle name="Normal 8 2 3 3 5 11" xfId="16526"/>
    <cellStyle name="Normal 8 2 3 3 5 11 2" xfId="40320"/>
    <cellStyle name="Normal 8 2 3 3 5 12" xfId="24459"/>
    <cellStyle name="Normal 8 2 3 3 5 2" xfId="616"/>
    <cellStyle name="Normal 8 2 3 3 5 2 10" xfId="16527"/>
    <cellStyle name="Normal 8 2 3 3 5 2 10 2" xfId="40321"/>
    <cellStyle name="Normal 8 2 3 3 5 2 11" xfId="24460"/>
    <cellStyle name="Normal 8 2 3 3 5 2 2" xfId="617"/>
    <cellStyle name="Normal 8 2 3 3 5 2 2 2" xfId="2601"/>
    <cellStyle name="Normal 8 2 3 3 5 2 2 2 2" xfId="10578"/>
    <cellStyle name="Normal 8 2 3 3 5 2 2 2 2 2" xfId="34373"/>
    <cellStyle name="Normal 8 2 3 3 5 2 2 2 3" xfId="18509"/>
    <cellStyle name="Normal 8 2 3 3 5 2 2 2 3 2" xfId="42303"/>
    <cellStyle name="Normal 8 2 3 3 5 2 2 2 4" xfId="26442"/>
    <cellStyle name="Normal 8 2 3 3 5 2 2 3" xfId="4583"/>
    <cellStyle name="Normal 8 2 3 3 5 2 2 3 2" xfId="12559"/>
    <cellStyle name="Normal 8 2 3 3 5 2 2 3 2 2" xfId="36354"/>
    <cellStyle name="Normal 8 2 3 3 5 2 2 3 3" xfId="20490"/>
    <cellStyle name="Normal 8 2 3 3 5 2 2 3 3 2" xfId="44284"/>
    <cellStyle name="Normal 8 2 3 3 5 2 2 3 4" xfId="28423"/>
    <cellStyle name="Normal 8 2 3 3 5 2 2 4" xfId="6606"/>
    <cellStyle name="Normal 8 2 3 3 5 2 2 4 2" xfId="14540"/>
    <cellStyle name="Normal 8 2 3 3 5 2 2 4 2 2" xfId="38335"/>
    <cellStyle name="Normal 8 2 3 3 5 2 2 4 3" xfId="22471"/>
    <cellStyle name="Normal 8 2 3 3 5 2 2 4 3 2" xfId="46265"/>
    <cellStyle name="Normal 8 2 3 3 5 2 2 4 4" xfId="30405"/>
    <cellStyle name="Normal 8 2 3 3 5 2 2 5" xfId="8597"/>
    <cellStyle name="Normal 8 2 3 3 5 2 2 5 2" xfId="32392"/>
    <cellStyle name="Normal 8 2 3 3 5 2 2 6" xfId="16528"/>
    <cellStyle name="Normal 8 2 3 3 5 2 2 6 2" xfId="40322"/>
    <cellStyle name="Normal 8 2 3 3 5 2 2 7" xfId="24461"/>
    <cellStyle name="Normal 8 2 3 3 5 2 3" xfId="618"/>
    <cellStyle name="Normal 8 2 3 3 5 2 3 2" xfId="2602"/>
    <cellStyle name="Normal 8 2 3 3 5 2 3 2 2" xfId="10579"/>
    <cellStyle name="Normal 8 2 3 3 5 2 3 2 2 2" xfId="34374"/>
    <cellStyle name="Normal 8 2 3 3 5 2 3 2 3" xfId="18510"/>
    <cellStyle name="Normal 8 2 3 3 5 2 3 2 3 2" xfId="42304"/>
    <cellStyle name="Normal 8 2 3 3 5 2 3 2 4" xfId="26443"/>
    <cellStyle name="Normal 8 2 3 3 5 2 3 3" xfId="4584"/>
    <cellStyle name="Normal 8 2 3 3 5 2 3 3 2" xfId="12560"/>
    <cellStyle name="Normal 8 2 3 3 5 2 3 3 2 2" xfId="36355"/>
    <cellStyle name="Normal 8 2 3 3 5 2 3 3 3" xfId="20491"/>
    <cellStyle name="Normal 8 2 3 3 5 2 3 3 3 2" xfId="44285"/>
    <cellStyle name="Normal 8 2 3 3 5 2 3 3 4" xfId="28424"/>
    <cellStyle name="Normal 8 2 3 3 5 2 3 4" xfId="6607"/>
    <cellStyle name="Normal 8 2 3 3 5 2 3 4 2" xfId="14541"/>
    <cellStyle name="Normal 8 2 3 3 5 2 3 4 2 2" xfId="38336"/>
    <cellStyle name="Normal 8 2 3 3 5 2 3 4 3" xfId="22472"/>
    <cellStyle name="Normal 8 2 3 3 5 2 3 4 3 2" xfId="46266"/>
    <cellStyle name="Normal 8 2 3 3 5 2 3 4 4" xfId="30406"/>
    <cellStyle name="Normal 8 2 3 3 5 2 3 5" xfId="8598"/>
    <cellStyle name="Normal 8 2 3 3 5 2 3 5 2" xfId="32393"/>
    <cellStyle name="Normal 8 2 3 3 5 2 3 6" xfId="16529"/>
    <cellStyle name="Normal 8 2 3 3 5 2 3 6 2" xfId="40323"/>
    <cellStyle name="Normal 8 2 3 3 5 2 3 7" xfId="24462"/>
    <cellStyle name="Normal 8 2 3 3 5 2 4" xfId="619"/>
    <cellStyle name="Normal 8 2 3 3 5 2 4 2" xfId="2603"/>
    <cellStyle name="Normal 8 2 3 3 5 2 4 2 2" xfId="10580"/>
    <cellStyle name="Normal 8 2 3 3 5 2 4 2 2 2" xfId="34375"/>
    <cellStyle name="Normal 8 2 3 3 5 2 4 2 3" xfId="18511"/>
    <cellStyle name="Normal 8 2 3 3 5 2 4 2 3 2" xfId="42305"/>
    <cellStyle name="Normal 8 2 3 3 5 2 4 2 4" xfId="26444"/>
    <cellStyle name="Normal 8 2 3 3 5 2 4 3" xfId="4585"/>
    <cellStyle name="Normal 8 2 3 3 5 2 4 3 2" xfId="12561"/>
    <cellStyle name="Normal 8 2 3 3 5 2 4 3 2 2" xfId="36356"/>
    <cellStyle name="Normal 8 2 3 3 5 2 4 3 3" xfId="20492"/>
    <cellStyle name="Normal 8 2 3 3 5 2 4 3 3 2" xfId="44286"/>
    <cellStyle name="Normal 8 2 3 3 5 2 4 3 4" xfId="28425"/>
    <cellStyle name="Normal 8 2 3 3 5 2 4 4" xfId="6608"/>
    <cellStyle name="Normal 8 2 3 3 5 2 4 4 2" xfId="14542"/>
    <cellStyle name="Normal 8 2 3 3 5 2 4 4 2 2" xfId="38337"/>
    <cellStyle name="Normal 8 2 3 3 5 2 4 4 3" xfId="22473"/>
    <cellStyle name="Normal 8 2 3 3 5 2 4 4 3 2" xfId="46267"/>
    <cellStyle name="Normal 8 2 3 3 5 2 4 4 4" xfId="30407"/>
    <cellStyle name="Normal 8 2 3 3 5 2 4 5" xfId="8599"/>
    <cellStyle name="Normal 8 2 3 3 5 2 4 5 2" xfId="32394"/>
    <cellStyle name="Normal 8 2 3 3 5 2 4 6" xfId="16530"/>
    <cellStyle name="Normal 8 2 3 3 5 2 4 6 2" xfId="40324"/>
    <cellStyle name="Normal 8 2 3 3 5 2 4 7" xfId="24463"/>
    <cellStyle name="Normal 8 2 3 3 5 2 5" xfId="620"/>
    <cellStyle name="Normal 8 2 3 3 5 2 5 2" xfId="2604"/>
    <cellStyle name="Normal 8 2 3 3 5 2 5 2 2" xfId="10581"/>
    <cellStyle name="Normal 8 2 3 3 5 2 5 2 2 2" xfId="34376"/>
    <cellStyle name="Normal 8 2 3 3 5 2 5 2 3" xfId="18512"/>
    <cellStyle name="Normal 8 2 3 3 5 2 5 2 3 2" xfId="42306"/>
    <cellStyle name="Normal 8 2 3 3 5 2 5 2 4" xfId="26445"/>
    <cellStyle name="Normal 8 2 3 3 5 2 5 3" xfId="4586"/>
    <cellStyle name="Normal 8 2 3 3 5 2 5 3 2" xfId="12562"/>
    <cellStyle name="Normal 8 2 3 3 5 2 5 3 2 2" xfId="36357"/>
    <cellStyle name="Normal 8 2 3 3 5 2 5 3 3" xfId="20493"/>
    <cellStyle name="Normal 8 2 3 3 5 2 5 3 3 2" xfId="44287"/>
    <cellStyle name="Normal 8 2 3 3 5 2 5 3 4" xfId="28426"/>
    <cellStyle name="Normal 8 2 3 3 5 2 5 4" xfId="6609"/>
    <cellStyle name="Normal 8 2 3 3 5 2 5 4 2" xfId="14543"/>
    <cellStyle name="Normal 8 2 3 3 5 2 5 4 2 2" xfId="38338"/>
    <cellStyle name="Normal 8 2 3 3 5 2 5 4 3" xfId="22474"/>
    <cellStyle name="Normal 8 2 3 3 5 2 5 4 3 2" xfId="46268"/>
    <cellStyle name="Normal 8 2 3 3 5 2 5 4 4" xfId="30408"/>
    <cellStyle name="Normal 8 2 3 3 5 2 5 5" xfId="8600"/>
    <cellStyle name="Normal 8 2 3 3 5 2 5 5 2" xfId="32395"/>
    <cellStyle name="Normal 8 2 3 3 5 2 5 6" xfId="16531"/>
    <cellStyle name="Normal 8 2 3 3 5 2 5 6 2" xfId="40325"/>
    <cellStyle name="Normal 8 2 3 3 5 2 5 7" xfId="24464"/>
    <cellStyle name="Normal 8 2 3 3 5 2 6" xfId="2600"/>
    <cellStyle name="Normal 8 2 3 3 5 2 6 2" xfId="10577"/>
    <cellStyle name="Normal 8 2 3 3 5 2 6 2 2" xfId="34372"/>
    <cellStyle name="Normal 8 2 3 3 5 2 6 3" xfId="18508"/>
    <cellStyle name="Normal 8 2 3 3 5 2 6 3 2" xfId="42302"/>
    <cellStyle name="Normal 8 2 3 3 5 2 6 4" xfId="26441"/>
    <cellStyle name="Normal 8 2 3 3 5 2 7" xfId="4582"/>
    <cellStyle name="Normal 8 2 3 3 5 2 7 2" xfId="12558"/>
    <cellStyle name="Normal 8 2 3 3 5 2 7 2 2" xfId="36353"/>
    <cellStyle name="Normal 8 2 3 3 5 2 7 3" xfId="20489"/>
    <cellStyle name="Normal 8 2 3 3 5 2 7 3 2" xfId="44283"/>
    <cellStyle name="Normal 8 2 3 3 5 2 7 4" xfId="28422"/>
    <cellStyle name="Normal 8 2 3 3 5 2 8" xfId="6605"/>
    <cellStyle name="Normal 8 2 3 3 5 2 8 2" xfId="14539"/>
    <cellStyle name="Normal 8 2 3 3 5 2 8 2 2" xfId="38334"/>
    <cellStyle name="Normal 8 2 3 3 5 2 8 3" xfId="22470"/>
    <cellStyle name="Normal 8 2 3 3 5 2 8 3 2" xfId="46264"/>
    <cellStyle name="Normal 8 2 3 3 5 2 8 4" xfId="30404"/>
    <cellStyle name="Normal 8 2 3 3 5 2 9" xfId="8596"/>
    <cellStyle name="Normal 8 2 3 3 5 2 9 2" xfId="32391"/>
    <cellStyle name="Normal 8 2 3 3 5 3" xfId="621"/>
    <cellStyle name="Normal 8 2 3 3 5 3 2" xfId="2605"/>
    <cellStyle name="Normal 8 2 3 3 5 3 2 2" xfId="10582"/>
    <cellStyle name="Normal 8 2 3 3 5 3 2 2 2" xfId="34377"/>
    <cellStyle name="Normal 8 2 3 3 5 3 2 3" xfId="18513"/>
    <cellStyle name="Normal 8 2 3 3 5 3 2 3 2" xfId="42307"/>
    <cellStyle name="Normal 8 2 3 3 5 3 2 4" xfId="26446"/>
    <cellStyle name="Normal 8 2 3 3 5 3 3" xfId="4587"/>
    <cellStyle name="Normal 8 2 3 3 5 3 3 2" xfId="12563"/>
    <cellStyle name="Normal 8 2 3 3 5 3 3 2 2" xfId="36358"/>
    <cellStyle name="Normal 8 2 3 3 5 3 3 3" xfId="20494"/>
    <cellStyle name="Normal 8 2 3 3 5 3 3 3 2" xfId="44288"/>
    <cellStyle name="Normal 8 2 3 3 5 3 3 4" xfId="28427"/>
    <cellStyle name="Normal 8 2 3 3 5 3 4" xfId="6610"/>
    <cellStyle name="Normal 8 2 3 3 5 3 4 2" xfId="14544"/>
    <cellStyle name="Normal 8 2 3 3 5 3 4 2 2" xfId="38339"/>
    <cellStyle name="Normal 8 2 3 3 5 3 4 3" xfId="22475"/>
    <cellStyle name="Normal 8 2 3 3 5 3 4 3 2" xfId="46269"/>
    <cellStyle name="Normal 8 2 3 3 5 3 4 4" xfId="30409"/>
    <cellStyle name="Normal 8 2 3 3 5 3 5" xfId="8601"/>
    <cellStyle name="Normal 8 2 3 3 5 3 5 2" xfId="32396"/>
    <cellStyle name="Normal 8 2 3 3 5 3 6" xfId="16532"/>
    <cellStyle name="Normal 8 2 3 3 5 3 6 2" xfId="40326"/>
    <cellStyle name="Normal 8 2 3 3 5 3 7" xfId="24465"/>
    <cellStyle name="Normal 8 2 3 3 5 4" xfId="622"/>
    <cellStyle name="Normal 8 2 3 3 5 4 2" xfId="2606"/>
    <cellStyle name="Normal 8 2 3 3 5 4 2 2" xfId="10583"/>
    <cellStyle name="Normal 8 2 3 3 5 4 2 2 2" xfId="34378"/>
    <cellStyle name="Normal 8 2 3 3 5 4 2 3" xfId="18514"/>
    <cellStyle name="Normal 8 2 3 3 5 4 2 3 2" xfId="42308"/>
    <cellStyle name="Normal 8 2 3 3 5 4 2 4" xfId="26447"/>
    <cellStyle name="Normal 8 2 3 3 5 4 3" xfId="4588"/>
    <cellStyle name="Normal 8 2 3 3 5 4 3 2" xfId="12564"/>
    <cellStyle name="Normal 8 2 3 3 5 4 3 2 2" xfId="36359"/>
    <cellStyle name="Normal 8 2 3 3 5 4 3 3" xfId="20495"/>
    <cellStyle name="Normal 8 2 3 3 5 4 3 3 2" xfId="44289"/>
    <cellStyle name="Normal 8 2 3 3 5 4 3 4" xfId="28428"/>
    <cellStyle name="Normal 8 2 3 3 5 4 4" xfId="6611"/>
    <cellStyle name="Normal 8 2 3 3 5 4 4 2" xfId="14545"/>
    <cellStyle name="Normal 8 2 3 3 5 4 4 2 2" xfId="38340"/>
    <cellStyle name="Normal 8 2 3 3 5 4 4 3" xfId="22476"/>
    <cellStyle name="Normal 8 2 3 3 5 4 4 3 2" xfId="46270"/>
    <cellStyle name="Normal 8 2 3 3 5 4 4 4" xfId="30410"/>
    <cellStyle name="Normal 8 2 3 3 5 4 5" xfId="8602"/>
    <cellStyle name="Normal 8 2 3 3 5 4 5 2" xfId="32397"/>
    <cellStyle name="Normal 8 2 3 3 5 4 6" xfId="16533"/>
    <cellStyle name="Normal 8 2 3 3 5 4 6 2" xfId="40327"/>
    <cellStyle name="Normal 8 2 3 3 5 4 7" xfId="24466"/>
    <cellStyle name="Normal 8 2 3 3 5 5" xfId="623"/>
    <cellStyle name="Normal 8 2 3 3 5 5 2" xfId="2607"/>
    <cellStyle name="Normal 8 2 3 3 5 5 2 2" xfId="10584"/>
    <cellStyle name="Normal 8 2 3 3 5 5 2 2 2" xfId="34379"/>
    <cellStyle name="Normal 8 2 3 3 5 5 2 3" xfId="18515"/>
    <cellStyle name="Normal 8 2 3 3 5 5 2 3 2" xfId="42309"/>
    <cellStyle name="Normal 8 2 3 3 5 5 2 4" xfId="26448"/>
    <cellStyle name="Normal 8 2 3 3 5 5 3" xfId="4589"/>
    <cellStyle name="Normal 8 2 3 3 5 5 3 2" xfId="12565"/>
    <cellStyle name="Normal 8 2 3 3 5 5 3 2 2" xfId="36360"/>
    <cellStyle name="Normal 8 2 3 3 5 5 3 3" xfId="20496"/>
    <cellStyle name="Normal 8 2 3 3 5 5 3 3 2" xfId="44290"/>
    <cellStyle name="Normal 8 2 3 3 5 5 3 4" xfId="28429"/>
    <cellStyle name="Normal 8 2 3 3 5 5 4" xfId="6612"/>
    <cellStyle name="Normal 8 2 3 3 5 5 4 2" xfId="14546"/>
    <cellStyle name="Normal 8 2 3 3 5 5 4 2 2" xfId="38341"/>
    <cellStyle name="Normal 8 2 3 3 5 5 4 3" xfId="22477"/>
    <cellStyle name="Normal 8 2 3 3 5 5 4 3 2" xfId="46271"/>
    <cellStyle name="Normal 8 2 3 3 5 5 4 4" xfId="30411"/>
    <cellStyle name="Normal 8 2 3 3 5 5 5" xfId="8603"/>
    <cellStyle name="Normal 8 2 3 3 5 5 5 2" xfId="32398"/>
    <cellStyle name="Normal 8 2 3 3 5 5 6" xfId="16534"/>
    <cellStyle name="Normal 8 2 3 3 5 5 6 2" xfId="40328"/>
    <cellStyle name="Normal 8 2 3 3 5 5 7" xfId="24467"/>
    <cellStyle name="Normal 8 2 3 3 5 6" xfId="624"/>
    <cellStyle name="Normal 8 2 3 3 5 6 2" xfId="2608"/>
    <cellStyle name="Normal 8 2 3 3 5 6 2 2" xfId="10585"/>
    <cellStyle name="Normal 8 2 3 3 5 6 2 2 2" xfId="34380"/>
    <cellStyle name="Normal 8 2 3 3 5 6 2 3" xfId="18516"/>
    <cellStyle name="Normal 8 2 3 3 5 6 2 3 2" xfId="42310"/>
    <cellStyle name="Normal 8 2 3 3 5 6 2 4" xfId="26449"/>
    <cellStyle name="Normal 8 2 3 3 5 6 3" xfId="4590"/>
    <cellStyle name="Normal 8 2 3 3 5 6 3 2" xfId="12566"/>
    <cellStyle name="Normal 8 2 3 3 5 6 3 2 2" xfId="36361"/>
    <cellStyle name="Normal 8 2 3 3 5 6 3 3" xfId="20497"/>
    <cellStyle name="Normal 8 2 3 3 5 6 3 3 2" xfId="44291"/>
    <cellStyle name="Normal 8 2 3 3 5 6 3 4" xfId="28430"/>
    <cellStyle name="Normal 8 2 3 3 5 6 4" xfId="6613"/>
    <cellStyle name="Normal 8 2 3 3 5 6 4 2" xfId="14547"/>
    <cellStyle name="Normal 8 2 3 3 5 6 4 2 2" xfId="38342"/>
    <cellStyle name="Normal 8 2 3 3 5 6 4 3" xfId="22478"/>
    <cellStyle name="Normal 8 2 3 3 5 6 4 3 2" xfId="46272"/>
    <cellStyle name="Normal 8 2 3 3 5 6 4 4" xfId="30412"/>
    <cellStyle name="Normal 8 2 3 3 5 6 5" xfId="8604"/>
    <cellStyle name="Normal 8 2 3 3 5 6 5 2" xfId="32399"/>
    <cellStyle name="Normal 8 2 3 3 5 6 6" xfId="16535"/>
    <cellStyle name="Normal 8 2 3 3 5 6 6 2" xfId="40329"/>
    <cellStyle name="Normal 8 2 3 3 5 6 7" xfId="24468"/>
    <cellStyle name="Normal 8 2 3 3 5 7" xfId="2599"/>
    <cellStyle name="Normal 8 2 3 3 5 7 2" xfId="10576"/>
    <cellStyle name="Normal 8 2 3 3 5 7 2 2" xfId="34371"/>
    <cellStyle name="Normal 8 2 3 3 5 7 3" xfId="18507"/>
    <cellStyle name="Normal 8 2 3 3 5 7 3 2" xfId="42301"/>
    <cellStyle name="Normal 8 2 3 3 5 7 4" xfId="26440"/>
    <cellStyle name="Normal 8 2 3 3 5 8" xfId="4581"/>
    <cellStyle name="Normal 8 2 3 3 5 8 2" xfId="12557"/>
    <cellStyle name="Normal 8 2 3 3 5 8 2 2" xfId="36352"/>
    <cellStyle name="Normal 8 2 3 3 5 8 3" xfId="20488"/>
    <cellStyle name="Normal 8 2 3 3 5 8 3 2" xfId="44282"/>
    <cellStyle name="Normal 8 2 3 3 5 8 4" xfId="28421"/>
    <cellStyle name="Normal 8 2 3 3 5 9" xfId="6604"/>
    <cellStyle name="Normal 8 2 3 3 5 9 2" xfId="14538"/>
    <cellStyle name="Normal 8 2 3 3 5 9 2 2" xfId="38333"/>
    <cellStyle name="Normal 8 2 3 3 5 9 3" xfId="22469"/>
    <cellStyle name="Normal 8 2 3 3 5 9 3 2" xfId="46263"/>
    <cellStyle name="Normal 8 2 3 3 5 9 4" xfId="30403"/>
    <cellStyle name="Normal 8 2 3 3 6" xfId="625"/>
    <cellStyle name="Normal 8 2 3 3 6 10" xfId="8605"/>
    <cellStyle name="Normal 8 2 3 3 6 10 2" xfId="32400"/>
    <cellStyle name="Normal 8 2 3 3 6 11" xfId="16536"/>
    <cellStyle name="Normal 8 2 3 3 6 11 2" xfId="40330"/>
    <cellStyle name="Normal 8 2 3 3 6 12" xfId="24469"/>
    <cellStyle name="Normal 8 2 3 3 6 2" xfId="626"/>
    <cellStyle name="Normal 8 2 3 3 6 2 10" xfId="16537"/>
    <cellStyle name="Normal 8 2 3 3 6 2 10 2" xfId="40331"/>
    <cellStyle name="Normal 8 2 3 3 6 2 11" xfId="24470"/>
    <cellStyle name="Normal 8 2 3 3 6 2 2" xfId="627"/>
    <cellStyle name="Normal 8 2 3 3 6 2 2 2" xfId="2611"/>
    <cellStyle name="Normal 8 2 3 3 6 2 2 2 2" xfId="10588"/>
    <cellStyle name="Normal 8 2 3 3 6 2 2 2 2 2" xfId="34383"/>
    <cellStyle name="Normal 8 2 3 3 6 2 2 2 3" xfId="18519"/>
    <cellStyle name="Normal 8 2 3 3 6 2 2 2 3 2" xfId="42313"/>
    <cellStyle name="Normal 8 2 3 3 6 2 2 2 4" xfId="26452"/>
    <cellStyle name="Normal 8 2 3 3 6 2 2 3" xfId="4593"/>
    <cellStyle name="Normal 8 2 3 3 6 2 2 3 2" xfId="12569"/>
    <cellStyle name="Normal 8 2 3 3 6 2 2 3 2 2" xfId="36364"/>
    <cellStyle name="Normal 8 2 3 3 6 2 2 3 3" xfId="20500"/>
    <cellStyle name="Normal 8 2 3 3 6 2 2 3 3 2" xfId="44294"/>
    <cellStyle name="Normal 8 2 3 3 6 2 2 3 4" xfId="28433"/>
    <cellStyle name="Normal 8 2 3 3 6 2 2 4" xfId="6616"/>
    <cellStyle name="Normal 8 2 3 3 6 2 2 4 2" xfId="14550"/>
    <cellStyle name="Normal 8 2 3 3 6 2 2 4 2 2" xfId="38345"/>
    <cellStyle name="Normal 8 2 3 3 6 2 2 4 3" xfId="22481"/>
    <cellStyle name="Normal 8 2 3 3 6 2 2 4 3 2" xfId="46275"/>
    <cellStyle name="Normal 8 2 3 3 6 2 2 4 4" xfId="30415"/>
    <cellStyle name="Normal 8 2 3 3 6 2 2 5" xfId="8607"/>
    <cellStyle name="Normal 8 2 3 3 6 2 2 5 2" xfId="32402"/>
    <cellStyle name="Normal 8 2 3 3 6 2 2 6" xfId="16538"/>
    <cellStyle name="Normal 8 2 3 3 6 2 2 6 2" xfId="40332"/>
    <cellStyle name="Normal 8 2 3 3 6 2 2 7" xfId="24471"/>
    <cellStyle name="Normal 8 2 3 3 6 2 3" xfId="628"/>
    <cellStyle name="Normal 8 2 3 3 6 2 3 2" xfId="2612"/>
    <cellStyle name="Normal 8 2 3 3 6 2 3 2 2" xfId="10589"/>
    <cellStyle name="Normal 8 2 3 3 6 2 3 2 2 2" xfId="34384"/>
    <cellStyle name="Normal 8 2 3 3 6 2 3 2 3" xfId="18520"/>
    <cellStyle name="Normal 8 2 3 3 6 2 3 2 3 2" xfId="42314"/>
    <cellStyle name="Normal 8 2 3 3 6 2 3 2 4" xfId="26453"/>
    <cellStyle name="Normal 8 2 3 3 6 2 3 3" xfId="4594"/>
    <cellStyle name="Normal 8 2 3 3 6 2 3 3 2" xfId="12570"/>
    <cellStyle name="Normal 8 2 3 3 6 2 3 3 2 2" xfId="36365"/>
    <cellStyle name="Normal 8 2 3 3 6 2 3 3 3" xfId="20501"/>
    <cellStyle name="Normal 8 2 3 3 6 2 3 3 3 2" xfId="44295"/>
    <cellStyle name="Normal 8 2 3 3 6 2 3 3 4" xfId="28434"/>
    <cellStyle name="Normal 8 2 3 3 6 2 3 4" xfId="6617"/>
    <cellStyle name="Normal 8 2 3 3 6 2 3 4 2" xfId="14551"/>
    <cellStyle name="Normal 8 2 3 3 6 2 3 4 2 2" xfId="38346"/>
    <cellStyle name="Normal 8 2 3 3 6 2 3 4 3" xfId="22482"/>
    <cellStyle name="Normal 8 2 3 3 6 2 3 4 3 2" xfId="46276"/>
    <cellStyle name="Normal 8 2 3 3 6 2 3 4 4" xfId="30416"/>
    <cellStyle name="Normal 8 2 3 3 6 2 3 5" xfId="8608"/>
    <cellStyle name="Normal 8 2 3 3 6 2 3 5 2" xfId="32403"/>
    <cellStyle name="Normal 8 2 3 3 6 2 3 6" xfId="16539"/>
    <cellStyle name="Normal 8 2 3 3 6 2 3 6 2" xfId="40333"/>
    <cellStyle name="Normal 8 2 3 3 6 2 3 7" xfId="24472"/>
    <cellStyle name="Normal 8 2 3 3 6 2 4" xfId="629"/>
    <cellStyle name="Normal 8 2 3 3 6 2 4 2" xfId="2613"/>
    <cellStyle name="Normal 8 2 3 3 6 2 4 2 2" xfId="10590"/>
    <cellStyle name="Normal 8 2 3 3 6 2 4 2 2 2" xfId="34385"/>
    <cellStyle name="Normal 8 2 3 3 6 2 4 2 3" xfId="18521"/>
    <cellStyle name="Normal 8 2 3 3 6 2 4 2 3 2" xfId="42315"/>
    <cellStyle name="Normal 8 2 3 3 6 2 4 2 4" xfId="26454"/>
    <cellStyle name="Normal 8 2 3 3 6 2 4 3" xfId="4595"/>
    <cellStyle name="Normal 8 2 3 3 6 2 4 3 2" xfId="12571"/>
    <cellStyle name="Normal 8 2 3 3 6 2 4 3 2 2" xfId="36366"/>
    <cellStyle name="Normal 8 2 3 3 6 2 4 3 3" xfId="20502"/>
    <cellStyle name="Normal 8 2 3 3 6 2 4 3 3 2" xfId="44296"/>
    <cellStyle name="Normal 8 2 3 3 6 2 4 3 4" xfId="28435"/>
    <cellStyle name="Normal 8 2 3 3 6 2 4 4" xfId="6618"/>
    <cellStyle name="Normal 8 2 3 3 6 2 4 4 2" xfId="14552"/>
    <cellStyle name="Normal 8 2 3 3 6 2 4 4 2 2" xfId="38347"/>
    <cellStyle name="Normal 8 2 3 3 6 2 4 4 3" xfId="22483"/>
    <cellStyle name="Normal 8 2 3 3 6 2 4 4 3 2" xfId="46277"/>
    <cellStyle name="Normal 8 2 3 3 6 2 4 4 4" xfId="30417"/>
    <cellStyle name="Normal 8 2 3 3 6 2 4 5" xfId="8609"/>
    <cellStyle name="Normal 8 2 3 3 6 2 4 5 2" xfId="32404"/>
    <cellStyle name="Normal 8 2 3 3 6 2 4 6" xfId="16540"/>
    <cellStyle name="Normal 8 2 3 3 6 2 4 6 2" xfId="40334"/>
    <cellStyle name="Normal 8 2 3 3 6 2 4 7" xfId="24473"/>
    <cellStyle name="Normal 8 2 3 3 6 2 5" xfId="630"/>
    <cellStyle name="Normal 8 2 3 3 6 2 5 2" xfId="2614"/>
    <cellStyle name="Normal 8 2 3 3 6 2 5 2 2" xfId="10591"/>
    <cellStyle name="Normal 8 2 3 3 6 2 5 2 2 2" xfId="34386"/>
    <cellStyle name="Normal 8 2 3 3 6 2 5 2 3" xfId="18522"/>
    <cellStyle name="Normal 8 2 3 3 6 2 5 2 3 2" xfId="42316"/>
    <cellStyle name="Normal 8 2 3 3 6 2 5 2 4" xfId="26455"/>
    <cellStyle name="Normal 8 2 3 3 6 2 5 3" xfId="4596"/>
    <cellStyle name="Normal 8 2 3 3 6 2 5 3 2" xfId="12572"/>
    <cellStyle name="Normal 8 2 3 3 6 2 5 3 2 2" xfId="36367"/>
    <cellStyle name="Normal 8 2 3 3 6 2 5 3 3" xfId="20503"/>
    <cellStyle name="Normal 8 2 3 3 6 2 5 3 3 2" xfId="44297"/>
    <cellStyle name="Normal 8 2 3 3 6 2 5 3 4" xfId="28436"/>
    <cellStyle name="Normal 8 2 3 3 6 2 5 4" xfId="6619"/>
    <cellStyle name="Normal 8 2 3 3 6 2 5 4 2" xfId="14553"/>
    <cellStyle name="Normal 8 2 3 3 6 2 5 4 2 2" xfId="38348"/>
    <cellStyle name="Normal 8 2 3 3 6 2 5 4 3" xfId="22484"/>
    <cellStyle name="Normal 8 2 3 3 6 2 5 4 3 2" xfId="46278"/>
    <cellStyle name="Normal 8 2 3 3 6 2 5 4 4" xfId="30418"/>
    <cellStyle name="Normal 8 2 3 3 6 2 5 5" xfId="8610"/>
    <cellStyle name="Normal 8 2 3 3 6 2 5 5 2" xfId="32405"/>
    <cellStyle name="Normal 8 2 3 3 6 2 5 6" xfId="16541"/>
    <cellStyle name="Normal 8 2 3 3 6 2 5 6 2" xfId="40335"/>
    <cellStyle name="Normal 8 2 3 3 6 2 5 7" xfId="24474"/>
    <cellStyle name="Normal 8 2 3 3 6 2 6" xfId="2610"/>
    <cellStyle name="Normal 8 2 3 3 6 2 6 2" xfId="10587"/>
    <cellStyle name="Normal 8 2 3 3 6 2 6 2 2" xfId="34382"/>
    <cellStyle name="Normal 8 2 3 3 6 2 6 3" xfId="18518"/>
    <cellStyle name="Normal 8 2 3 3 6 2 6 3 2" xfId="42312"/>
    <cellStyle name="Normal 8 2 3 3 6 2 6 4" xfId="26451"/>
    <cellStyle name="Normal 8 2 3 3 6 2 7" xfId="4592"/>
    <cellStyle name="Normal 8 2 3 3 6 2 7 2" xfId="12568"/>
    <cellStyle name="Normal 8 2 3 3 6 2 7 2 2" xfId="36363"/>
    <cellStyle name="Normal 8 2 3 3 6 2 7 3" xfId="20499"/>
    <cellStyle name="Normal 8 2 3 3 6 2 7 3 2" xfId="44293"/>
    <cellStyle name="Normal 8 2 3 3 6 2 7 4" xfId="28432"/>
    <cellStyle name="Normal 8 2 3 3 6 2 8" xfId="6615"/>
    <cellStyle name="Normal 8 2 3 3 6 2 8 2" xfId="14549"/>
    <cellStyle name="Normal 8 2 3 3 6 2 8 2 2" xfId="38344"/>
    <cellStyle name="Normal 8 2 3 3 6 2 8 3" xfId="22480"/>
    <cellStyle name="Normal 8 2 3 3 6 2 8 3 2" xfId="46274"/>
    <cellStyle name="Normal 8 2 3 3 6 2 8 4" xfId="30414"/>
    <cellStyle name="Normal 8 2 3 3 6 2 9" xfId="8606"/>
    <cellStyle name="Normal 8 2 3 3 6 2 9 2" xfId="32401"/>
    <cellStyle name="Normal 8 2 3 3 6 3" xfId="631"/>
    <cellStyle name="Normal 8 2 3 3 6 3 2" xfId="2615"/>
    <cellStyle name="Normal 8 2 3 3 6 3 2 2" xfId="10592"/>
    <cellStyle name="Normal 8 2 3 3 6 3 2 2 2" xfId="34387"/>
    <cellStyle name="Normal 8 2 3 3 6 3 2 3" xfId="18523"/>
    <cellStyle name="Normal 8 2 3 3 6 3 2 3 2" xfId="42317"/>
    <cellStyle name="Normal 8 2 3 3 6 3 2 4" xfId="26456"/>
    <cellStyle name="Normal 8 2 3 3 6 3 3" xfId="4597"/>
    <cellStyle name="Normal 8 2 3 3 6 3 3 2" xfId="12573"/>
    <cellStyle name="Normal 8 2 3 3 6 3 3 2 2" xfId="36368"/>
    <cellStyle name="Normal 8 2 3 3 6 3 3 3" xfId="20504"/>
    <cellStyle name="Normal 8 2 3 3 6 3 3 3 2" xfId="44298"/>
    <cellStyle name="Normal 8 2 3 3 6 3 3 4" xfId="28437"/>
    <cellStyle name="Normal 8 2 3 3 6 3 4" xfId="6620"/>
    <cellStyle name="Normal 8 2 3 3 6 3 4 2" xfId="14554"/>
    <cellStyle name="Normal 8 2 3 3 6 3 4 2 2" xfId="38349"/>
    <cellStyle name="Normal 8 2 3 3 6 3 4 3" xfId="22485"/>
    <cellStyle name="Normal 8 2 3 3 6 3 4 3 2" xfId="46279"/>
    <cellStyle name="Normal 8 2 3 3 6 3 4 4" xfId="30419"/>
    <cellStyle name="Normal 8 2 3 3 6 3 5" xfId="8611"/>
    <cellStyle name="Normal 8 2 3 3 6 3 5 2" xfId="32406"/>
    <cellStyle name="Normal 8 2 3 3 6 3 6" xfId="16542"/>
    <cellStyle name="Normal 8 2 3 3 6 3 6 2" xfId="40336"/>
    <cellStyle name="Normal 8 2 3 3 6 3 7" xfId="24475"/>
    <cellStyle name="Normal 8 2 3 3 6 4" xfId="632"/>
    <cellStyle name="Normal 8 2 3 3 6 4 2" xfId="2616"/>
    <cellStyle name="Normal 8 2 3 3 6 4 2 2" xfId="10593"/>
    <cellStyle name="Normal 8 2 3 3 6 4 2 2 2" xfId="34388"/>
    <cellStyle name="Normal 8 2 3 3 6 4 2 3" xfId="18524"/>
    <cellStyle name="Normal 8 2 3 3 6 4 2 3 2" xfId="42318"/>
    <cellStyle name="Normal 8 2 3 3 6 4 2 4" xfId="26457"/>
    <cellStyle name="Normal 8 2 3 3 6 4 3" xfId="4598"/>
    <cellStyle name="Normal 8 2 3 3 6 4 3 2" xfId="12574"/>
    <cellStyle name="Normal 8 2 3 3 6 4 3 2 2" xfId="36369"/>
    <cellStyle name="Normal 8 2 3 3 6 4 3 3" xfId="20505"/>
    <cellStyle name="Normal 8 2 3 3 6 4 3 3 2" xfId="44299"/>
    <cellStyle name="Normal 8 2 3 3 6 4 3 4" xfId="28438"/>
    <cellStyle name="Normal 8 2 3 3 6 4 4" xfId="6621"/>
    <cellStyle name="Normal 8 2 3 3 6 4 4 2" xfId="14555"/>
    <cellStyle name="Normal 8 2 3 3 6 4 4 2 2" xfId="38350"/>
    <cellStyle name="Normal 8 2 3 3 6 4 4 3" xfId="22486"/>
    <cellStyle name="Normal 8 2 3 3 6 4 4 3 2" xfId="46280"/>
    <cellStyle name="Normal 8 2 3 3 6 4 4 4" xfId="30420"/>
    <cellStyle name="Normal 8 2 3 3 6 4 5" xfId="8612"/>
    <cellStyle name="Normal 8 2 3 3 6 4 5 2" xfId="32407"/>
    <cellStyle name="Normal 8 2 3 3 6 4 6" xfId="16543"/>
    <cellStyle name="Normal 8 2 3 3 6 4 6 2" xfId="40337"/>
    <cellStyle name="Normal 8 2 3 3 6 4 7" xfId="24476"/>
    <cellStyle name="Normal 8 2 3 3 6 5" xfId="633"/>
    <cellStyle name="Normal 8 2 3 3 6 5 2" xfId="2617"/>
    <cellStyle name="Normal 8 2 3 3 6 5 2 2" xfId="10594"/>
    <cellStyle name="Normal 8 2 3 3 6 5 2 2 2" xfId="34389"/>
    <cellStyle name="Normal 8 2 3 3 6 5 2 3" xfId="18525"/>
    <cellStyle name="Normal 8 2 3 3 6 5 2 3 2" xfId="42319"/>
    <cellStyle name="Normal 8 2 3 3 6 5 2 4" xfId="26458"/>
    <cellStyle name="Normal 8 2 3 3 6 5 3" xfId="4599"/>
    <cellStyle name="Normal 8 2 3 3 6 5 3 2" xfId="12575"/>
    <cellStyle name="Normal 8 2 3 3 6 5 3 2 2" xfId="36370"/>
    <cellStyle name="Normal 8 2 3 3 6 5 3 3" xfId="20506"/>
    <cellStyle name="Normal 8 2 3 3 6 5 3 3 2" xfId="44300"/>
    <cellStyle name="Normal 8 2 3 3 6 5 3 4" xfId="28439"/>
    <cellStyle name="Normal 8 2 3 3 6 5 4" xfId="6622"/>
    <cellStyle name="Normal 8 2 3 3 6 5 4 2" xfId="14556"/>
    <cellStyle name="Normal 8 2 3 3 6 5 4 2 2" xfId="38351"/>
    <cellStyle name="Normal 8 2 3 3 6 5 4 3" xfId="22487"/>
    <cellStyle name="Normal 8 2 3 3 6 5 4 3 2" xfId="46281"/>
    <cellStyle name="Normal 8 2 3 3 6 5 4 4" xfId="30421"/>
    <cellStyle name="Normal 8 2 3 3 6 5 5" xfId="8613"/>
    <cellStyle name="Normal 8 2 3 3 6 5 5 2" xfId="32408"/>
    <cellStyle name="Normal 8 2 3 3 6 5 6" xfId="16544"/>
    <cellStyle name="Normal 8 2 3 3 6 5 6 2" xfId="40338"/>
    <cellStyle name="Normal 8 2 3 3 6 5 7" xfId="24477"/>
    <cellStyle name="Normal 8 2 3 3 6 6" xfId="634"/>
    <cellStyle name="Normal 8 2 3 3 6 6 2" xfId="2618"/>
    <cellStyle name="Normal 8 2 3 3 6 6 2 2" xfId="10595"/>
    <cellStyle name="Normal 8 2 3 3 6 6 2 2 2" xfId="34390"/>
    <cellStyle name="Normal 8 2 3 3 6 6 2 3" xfId="18526"/>
    <cellStyle name="Normal 8 2 3 3 6 6 2 3 2" xfId="42320"/>
    <cellStyle name="Normal 8 2 3 3 6 6 2 4" xfId="26459"/>
    <cellStyle name="Normal 8 2 3 3 6 6 3" xfId="4600"/>
    <cellStyle name="Normal 8 2 3 3 6 6 3 2" xfId="12576"/>
    <cellStyle name="Normal 8 2 3 3 6 6 3 2 2" xfId="36371"/>
    <cellStyle name="Normal 8 2 3 3 6 6 3 3" xfId="20507"/>
    <cellStyle name="Normal 8 2 3 3 6 6 3 3 2" xfId="44301"/>
    <cellStyle name="Normal 8 2 3 3 6 6 3 4" xfId="28440"/>
    <cellStyle name="Normal 8 2 3 3 6 6 4" xfId="6623"/>
    <cellStyle name="Normal 8 2 3 3 6 6 4 2" xfId="14557"/>
    <cellStyle name="Normal 8 2 3 3 6 6 4 2 2" xfId="38352"/>
    <cellStyle name="Normal 8 2 3 3 6 6 4 3" xfId="22488"/>
    <cellStyle name="Normal 8 2 3 3 6 6 4 3 2" xfId="46282"/>
    <cellStyle name="Normal 8 2 3 3 6 6 4 4" xfId="30422"/>
    <cellStyle name="Normal 8 2 3 3 6 6 5" xfId="8614"/>
    <cellStyle name="Normal 8 2 3 3 6 6 5 2" xfId="32409"/>
    <cellStyle name="Normal 8 2 3 3 6 6 6" xfId="16545"/>
    <cellStyle name="Normal 8 2 3 3 6 6 6 2" xfId="40339"/>
    <cellStyle name="Normal 8 2 3 3 6 6 7" xfId="24478"/>
    <cellStyle name="Normal 8 2 3 3 6 7" xfId="2609"/>
    <cellStyle name="Normal 8 2 3 3 6 7 2" xfId="10586"/>
    <cellStyle name="Normal 8 2 3 3 6 7 2 2" xfId="34381"/>
    <cellStyle name="Normal 8 2 3 3 6 7 3" xfId="18517"/>
    <cellStyle name="Normal 8 2 3 3 6 7 3 2" xfId="42311"/>
    <cellStyle name="Normal 8 2 3 3 6 7 4" xfId="26450"/>
    <cellStyle name="Normal 8 2 3 3 6 8" xfId="4591"/>
    <cellStyle name="Normal 8 2 3 3 6 8 2" xfId="12567"/>
    <cellStyle name="Normal 8 2 3 3 6 8 2 2" xfId="36362"/>
    <cellStyle name="Normal 8 2 3 3 6 8 3" xfId="20498"/>
    <cellStyle name="Normal 8 2 3 3 6 8 3 2" xfId="44292"/>
    <cellStyle name="Normal 8 2 3 3 6 8 4" xfId="28431"/>
    <cellStyle name="Normal 8 2 3 3 6 9" xfId="6614"/>
    <cellStyle name="Normal 8 2 3 3 6 9 2" xfId="14548"/>
    <cellStyle name="Normal 8 2 3 3 6 9 2 2" xfId="38343"/>
    <cellStyle name="Normal 8 2 3 3 6 9 3" xfId="22479"/>
    <cellStyle name="Normal 8 2 3 3 6 9 3 2" xfId="46273"/>
    <cellStyle name="Normal 8 2 3 3 6 9 4" xfId="30413"/>
    <cellStyle name="Normal 8 2 3 3 7" xfId="635"/>
    <cellStyle name="Normal 8 2 3 3 7 10" xfId="16546"/>
    <cellStyle name="Normal 8 2 3 3 7 10 2" xfId="40340"/>
    <cellStyle name="Normal 8 2 3 3 7 11" xfId="24479"/>
    <cellStyle name="Normal 8 2 3 3 7 2" xfId="636"/>
    <cellStyle name="Normal 8 2 3 3 7 2 2" xfId="2620"/>
    <cellStyle name="Normal 8 2 3 3 7 2 2 2" xfId="10597"/>
    <cellStyle name="Normal 8 2 3 3 7 2 2 2 2" xfId="34392"/>
    <cellStyle name="Normal 8 2 3 3 7 2 2 3" xfId="18528"/>
    <cellStyle name="Normal 8 2 3 3 7 2 2 3 2" xfId="42322"/>
    <cellStyle name="Normal 8 2 3 3 7 2 2 4" xfId="26461"/>
    <cellStyle name="Normal 8 2 3 3 7 2 3" xfId="4602"/>
    <cellStyle name="Normal 8 2 3 3 7 2 3 2" xfId="12578"/>
    <cellStyle name="Normal 8 2 3 3 7 2 3 2 2" xfId="36373"/>
    <cellStyle name="Normal 8 2 3 3 7 2 3 3" xfId="20509"/>
    <cellStyle name="Normal 8 2 3 3 7 2 3 3 2" xfId="44303"/>
    <cellStyle name="Normal 8 2 3 3 7 2 3 4" xfId="28442"/>
    <cellStyle name="Normal 8 2 3 3 7 2 4" xfId="6625"/>
    <cellStyle name="Normal 8 2 3 3 7 2 4 2" xfId="14559"/>
    <cellStyle name="Normal 8 2 3 3 7 2 4 2 2" xfId="38354"/>
    <cellStyle name="Normal 8 2 3 3 7 2 4 3" xfId="22490"/>
    <cellStyle name="Normal 8 2 3 3 7 2 4 3 2" xfId="46284"/>
    <cellStyle name="Normal 8 2 3 3 7 2 4 4" xfId="30424"/>
    <cellStyle name="Normal 8 2 3 3 7 2 5" xfId="8616"/>
    <cellStyle name="Normal 8 2 3 3 7 2 5 2" xfId="32411"/>
    <cellStyle name="Normal 8 2 3 3 7 2 6" xfId="16547"/>
    <cellStyle name="Normal 8 2 3 3 7 2 6 2" xfId="40341"/>
    <cellStyle name="Normal 8 2 3 3 7 2 7" xfId="24480"/>
    <cellStyle name="Normal 8 2 3 3 7 3" xfId="637"/>
    <cellStyle name="Normal 8 2 3 3 7 3 2" xfId="2621"/>
    <cellStyle name="Normal 8 2 3 3 7 3 2 2" xfId="10598"/>
    <cellStyle name="Normal 8 2 3 3 7 3 2 2 2" xfId="34393"/>
    <cellStyle name="Normal 8 2 3 3 7 3 2 3" xfId="18529"/>
    <cellStyle name="Normal 8 2 3 3 7 3 2 3 2" xfId="42323"/>
    <cellStyle name="Normal 8 2 3 3 7 3 2 4" xfId="26462"/>
    <cellStyle name="Normal 8 2 3 3 7 3 3" xfId="4603"/>
    <cellStyle name="Normal 8 2 3 3 7 3 3 2" xfId="12579"/>
    <cellStyle name="Normal 8 2 3 3 7 3 3 2 2" xfId="36374"/>
    <cellStyle name="Normal 8 2 3 3 7 3 3 3" xfId="20510"/>
    <cellStyle name="Normal 8 2 3 3 7 3 3 3 2" xfId="44304"/>
    <cellStyle name="Normal 8 2 3 3 7 3 3 4" xfId="28443"/>
    <cellStyle name="Normal 8 2 3 3 7 3 4" xfId="6626"/>
    <cellStyle name="Normal 8 2 3 3 7 3 4 2" xfId="14560"/>
    <cellStyle name="Normal 8 2 3 3 7 3 4 2 2" xfId="38355"/>
    <cellStyle name="Normal 8 2 3 3 7 3 4 3" xfId="22491"/>
    <cellStyle name="Normal 8 2 3 3 7 3 4 3 2" xfId="46285"/>
    <cellStyle name="Normal 8 2 3 3 7 3 4 4" xfId="30425"/>
    <cellStyle name="Normal 8 2 3 3 7 3 5" xfId="8617"/>
    <cellStyle name="Normal 8 2 3 3 7 3 5 2" xfId="32412"/>
    <cellStyle name="Normal 8 2 3 3 7 3 6" xfId="16548"/>
    <cellStyle name="Normal 8 2 3 3 7 3 6 2" xfId="40342"/>
    <cellStyle name="Normal 8 2 3 3 7 3 7" xfId="24481"/>
    <cellStyle name="Normal 8 2 3 3 7 4" xfId="638"/>
    <cellStyle name="Normal 8 2 3 3 7 4 2" xfId="2622"/>
    <cellStyle name="Normal 8 2 3 3 7 4 2 2" xfId="10599"/>
    <cellStyle name="Normal 8 2 3 3 7 4 2 2 2" xfId="34394"/>
    <cellStyle name="Normal 8 2 3 3 7 4 2 3" xfId="18530"/>
    <cellStyle name="Normal 8 2 3 3 7 4 2 3 2" xfId="42324"/>
    <cellStyle name="Normal 8 2 3 3 7 4 2 4" xfId="26463"/>
    <cellStyle name="Normal 8 2 3 3 7 4 3" xfId="4604"/>
    <cellStyle name="Normal 8 2 3 3 7 4 3 2" xfId="12580"/>
    <cellStyle name="Normal 8 2 3 3 7 4 3 2 2" xfId="36375"/>
    <cellStyle name="Normal 8 2 3 3 7 4 3 3" xfId="20511"/>
    <cellStyle name="Normal 8 2 3 3 7 4 3 3 2" xfId="44305"/>
    <cellStyle name="Normal 8 2 3 3 7 4 3 4" xfId="28444"/>
    <cellStyle name="Normal 8 2 3 3 7 4 4" xfId="6627"/>
    <cellStyle name="Normal 8 2 3 3 7 4 4 2" xfId="14561"/>
    <cellStyle name="Normal 8 2 3 3 7 4 4 2 2" xfId="38356"/>
    <cellStyle name="Normal 8 2 3 3 7 4 4 3" xfId="22492"/>
    <cellStyle name="Normal 8 2 3 3 7 4 4 3 2" xfId="46286"/>
    <cellStyle name="Normal 8 2 3 3 7 4 4 4" xfId="30426"/>
    <cellStyle name="Normal 8 2 3 3 7 4 5" xfId="8618"/>
    <cellStyle name="Normal 8 2 3 3 7 4 5 2" xfId="32413"/>
    <cellStyle name="Normal 8 2 3 3 7 4 6" xfId="16549"/>
    <cellStyle name="Normal 8 2 3 3 7 4 6 2" xfId="40343"/>
    <cellStyle name="Normal 8 2 3 3 7 4 7" xfId="24482"/>
    <cellStyle name="Normal 8 2 3 3 7 5" xfId="639"/>
    <cellStyle name="Normal 8 2 3 3 7 5 2" xfId="2623"/>
    <cellStyle name="Normal 8 2 3 3 7 5 2 2" xfId="10600"/>
    <cellStyle name="Normal 8 2 3 3 7 5 2 2 2" xfId="34395"/>
    <cellStyle name="Normal 8 2 3 3 7 5 2 3" xfId="18531"/>
    <cellStyle name="Normal 8 2 3 3 7 5 2 3 2" xfId="42325"/>
    <cellStyle name="Normal 8 2 3 3 7 5 2 4" xfId="26464"/>
    <cellStyle name="Normal 8 2 3 3 7 5 3" xfId="4605"/>
    <cellStyle name="Normal 8 2 3 3 7 5 3 2" xfId="12581"/>
    <cellStyle name="Normal 8 2 3 3 7 5 3 2 2" xfId="36376"/>
    <cellStyle name="Normal 8 2 3 3 7 5 3 3" xfId="20512"/>
    <cellStyle name="Normal 8 2 3 3 7 5 3 3 2" xfId="44306"/>
    <cellStyle name="Normal 8 2 3 3 7 5 3 4" xfId="28445"/>
    <cellStyle name="Normal 8 2 3 3 7 5 4" xfId="6628"/>
    <cellStyle name="Normal 8 2 3 3 7 5 4 2" xfId="14562"/>
    <cellStyle name="Normal 8 2 3 3 7 5 4 2 2" xfId="38357"/>
    <cellStyle name="Normal 8 2 3 3 7 5 4 3" xfId="22493"/>
    <cellStyle name="Normal 8 2 3 3 7 5 4 3 2" xfId="46287"/>
    <cellStyle name="Normal 8 2 3 3 7 5 4 4" xfId="30427"/>
    <cellStyle name="Normal 8 2 3 3 7 5 5" xfId="8619"/>
    <cellStyle name="Normal 8 2 3 3 7 5 5 2" xfId="32414"/>
    <cellStyle name="Normal 8 2 3 3 7 5 6" xfId="16550"/>
    <cellStyle name="Normal 8 2 3 3 7 5 6 2" xfId="40344"/>
    <cellStyle name="Normal 8 2 3 3 7 5 7" xfId="24483"/>
    <cellStyle name="Normal 8 2 3 3 7 6" xfId="2619"/>
    <cellStyle name="Normal 8 2 3 3 7 6 2" xfId="10596"/>
    <cellStyle name="Normal 8 2 3 3 7 6 2 2" xfId="34391"/>
    <cellStyle name="Normal 8 2 3 3 7 6 3" xfId="18527"/>
    <cellStyle name="Normal 8 2 3 3 7 6 3 2" xfId="42321"/>
    <cellStyle name="Normal 8 2 3 3 7 6 4" xfId="26460"/>
    <cellStyle name="Normal 8 2 3 3 7 7" xfId="4601"/>
    <cellStyle name="Normal 8 2 3 3 7 7 2" xfId="12577"/>
    <cellStyle name="Normal 8 2 3 3 7 7 2 2" xfId="36372"/>
    <cellStyle name="Normal 8 2 3 3 7 7 3" xfId="20508"/>
    <cellStyle name="Normal 8 2 3 3 7 7 3 2" xfId="44302"/>
    <cellStyle name="Normal 8 2 3 3 7 7 4" xfId="28441"/>
    <cellStyle name="Normal 8 2 3 3 7 8" xfId="6624"/>
    <cellStyle name="Normal 8 2 3 3 7 8 2" xfId="14558"/>
    <cellStyle name="Normal 8 2 3 3 7 8 2 2" xfId="38353"/>
    <cellStyle name="Normal 8 2 3 3 7 8 3" xfId="22489"/>
    <cellStyle name="Normal 8 2 3 3 7 8 3 2" xfId="46283"/>
    <cellStyle name="Normal 8 2 3 3 7 8 4" xfId="30423"/>
    <cellStyle name="Normal 8 2 3 3 7 9" xfId="8615"/>
    <cellStyle name="Normal 8 2 3 3 7 9 2" xfId="32410"/>
    <cellStyle name="Normal 8 2 3 3 8" xfId="640"/>
    <cellStyle name="Normal 8 2 3 3 8 2" xfId="2624"/>
    <cellStyle name="Normal 8 2 3 3 8 2 2" xfId="10601"/>
    <cellStyle name="Normal 8 2 3 3 8 2 2 2" xfId="34396"/>
    <cellStyle name="Normal 8 2 3 3 8 2 3" xfId="18532"/>
    <cellStyle name="Normal 8 2 3 3 8 2 3 2" xfId="42326"/>
    <cellStyle name="Normal 8 2 3 3 8 2 4" xfId="26465"/>
    <cellStyle name="Normal 8 2 3 3 8 3" xfId="4606"/>
    <cellStyle name="Normal 8 2 3 3 8 3 2" xfId="12582"/>
    <cellStyle name="Normal 8 2 3 3 8 3 2 2" xfId="36377"/>
    <cellStyle name="Normal 8 2 3 3 8 3 3" xfId="20513"/>
    <cellStyle name="Normal 8 2 3 3 8 3 3 2" xfId="44307"/>
    <cellStyle name="Normal 8 2 3 3 8 3 4" xfId="28446"/>
    <cellStyle name="Normal 8 2 3 3 8 4" xfId="6629"/>
    <cellStyle name="Normal 8 2 3 3 8 4 2" xfId="14563"/>
    <cellStyle name="Normal 8 2 3 3 8 4 2 2" xfId="38358"/>
    <cellStyle name="Normal 8 2 3 3 8 4 3" xfId="22494"/>
    <cellStyle name="Normal 8 2 3 3 8 4 3 2" xfId="46288"/>
    <cellStyle name="Normal 8 2 3 3 8 4 4" xfId="30428"/>
    <cellStyle name="Normal 8 2 3 3 8 5" xfId="8620"/>
    <cellStyle name="Normal 8 2 3 3 8 5 2" xfId="32415"/>
    <cellStyle name="Normal 8 2 3 3 8 6" xfId="16551"/>
    <cellStyle name="Normal 8 2 3 3 8 6 2" xfId="40345"/>
    <cellStyle name="Normal 8 2 3 3 8 7" xfId="24484"/>
    <cellStyle name="Normal 8 2 3 3 9" xfId="641"/>
    <cellStyle name="Normal 8 2 3 3 9 2" xfId="2625"/>
    <cellStyle name="Normal 8 2 3 3 9 2 2" xfId="10602"/>
    <cellStyle name="Normal 8 2 3 3 9 2 2 2" xfId="34397"/>
    <cellStyle name="Normal 8 2 3 3 9 2 3" xfId="18533"/>
    <cellStyle name="Normal 8 2 3 3 9 2 3 2" xfId="42327"/>
    <cellStyle name="Normal 8 2 3 3 9 2 4" xfId="26466"/>
    <cellStyle name="Normal 8 2 3 3 9 3" xfId="4607"/>
    <cellStyle name="Normal 8 2 3 3 9 3 2" xfId="12583"/>
    <cellStyle name="Normal 8 2 3 3 9 3 2 2" xfId="36378"/>
    <cellStyle name="Normal 8 2 3 3 9 3 3" xfId="20514"/>
    <cellStyle name="Normal 8 2 3 3 9 3 3 2" xfId="44308"/>
    <cellStyle name="Normal 8 2 3 3 9 3 4" xfId="28447"/>
    <cellStyle name="Normal 8 2 3 3 9 4" xfId="6630"/>
    <cellStyle name="Normal 8 2 3 3 9 4 2" xfId="14564"/>
    <cellStyle name="Normal 8 2 3 3 9 4 2 2" xfId="38359"/>
    <cellStyle name="Normal 8 2 3 3 9 4 3" xfId="22495"/>
    <cellStyle name="Normal 8 2 3 3 9 4 3 2" xfId="46289"/>
    <cellStyle name="Normal 8 2 3 3 9 4 4" xfId="30429"/>
    <cellStyle name="Normal 8 2 3 3 9 5" xfId="8621"/>
    <cellStyle name="Normal 8 2 3 3 9 5 2" xfId="32416"/>
    <cellStyle name="Normal 8 2 3 3 9 6" xfId="16552"/>
    <cellStyle name="Normal 8 2 3 3 9 6 2" xfId="40346"/>
    <cellStyle name="Normal 8 2 3 3 9 7" xfId="24485"/>
    <cellStyle name="Normal 8 2 3 4" xfId="642"/>
    <cellStyle name="Normal 8 2 3 4 10" xfId="643"/>
    <cellStyle name="Normal 8 2 3 4 10 2" xfId="2627"/>
    <cellStyle name="Normal 8 2 3 4 10 2 2" xfId="10604"/>
    <cellStyle name="Normal 8 2 3 4 10 2 2 2" xfId="34399"/>
    <cellStyle name="Normal 8 2 3 4 10 2 3" xfId="18535"/>
    <cellStyle name="Normal 8 2 3 4 10 2 3 2" xfId="42329"/>
    <cellStyle name="Normal 8 2 3 4 10 2 4" xfId="26468"/>
    <cellStyle name="Normal 8 2 3 4 10 3" xfId="4609"/>
    <cellStyle name="Normal 8 2 3 4 10 3 2" xfId="12585"/>
    <cellStyle name="Normal 8 2 3 4 10 3 2 2" xfId="36380"/>
    <cellStyle name="Normal 8 2 3 4 10 3 3" xfId="20516"/>
    <cellStyle name="Normal 8 2 3 4 10 3 3 2" xfId="44310"/>
    <cellStyle name="Normal 8 2 3 4 10 3 4" xfId="28449"/>
    <cellStyle name="Normal 8 2 3 4 10 4" xfId="6632"/>
    <cellStyle name="Normal 8 2 3 4 10 4 2" xfId="14566"/>
    <cellStyle name="Normal 8 2 3 4 10 4 2 2" xfId="38361"/>
    <cellStyle name="Normal 8 2 3 4 10 4 3" xfId="22497"/>
    <cellStyle name="Normal 8 2 3 4 10 4 3 2" xfId="46291"/>
    <cellStyle name="Normal 8 2 3 4 10 4 4" xfId="30431"/>
    <cellStyle name="Normal 8 2 3 4 10 5" xfId="8623"/>
    <cellStyle name="Normal 8 2 3 4 10 5 2" xfId="32418"/>
    <cellStyle name="Normal 8 2 3 4 10 6" xfId="16554"/>
    <cellStyle name="Normal 8 2 3 4 10 6 2" xfId="40348"/>
    <cellStyle name="Normal 8 2 3 4 10 7" xfId="24487"/>
    <cellStyle name="Normal 8 2 3 4 11" xfId="2626"/>
    <cellStyle name="Normal 8 2 3 4 11 2" xfId="10603"/>
    <cellStyle name="Normal 8 2 3 4 11 2 2" xfId="34398"/>
    <cellStyle name="Normal 8 2 3 4 11 3" xfId="18534"/>
    <cellStyle name="Normal 8 2 3 4 11 3 2" xfId="42328"/>
    <cellStyle name="Normal 8 2 3 4 11 4" xfId="26467"/>
    <cellStyle name="Normal 8 2 3 4 12" xfId="4608"/>
    <cellStyle name="Normal 8 2 3 4 12 2" xfId="12584"/>
    <cellStyle name="Normal 8 2 3 4 12 2 2" xfId="36379"/>
    <cellStyle name="Normal 8 2 3 4 12 3" xfId="20515"/>
    <cellStyle name="Normal 8 2 3 4 12 3 2" xfId="44309"/>
    <cellStyle name="Normal 8 2 3 4 12 4" xfId="28448"/>
    <cellStyle name="Normal 8 2 3 4 13" xfId="6631"/>
    <cellStyle name="Normal 8 2 3 4 13 2" xfId="14565"/>
    <cellStyle name="Normal 8 2 3 4 13 2 2" xfId="38360"/>
    <cellStyle name="Normal 8 2 3 4 13 3" xfId="22496"/>
    <cellStyle name="Normal 8 2 3 4 13 3 2" xfId="46290"/>
    <cellStyle name="Normal 8 2 3 4 13 4" xfId="30430"/>
    <cellStyle name="Normal 8 2 3 4 14" xfId="8622"/>
    <cellStyle name="Normal 8 2 3 4 14 2" xfId="32417"/>
    <cellStyle name="Normal 8 2 3 4 15" xfId="16553"/>
    <cellStyle name="Normal 8 2 3 4 15 2" xfId="40347"/>
    <cellStyle name="Normal 8 2 3 4 16" xfId="24486"/>
    <cellStyle name="Normal 8 2 3 4 2" xfId="644"/>
    <cellStyle name="Normal 8 2 3 4 2 10" xfId="8624"/>
    <cellStyle name="Normal 8 2 3 4 2 10 2" xfId="32419"/>
    <cellStyle name="Normal 8 2 3 4 2 11" xfId="16555"/>
    <cellStyle name="Normal 8 2 3 4 2 11 2" xfId="40349"/>
    <cellStyle name="Normal 8 2 3 4 2 12" xfId="24488"/>
    <cellStyle name="Normal 8 2 3 4 2 2" xfId="645"/>
    <cellStyle name="Normal 8 2 3 4 2 2 10" xfId="16556"/>
    <cellStyle name="Normal 8 2 3 4 2 2 10 2" xfId="40350"/>
    <cellStyle name="Normal 8 2 3 4 2 2 11" xfId="24489"/>
    <cellStyle name="Normal 8 2 3 4 2 2 2" xfId="646"/>
    <cellStyle name="Normal 8 2 3 4 2 2 2 2" xfId="2630"/>
    <cellStyle name="Normal 8 2 3 4 2 2 2 2 2" xfId="10607"/>
    <cellStyle name="Normal 8 2 3 4 2 2 2 2 2 2" xfId="34402"/>
    <cellStyle name="Normal 8 2 3 4 2 2 2 2 3" xfId="18538"/>
    <cellStyle name="Normal 8 2 3 4 2 2 2 2 3 2" xfId="42332"/>
    <cellStyle name="Normal 8 2 3 4 2 2 2 2 4" xfId="26471"/>
    <cellStyle name="Normal 8 2 3 4 2 2 2 3" xfId="4612"/>
    <cellStyle name="Normal 8 2 3 4 2 2 2 3 2" xfId="12588"/>
    <cellStyle name="Normal 8 2 3 4 2 2 2 3 2 2" xfId="36383"/>
    <cellStyle name="Normal 8 2 3 4 2 2 2 3 3" xfId="20519"/>
    <cellStyle name="Normal 8 2 3 4 2 2 2 3 3 2" xfId="44313"/>
    <cellStyle name="Normal 8 2 3 4 2 2 2 3 4" xfId="28452"/>
    <cellStyle name="Normal 8 2 3 4 2 2 2 4" xfId="6635"/>
    <cellStyle name="Normal 8 2 3 4 2 2 2 4 2" xfId="14569"/>
    <cellStyle name="Normal 8 2 3 4 2 2 2 4 2 2" xfId="38364"/>
    <cellStyle name="Normal 8 2 3 4 2 2 2 4 3" xfId="22500"/>
    <cellStyle name="Normal 8 2 3 4 2 2 2 4 3 2" xfId="46294"/>
    <cellStyle name="Normal 8 2 3 4 2 2 2 4 4" xfId="30434"/>
    <cellStyle name="Normal 8 2 3 4 2 2 2 5" xfId="8626"/>
    <cellStyle name="Normal 8 2 3 4 2 2 2 5 2" xfId="32421"/>
    <cellStyle name="Normal 8 2 3 4 2 2 2 6" xfId="16557"/>
    <cellStyle name="Normal 8 2 3 4 2 2 2 6 2" xfId="40351"/>
    <cellStyle name="Normal 8 2 3 4 2 2 2 7" xfId="24490"/>
    <cellStyle name="Normal 8 2 3 4 2 2 3" xfId="647"/>
    <cellStyle name="Normal 8 2 3 4 2 2 3 2" xfId="2631"/>
    <cellStyle name="Normal 8 2 3 4 2 2 3 2 2" xfId="10608"/>
    <cellStyle name="Normal 8 2 3 4 2 2 3 2 2 2" xfId="34403"/>
    <cellStyle name="Normal 8 2 3 4 2 2 3 2 3" xfId="18539"/>
    <cellStyle name="Normal 8 2 3 4 2 2 3 2 3 2" xfId="42333"/>
    <cellStyle name="Normal 8 2 3 4 2 2 3 2 4" xfId="26472"/>
    <cellStyle name="Normal 8 2 3 4 2 2 3 3" xfId="4613"/>
    <cellStyle name="Normal 8 2 3 4 2 2 3 3 2" xfId="12589"/>
    <cellStyle name="Normal 8 2 3 4 2 2 3 3 2 2" xfId="36384"/>
    <cellStyle name="Normal 8 2 3 4 2 2 3 3 3" xfId="20520"/>
    <cellStyle name="Normal 8 2 3 4 2 2 3 3 3 2" xfId="44314"/>
    <cellStyle name="Normal 8 2 3 4 2 2 3 3 4" xfId="28453"/>
    <cellStyle name="Normal 8 2 3 4 2 2 3 4" xfId="6636"/>
    <cellStyle name="Normal 8 2 3 4 2 2 3 4 2" xfId="14570"/>
    <cellStyle name="Normal 8 2 3 4 2 2 3 4 2 2" xfId="38365"/>
    <cellStyle name="Normal 8 2 3 4 2 2 3 4 3" xfId="22501"/>
    <cellStyle name="Normal 8 2 3 4 2 2 3 4 3 2" xfId="46295"/>
    <cellStyle name="Normal 8 2 3 4 2 2 3 4 4" xfId="30435"/>
    <cellStyle name="Normal 8 2 3 4 2 2 3 5" xfId="8627"/>
    <cellStyle name="Normal 8 2 3 4 2 2 3 5 2" xfId="32422"/>
    <cellStyle name="Normal 8 2 3 4 2 2 3 6" xfId="16558"/>
    <cellStyle name="Normal 8 2 3 4 2 2 3 6 2" xfId="40352"/>
    <cellStyle name="Normal 8 2 3 4 2 2 3 7" xfId="24491"/>
    <cellStyle name="Normal 8 2 3 4 2 2 4" xfId="648"/>
    <cellStyle name="Normal 8 2 3 4 2 2 4 2" xfId="2632"/>
    <cellStyle name="Normal 8 2 3 4 2 2 4 2 2" xfId="10609"/>
    <cellStyle name="Normal 8 2 3 4 2 2 4 2 2 2" xfId="34404"/>
    <cellStyle name="Normal 8 2 3 4 2 2 4 2 3" xfId="18540"/>
    <cellStyle name="Normal 8 2 3 4 2 2 4 2 3 2" xfId="42334"/>
    <cellStyle name="Normal 8 2 3 4 2 2 4 2 4" xfId="26473"/>
    <cellStyle name="Normal 8 2 3 4 2 2 4 3" xfId="4614"/>
    <cellStyle name="Normal 8 2 3 4 2 2 4 3 2" xfId="12590"/>
    <cellStyle name="Normal 8 2 3 4 2 2 4 3 2 2" xfId="36385"/>
    <cellStyle name="Normal 8 2 3 4 2 2 4 3 3" xfId="20521"/>
    <cellStyle name="Normal 8 2 3 4 2 2 4 3 3 2" xfId="44315"/>
    <cellStyle name="Normal 8 2 3 4 2 2 4 3 4" xfId="28454"/>
    <cellStyle name="Normal 8 2 3 4 2 2 4 4" xfId="6637"/>
    <cellStyle name="Normal 8 2 3 4 2 2 4 4 2" xfId="14571"/>
    <cellStyle name="Normal 8 2 3 4 2 2 4 4 2 2" xfId="38366"/>
    <cellStyle name="Normal 8 2 3 4 2 2 4 4 3" xfId="22502"/>
    <cellStyle name="Normal 8 2 3 4 2 2 4 4 3 2" xfId="46296"/>
    <cellStyle name="Normal 8 2 3 4 2 2 4 4 4" xfId="30436"/>
    <cellStyle name="Normal 8 2 3 4 2 2 4 5" xfId="8628"/>
    <cellStyle name="Normal 8 2 3 4 2 2 4 5 2" xfId="32423"/>
    <cellStyle name="Normal 8 2 3 4 2 2 4 6" xfId="16559"/>
    <cellStyle name="Normal 8 2 3 4 2 2 4 6 2" xfId="40353"/>
    <cellStyle name="Normal 8 2 3 4 2 2 4 7" xfId="24492"/>
    <cellStyle name="Normal 8 2 3 4 2 2 5" xfId="649"/>
    <cellStyle name="Normal 8 2 3 4 2 2 5 2" xfId="2633"/>
    <cellStyle name="Normal 8 2 3 4 2 2 5 2 2" xfId="10610"/>
    <cellStyle name="Normal 8 2 3 4 2 2 5 2 2 2" xfId="34405"/>
    <cellStyle name="Normal 8 2 3 4 2 2 5 2 3" xfId="18541"/>
    <cellStyle name="Normal 8 2 3 4 2 2 5 2 3 2" xfId="42335"/>
    <cellStyle name="Normal 8 2 3 4 2 2 5 2 4" xfId="26474"/>
    <cellStyle name="Normal 8 2 3 4 2 2 5 3" xfId="4615"/>
    <cellStyle name="Normal 8 2 3 4 2 2 5 3 2" xfId="12591"/>
    <cellStyle name="Normal 8 2 3 4 2 2 5 3 2 2" xfId="36386"/>
    <cellStyle name="Normal 8 2 3 4 2 2 5 3 3" xfId="20522"/>
    <cellStyle name="Normal 8 2 3 4 2 2 5 3 3 2" xfId="44316"/>
    <cellStyle name="Normal 8 2 3 4 2 2 5 3 4" xfId="28455"/>
    <cellStyle name="Normal 8 2 3 4 2 2 5 4" xfId="6638"/>
    <cellStyle name="Normal 8 2 3 4 2 2 5 4 2" xfId="14572"/>
    <cellStyle name="Normal 8 2 3 4 2 2 5 4 2 2" xfId="38367"/>
    <cellStyle name="Normal 8 2 3 4 2 2 5 4 3" xfId="22503"/>
    <cellStyle name="Normal 8 2 3 4 2 2 5 4 3 2" xfId="46297"/>
    <cellStyle name="Normal 8 2 3 4 2 2 5 4 4" xfId="30437"/>
    <cellStyle name="Normal 8 2 3 4 2 2 5 5" xfId="8629"/>
    <cellStyle name="Normal 8 2 3 4 2 2 5 5 2" xfId="32424"/>
    <cellStyle name="Normal 8 2 3 4 2 2 5 6" xfId="16560"/>
    <cellStyle name="Normal 8 2 3 4 2 2 5 6 2" xfId="40354"/>
    <cellStyle name="Normal 8 2 3 4 2 2 5 7" xfId="24493"/>
    <cellStyle name="Normal 8 2 3 4 2 2 6" xfId="2629"/>
    <cellStyle name="Normal 8 2 3 4 2 2 6 2" xfId="10606"/>
    <cellStyle name="Normal 8 2 3 4 2 2 6 2 2" xfId="34401"/>
    <cellStyle name="Normal 8 2 3 4 2 2 6 3" xfId="18537"/>
    <cellStyle name="Normal 8 2 3 4 2 2 6 3 2" xfId="42331"/>
    <cellStyle name="Normal 8 2 3 4 2 2 6 4" xfId="26470"/>
    <cellStyle name="Normal 8 2 3 4 2 2 7" xfId="4611"/>
    <cellStyle name="Normal 8 2 3 4 2 2 7 2" xfId="12587"/>
    <cellStyle name="Normal 8 2 3 4 2 2 7 2 2" xfId="36382"/>
    <cellStyle name="Normal 8 2 3 4 2 2 7 3" xfId="20518"/>
    <cellStyle name="Normal 8 2 3 4 2 2 7 3 2" xfId="44312"/>
    <cellStyle name="Normal 8 2 3 4 2 2 7 4" xfId="28451"/>
    <cellStyle name="Normal 8 2 3 4 2 2 8" xfId="6634"/>
    <cellStyle name="Normal 8 2 3 4 2 2 8 2" xfId="14568"/>
    <cellStyle name="Normal 8 2 3 4 2 2 8 2 2" xfId="38363"/>
    <cellStyle name="Normal 8 2 3 4 2 2 8 3" xfId="22499"/>
    <cellStyle name="Normal 8 2 3 4 2 2 8 3 2" xfId="46293"/>
    <cellStyle name="Normal 8 2 3 4 2 2 8 4" xfId="30433"/>
    <cellStyle name="Normal 8 2 3 4 2 2 9" xfId="8625"/>
    <cellStyle name="Normal 8 2 3 4 2 2 9 2" xfId="32420"/>
    <cellStyle name="Normal 8 2 3 4 2 3" xfId="650"/>
    <cellStyle name="Normal 8 2 3 4 2 3 2" xfId="2634"/>
    <cellStyle name="Normal 8 2 3 4 2 3 2 2" xfId="10611"/>
    <cellStyle name="Normal 8 2 3 4 2 3 2 2 2" xfId="34406"/>
    <cellStyle name="Normal 8 2 3 4 2 3 2 3" xfId="18542"/>
    <cellStyle name="Normal 8 2 3 4 2 3 2 3 2" xfId="42336"/>
    <cellStyle name="Normal 8 2 3 4 2 3 2 4" xfId="26475"/>
    <cellStyle name="Normal 8 2 3 4 2 3 3" xfId="4616"/>
    <cellStyle name="Normal 8 2 3 4 2 3 3 2" xfId="12592"/>
    <cellStyle name="Normal 8 2 3 4 2 3 3 2 2" xfId="36387"/>
    <cellStyle name="Normal 8 2 3 4 2 3 3 3" xfId="20523"/>
    <cellStyle name="Normal 8 2 3 4 2 3 3 3 2" xfId="44317"/>
    <cellStyle name="Normal 8 2 3 4 2 3 3 4" xfId="28456"/>
    <cellStyle name="Normal 8 2 3 4 2 3 4" xfId="6639"/>
    <cellStyle name="Normal 8 2 3 4 2 3 4 2" xfId="14573"/>
    <cellStyle name="Normal 8 2 3 4 2 3 4 2 2" xfId="38368"/>
    <cellStyle name="Normal 8 2 3 4 2 3 4 3" xfId="22504"/>
    <cellStyle name="Normal 8 2 3 4 2 3 4 3 2" xfId="46298"/>
    <cellStyle name="Normal 8 2 3 4 2 3 4 4" xfId="30438"/>
    <cellStyle name="Normal 8 2 3 4 2 3 5" xfId="8630"/>
    <cellStyle name="Normal 8 2 3 4 2 3 5 2" xfId="32425"/>
    <cellStyle name="Normal 8 2 3 4 2 3 6" xfId="16561"/>
    <cellStyle name="Normal 8 2 3 4 2 3 6 2" xfId="40355"/>
    <cellStyle name="Normal 8 2 3 4 2 3 7" xfId="24494"/>
    <cellStyle name="Normal 8 2 3 4 2 4" xfId="651"/>
    <cellStyle name="Normal 8 2 3 4 2 4 2" xfId="2635"/>
    <cellStyle name="Normal 8 2 3 4 2 4 2 2" xfId="10612"/>
    <cellStyle name="Normal 8 2 3 4 2 4 2 2 2" xfId="34407"/>
    <cellStyle name="Normal 8 2 3 4 2 4 2 3" xfId="18543"/>
    <cellStyle name="Normal 8 2 3 4 2 4 2 3 2" xfId="42337"/>
    <cellStyle name="Normal 8 2 3 4 2 4 2 4" xfId="26476"/>
    <cellStyle name="Normal 8 2 3 4 2 4 3" xfId="4617"/>
    <cellStyle name="Normal 8 2 3 4 2 4 3 2" xfId="12593"/>
    <cellStyle name="Normal 8 2 3 4 2 4 3 2 2" xfId="36388"/>
    <cellStyle name="Normal 8 2 3 4 2 4 3 3" xfId="20524"/>
    <cellStyle name="Normal 8 2 3 4 2 4 3 3 2" xfId="44318"/>
    <cellStyle name="Normal 8 2 3 4 2 4 3 4" xfId="28457"/>
    <cellStyle name="Normal 8 2 3 4 2 4 4" xfId="6640"/>
    <cellStyle name="Normal 8 2 3 4 2 4 4 2" xfId="14574"/>
    <cellStyle name="Normal 8 2 3 4 2 4 4 2 2" xfId="38369"/>
    <cellStyle name="Normal 8 2 3 4 2 4 4 3" xfId="22505"/>
    <cellStyle name="Normal 8 2 3 4 2 4 4 3 2" xfId="46299"/>
    <cellStyle name="Normal 8 2 3 4 2 4 4 4" xfId="30439"/>
    <cellStyle name="Normal 8 2 3 4 2 4 5" xfId="8631"/>
    <cellStyle name="Normal 8 2 3 4 2 4 5 2" xfId="32426"/>
    <cellStyle name="Normal 8 2 3 4 2 4 6" xfId="16562"/>
    <cellStyle name="Normal 8 2 3 4 2 4 6 2" xfId="40356"/>
    <cellStyle name="Normal 8 2 3 4 2 4 7" xfId="24495"/>
    <cellStyle name="Normal 8 2 3 4 2 5" xfId="652"/>
    <cellStyle name="Normal 8 2 3 4 2 5 2" xfId="2636"/>
    <cellStyle name="Normal 8 2 3 4 2 5 2 2" xfId="10613"/>
    <cellStyle name="Normal 8 2 3 4 2 5 2 2 2" xfId="34408"/>
    <cellStyle name="Normal 8 2 3 4 2 5 2 3" xfId="18544"/>
    <cellStyle name="Normal 8 2 3 4 2 5 2 3 2" xfId="42338"/>
    <cellStyle name="Normal 8 2 3 4 2 5 2 4" xfId="26477"/>
    <cellStyle name="Normal 8 2 3 4 2 5 3" xfId="4618"/>
    <cellStyle name="Normal 8 2 3 4 2 5 3 2" xfId="12594"/>
    <cellStyle name="Normal 8 2 3 4 2 5 3 2 2" xfId="36389"/>
    <cellStyle name="Normal 8 2 3 4 2 5 3 3" xfId="20525"/>
    <cellStyle name="Normal 8 2 3 4 2 5 3 3 2" xfId="44319"/>
    <cellStyle name="Normal 8 2 3 4 2 5 3 4" xfId="28458"/>
    <cellStyle name="Normal 8 2 3 4 2 5 4" xfId="6641"/>
    <cellStyle name="Normal 8 2 3 4 2 5 4 2" xfId="14575"/>
    <cellStyle name="Normal 8 2 3 4 2 5 4 2 2" xfId="38370"/>
    <cellStyle name="Normal 8 2 3 4 2 5 4 3" xfId="22506"/>
    <cellStyle name="Normal 8 2 3 4 2 5 4 3 2" xfId="46300"/>
    <cellStyle name="Normal 8 2 3 4 2 5 4 4" xfId="30440"/>
    <cellStyle name="Normal 8 2 3 4 2 5 5" xfId="8632"/>
    <cellStyle name="Normal 8 2 3 4 2 5 5 2" xfId="32427"/>
    <cellStyle name="Normal 8 2 3 4 2 5 6" xfId="16563"/>
    <cellStyle name="Normal 8 2 3 4 2 5 6 2" xfId="40357"/>
    <cellStyle name="Normal 8 2 3 4 2 5 7" xfId="24496"/>
    <cellStyle name="Normal 8 2 3 4 2 6" xfId="653"/>
    <cellStyle name="Normal 8 2 3 4 2 6 2" xfId="2637"/>
    <cellStyle name="Normal 8 2 3 4 2 6 2 2" xfId="10614"/>
    <cellStyle name="Normal 8 2 3 4 2 6 2 2 2" xfId="34409"/>
    <cellStyle name="Normal 8 2 3 4 2 6 2 3" xfId="18545"/>
    <cellStyle name="Normal 8 2 3 4 2 6 2 3 2" xfId="42339"/>
    <cellStyle name="Normal 8 2 3 4 2 6 2 4" xfId="26478"/>
    <cellStyle name="Normal 8 2 3 4 2 6 3" xfId="4619"/>
    <cellStyle name="Normal 8 2 3 4 2 6 3 2" xfId="12595"/>
    <cellStyle name="Normal 8 2 3 4 2 6 3 2 2" xfId="36390"/>
    <cellStyle name="Normal 8 2 3 4 2 6 3 3" xfId="20526"/>
    <cellStyle name="Normal 8 2 3 4 2 6 3 3 2" xfId="44320"/>
    <cellStyle name="Normal 8 2 3 4 2 6 3 4" xfId="28459"/>
    <cellStyle name="Normal 8 2 3 4 2 6 4" xfId="6642"/>
    <cellStyle name="Normal 8 2 3 4 2 6 4 2" xfId="14576"/>
    <cellStyle name="Normal 8 2 3 4 2 6 4 2 2" xfId="38371"/>
    <cellStyle name="Normal 8 2 3 4 2 6 4 3" xfId="22507"/>
    <cellStyle name="Normal 8 2 3 4 2 6 4 3 2" xfId="46301"/>
    <cellStyle name="Normal 8 2 3 4 2 6 4 4" xfId="30441"/>
    <cellStyle name="Normal 8 2 3 4 2 6 5" xfId="8633"/>
    <cellStyle name="Normal 8 2 3 4 2 6 5 2" xfId="32428"/>
    <cellStyle name="Normal 8 2 3 4 2 6 6" xfId="16564"/>
    <cellStyle name="Normal 8 2 3 4 2 6 6 2" xfId="40358"/>
    <cellStyle name="Normal 8 2 3 4 2 6 7" xfId="24497"/>
    <cellStyle name="Normal 8 2 3 4 2 7" xfId="2628"/>
    <cellStyle name="Normal 8 2 3 4 2 7 2" xfId="10605"/>
    <cellStyle name="Normal 8 2 3 4 2 7 2 2" xfId="34400"/>
    <cellStyle name="Normal 8 2 3 4 2 7 3" xfId="18536"/>
    <cellStyle name="Normal 8 2 3 4 2 7 3 2" xfId="42330"/>
    <cellStyle name="Normal 8 2 3 4 2 7 4" xfId="26469"/>
    <cellStyle name="Normal 8 2 3 4 2 8" xfId="4610"/>
    <cellStyle name="Normal 8 2 3 4 2 8 2" xfId="12586"/>
    <cellStyle name="Normal 8 2 3 4 2 8 2 2" xfId="36381"/>
    <cellStyle name="Normal 8 2 3 4 2 8 3" xfId="20517"/>
    <cellStyle name="Normal 8 2 3 4 2 8 3 2" xfId="44311"/>
    <cellStyle name="Normal 8 2 3 4 2 8 4" xfId="28450"/>
    <cellStyle name="Normal 8 2 3 4 2 9" xfId="6633"/>
    <cellStyle name="Normal 8 2 3 4 2 9 2" xfId="14567"/>
    <cellStyle name="Normal 8 2 3 4 2 9 2 2" xfId="38362"/>
    <cellStyle name="Normal 8 2 3 4 2 9 3" xfId="22498"/>
    <cellStyle name="Normal 8 2 3 4 2 9 3 2" xfId="46292"/>
    <cellStyle name="Normal 8 2 3 4 2 9 4" xfId="30432"/>
    <cellStyle name="Normal 8 2 3 4 3" xfId="654"/>
    <cellStyle name="Normal 8 2 3 4 3 10" xfId="8634"/>
    <cellStyle name="Normal 8 2 3 4 3 10 2" xfId="32429"/>
    <cellStyle name="Normal 8 2 3 4 3 11" xfId="16565"/>
    <cellStyle name="Normal 8 2 3 4 3 11 2" xfId="40359"/>
    <cellStyle name="Normal 8 2 3 4 3 12" xfId="24498"/>
    <cellStyle name="Normal 8 2 3 4 3 2" xfId="655"/>
    <cellStyle name="Normal 8 2 3 4 3 2 10" xfId="16566"/>
    <cellStyle name="Normal 8 2 3 4 3 2 10 2" xfId="40360"/>
    <cellStyle name="Normal 8 2 3 4 3 2 11" xfId="24499"/>
    <cellStyle name="Normal 8 2 3 4 3 2 2" xfId="656"/>
    <cellStyle name="Normal 8 2 3 4 3 2 2 2" xfId="2640"/>
    <cellStyle name="Normal 8 2 3 4 3 2 2 2 2" xfId="10617"/>
    <cellStyle name="Normal 8 2 3 4 3 2 2 2 2 2" xfId="34412"/>
    <cellStyle name="Normal 8 2 3 4 3 2 2 2 3" xfId="18548"/>
    <cellStyle name="Normal 8 2 3 4 3 2 2 2 3 2" xfId="42342"/>
    <cellStyle name="Normal 8 2 3 4 3 2 2 2 4" xfId="26481"/>
    <cellStyle name="Normal 8 2 3 4 3 2 2 3" xfId="4622"/>
    <cellStyle name="Normal 8 2 3 4 3 2 2 3 2" xfId="12598"/>
    <cellStyle name="Normal 8 2 3 4 3 2 2 3 2 2" xfId="36393"/>
    <cellStyle name="Normal 8 2 3 4 3 2 2 3 3" xfId="20529"/>
    <cellStyle name="Normal 8 2 3 4 3 2 2 3 3 2" xfId="44323"/>
    <cellStyle name="Normal 8 2 3 4 3 2 2 3 4" xfId="28462"/>
    <cellStyle name="Normal 8 2 3 4 3 2 2 4" xfId="6645"/>
    <cellStyle name="Normal 8 2 3 4 3 2 2 4 2" xfId="14579"/>
    <cellStyle name="Normal 8 2 3 4 3 2 2 4 2 2" xfId="38374"/>
    <cellStyle name="Normal 8 2 3 4 3 2 2 4 3" xfId="22510"/>
    <cellStyle name="Normal 8 2 3 4 3 2 2 4 3 2" xfId="46304"/>
    <cellStyle name="Normal 8 2 3 4 3 2 2 4 4" xfId="30444"/>
    <cellStyle name="Normal 8 2 3 4 3 2 2 5" xfId="8636"/>
    <cellStyle name="Normal 8 2 3 4 3 2 2 5 2" xfId="32431"/>
    <cellStyle name="Normal 8 2 3 4 3 2 2 6" xfId="16567"/>
    <cellStyle name="Normal 8 2 3 4 3 2 2 6 2" xfId="40361"/>
    <cellStyle name="Normal 8 2 3 4 3 2 2 7" xfId="24500"/>
    <cellStyle name="Normal 8 2 3 4 3 2 3" xfId="657"/>
    <cellStyle name="Normal 8 2 3 4 3 2 3 2" xfId="2641"/>
    <cellStyle name="Normal 8 2 3 4 3 2 3 2 2" xfId="10618"/>
    <cellStyle name="Normal 8 2 3 4 3 2 3 2 2 2" xfId="34413"/>
    <cellStyle name="Normal 8 2 3 4 3 2 3 2 3" xfId="18549"/>
    <cellStyle name="Normal 8 2 3 4 3 2 3 2 3 2" xfId="42343"/>
    <cellStyle name="Normal 8 2 3 4 3 2 3 2 4" xfId="26482"/>
    <cellStyle name="Normal 8 2 3 4 3 2 3 3" xfId="4623"/>
    <cellStyle name="Normal 8 2 3 4 3 2 3 3 2" xfId="12599"/>
    <cellStyle name="Normal 8 2 3 4 3 2 3 3 2 2" xfId="36394"/>
    <cellStyle name="Normal 8 2 3 4 3 2 3 3 3" xfId="20530"/>
    <cellStyle name="Normal 8 2 3 4 3 2 3 3 3 2" xfId="44324"/>
    <cellStyle name="Normal 8 2 3 4 3 2 3 3 4" xfId="28463"/>
    <cellStyle name="Normal 8 2 3 4 3 2 3 4" xfId="6646"/>
    <cellStyle name="Normal 8 2 3 4 3 2 3 4 2" xfId="14580"/>
    <cellStyle name="Normal 8 2 3 4 3 2 3 4 2 2" xfId="38375"/>
    <cellStyle name="Normal 8 2 3 4 3 2 3 4 3" xfId="22511"/>
    <cellStyle name="Normal 8 2 3 4 3 2 3 4 3 2" xfId="46305"/>
    <cellStyle name="Normal 8 2 3 4 3 2 3 4 4" xfId="30445"/>
    <cellStyle name="Normal 8 2 3 4 3 2 3 5" xfId="8637"/>
    <cellStyle name="Normal 8 2 3 4 3 2 3 5 2" xfId="32432"/>
    <cellStyle name="Normal 8 2 3 4 3 2 3 6" xfId="16568"/>
    <cellStyle name="Normal 8 2 3 4 3 2 3 6 2" xfId="40362"/>
    <cellStyle name="Normal 8 2 3 4 3 2 3 7" xfId="24501"/>
    <cellStyle name="Normal 8 2 3 4 3 2 4" xfId="658"/>
    <cellStyle name="Normal 8 2 3 4 3 2 4 2" xfId="2642"/>
    <cellStyle name="Normal 8 2 3 4 3 2 4 2 2" xfId="10619"/>
    <cellStyle name="Normal 8 2 3 4 3 2 4 2 2 2" xfId="34414"/>
    <cellStyle name="Normal 8 2 3 4 3 2 4 2 3" xfId="18550"/>
    <cellStyle name="Normal 8 2 3 4 3 2 4 2 3 2" xfId="42344"/>
    <cellStyle name="Normal 8 2 3 4 3 2 4 2 4" xfId="26483"/>
    <cellStyle name="Normal 8 2 3 4 3 2 4 3" xfId="4624"/>
    <cellStyle name="Normal 8 2 3 4 3 2 4 3 2" xfId="12600"/>
    <cellStyle name="Normal 8 2 3 4 3 2 4 3 2 2" xfId="36395"/>
    <cellStyle name="Normal 8 2 3 4 3 2 4 3 3" xfId="20531"/>
    <cellStyle name="Normal 8 2 3 4 3 2 4 3 3 2" xfId="44325"/>
    <cellStyle name="Normal 8 2 3 4 3 2 4 3 4" xfId="28464"/>
    <cellStyle name="Normal 8 2 3 4 3 2 4 4" xfId="6647"/>
    <cellStyle name="Normal 8 2 3 4 3 2 4 4 2" xfId="14581"/>
    <cellStyle name="Normal 8 2 3 4 3 2 4 4 2 2" xfId="38376"/>
    <cellStyle name="Normal 8 2 3 4 3 2 4 4 3" xfId="22512"/>
    <cellStyle name="Normal 8 2 3 4 3 2 4 4 3 2" xfId="46306"/>
    <cellStyle name="Normal 8 2 3 4 3 2 4 4 4" xfId="30446"/>
    <cellStyle name="Normal 8 2 3 4 3 2 4 5" xfId="8638"/>
    <cellStyle name="Normal 8 2 3 4 3 2 4 5 2" xfId="32433"/>
    <cellStyle name="Normal 8 2 3 4 3 2 4 6" xfId="16569"/>
    <cellStyle name="Normal 8 2 3 4 3 2 4 6 2" xfId="40363"/>
    <cellStyle name="Normal 8 2 3 4 3 2 4 7" xfId="24502"/>
    <cellStyle name="Normal 8 2 3 4 3 2 5" xfId="659"/>
    <cellStyle name="Normal 8 2 3 4 3 2 5 2" xfId="2643"/>
    <cellStyle name="Normal 8 2 3 4 3 2 5 2 2" xfId="10620"/>
    <cellStyle name="Normal 8 2 3 4 3 2 5 2 2 2" xfId="34415"/>
    <cellStyle name="Normal 8 2 3 4 3 2 5 2 3" xfId="18551"/>
    <cellStyle name="Normal 8 2 3 4 3 2 5 2 3 2" xfId="42345"/>
    <cellStyle name="Normal 8 2 3 4 3 2 5 2 4" xfId="26484"/>
    <cellStyle name="Normal 8 2 3 4 3 2 5 3" xfId="4625"/>
    <cellStyle name="Normal 8 2 3 4 3 2 5 3 2" xfId="12601"/>
    <cellStyle name="Normal 8 2 3 4 3 2 5 3 2 2" xfId="36396"/>
    <cellStyle name="Normal 8 2 3 4 3 2 5 3 3" xfId="20532"/>
    <cellStyle name="Normal 8 2 3 4 3 2 5 3 3 2" xfId="44326"/>
    <cellStyle name="Normal 8 2 3 4 3 2 5 3 4" xfId="28465"/>
    <cellStyle name="Normal 8 2 3 4 3 2 5 4" xfId="6648"/>
    <cellStyle name="Normal 8 2 3 4 3 2 5 4 2" xfId="14582"/>
    <cellStyle name="Normal 8 2 3 4 3 2 5 4 2 2" xfId="38377"/>
    <cellStyle name="Normal 8 2 3 4 3 2 5 4 3" xfId="22513"/>
    <cellStyle name="Normal 8 2 3 4 3 2 5 4 3 2" xfId="46307"/>
    <cellStyle name="Normal 8 2 3 4 3 2 5 4 4" xfId="30447"/>
    <cellStyle name="Normal 8 2 3 4 3 2 5 5" xfId="8639"/>
    <cellStyle name="Normal 8 2 3 4 3 2 5 5 2" xfId="32434"/>
    <cellStyle name="Normal 8 2 3 4 3 2 5 6" xfId="16570"/>
    <cellStyle name="Normal 8 2 3 4 3 2 5 6 2" xfId="40364"/>
    <cellStyle name="Normal 8 2 3 4 3 2 5 7" xfId="24503"/>
    <cellStyle name="Normal 8 2 3 4 3 2 6" xfId="2639"/>
    <cellStyle name="Normal 8 2 3 4 3 2 6 2" xfId="10616"/>
    <cellStyle name="Normal 8 2 3 4 3 2 6 2 2" xfId="34411"/>
    <cellStyle name="Normal 8 2 3 4 3 2 6 3" xfId="18547"/>
    <cellStyle name="Normal 8 2 3 4 3 2 6 3 2" xfId="42341"/>
    <cellStyle name="Normal 8 2 3 4 3 2 6 4" xfId="26480"/>
    <cellStyle name="Normal 8 2 3 4 3 2 7" xfId="4621"/>
    <cellStyle name="Normal 8 2 3 4 3 2 7 2" xfId="12597"/>
    <cellStyle name="Normal 8 2 3 4 3 2 7 2 2" xfId="36392"/>
    <cellStyle name="Normal 8 2 3 4 3 2 7 3" xfId="20528"/>
    <cellStyle name="Normal 8 2 3 4 3 2 7 3 2" xfId="44322"/>
    <cellStyle name="Normal 8 2 3 4 3 2 7 4" xfId="28461"/>
    <cellStyle name="Normal 8 2 3 4 3 2 8" xfId="6644"/>
    <cellStyle name="Normal 8 2 3 4 3 2 8 2" xfId="14578"/>
    <cellStyle name="Normal 8 2 3 4 3 2 8 2 2" xfId="38373"/>
    <cellStyle name="Normal 8 2 3 4 3 2 8 3" xfId="22509"/>
    <cellStyle name="Normal 8 2 3 4 3 2 8 3 2" xfId="46303"/>
    <cellStyle name="Normal 8 2 3 4 3 2 8 4" xfId="30443"/>
    <cellStyle name="Normal 8 2 3 4 3 2 9" xfId="8635"/>
    <cellStyle name="Normal 8 2 3 4 3 2 9 2" xfId="32430"/>
    <cellStyle name="Normal 8 2 3 4 3 3" xfId="660"/>
    <cellStyle name="Normal 8 2 3 4 3 3 2" xfId="2644"/>
    <cellStyle name="Normal 8 2 3 4 3 3 2 2" xfId="10621"/>
    <cellStyle name="Normal 8 2 3 4 3 3 2 2 2" xfId="34416"/>
    <cellStyle name="Normal 8 2 3 4 3 3 2 3" xfId="18552"/>
    <cellStyle name="Normal 8 2 3 4 3 3 2 3 2" xfId="42346"/>
    <cellStyle name="Normal 8 2 3 4 3 3 2 4" xfId="26485"/>
    <cellStyle name="Normal 8 2 3 4 3 3 3" xfId="4626"/>
    <cellStyle name="Normal 8 2 3 4 3 3 3 2" xfId="12602"/>
    <cellStyle name="Normal 8 2 3 4 3 3 3 2 2" xfId="36397"/>
    <cellStyle name="Normal 8 2 3 4 3 3 3 3" xfId="20533"/>
    <cellStyle name="Normal 8 2 3 4 3 3 3 3 2" xfId="44327"/>
    <cellStyle name="Normal 8 2 3 4 3 3 3 4" xfId="28466"/>
    <cellStyle name="Normal 8 2 3 4 3 3 4" xfId="6649"/>
    <cellStyle name="Normal 8 2 3 4 3 3 4 2" xfId="14583"/>
    <cellStyle name="Normal 8 2 3 4 3 3 4 2 2" xfId="38378"/>
    <cellStyle name="Normal 8 2 3 4 3 3 4 3" xfId="22514"/>
    <cellStyle name="Normal 8 2 3 4 3 3 4 3 2" xfId="46308"/>
    <cellStyle name="Normal 8 2 3 4 3 3 4 4" xfId="30448"/>
    <cellStyle name="Normal 8 2 3 4 3 3 5" xfId="8640"/>
    <cellStyle name="Normal 8 2 3 4 3 3 5 2" xfId="32435"/>
    <cellStyle name="Normal 8 2 3 4 3 3 6" xfId="16571"/>
    <cellStyle name="Normal 8 2 3 4 3 3 6 2" xfId="40365"/>
    <cellStyle name="Normal 8 2 3 4 3 3 7" xfId="24504"/>
    <cellStyle name="Normal 8 2 3 4 3 4" xfId="661"/>
    <cellStyle name="Normal 8 2 3 4 3 4 2" xfId="2645"/>
    <cellStyle name="Normal 8 2 3 4 3 4 2 2" xfId="10622"/>
    <cellStyle name="Normal 8 2 3 4 3 4 2 2 2" xfId="34417"/>
    <cellStyle name="Normal 8 2 3 4 3 4 2 3" xfId="18553"/>
    <cellStyle name="Normal 8 2 3 4 3 4 2 3 2" xfId="42347"/>
    <cellStyle name="Normal 8 2 3 4 3 4 2 4" xfId="26486"/>
    <cellStyle name="Normal 8 2 3 4 3 4 3" xfId="4627"/>
    <cellStyle name="Normal 8 2 3 4 3 4 3 2" xfId="12603"/>
    <cellStyle name="Normal 8 2 3 4 3 4 3 2 2" xfId="36398"/>
    <cellStyle name="Normal 8 2 3 4 3 4 3 3" xfId="20534"/>
    <cellStyle name="Normal 8 2 3 4 3 4 3 3 2" xfId="44328"/>
    <cellStyle name="Normal 8 2 3 4 3 4 3 4" xfId="28467"/>
    <cellStyle name="Normal 8 2 3 4 3 4 4" xfId="6650"/>
    <cellStyle name="Normal 8 2 3 4 3 4 4 2" xfId="14584"/>
    <cellStyle name="Normal 8 2 3 4 3 4 4 2 2" xfId="38379"/>
    <cellStyle name="Normal 8 2 3 4 3 4 4 3" xfId="22515"/>
    <cellStyle name="Normal 8 2 3 4 3 4 4 3 2" xfId="46309"/>
    <cellStyle name="Normal 8 2 3 4 3 4 4 4" xfId="30449"/>
    <cellStyle name="Normal 8 2 3 4 3 4 5" xfId="8641"/>
    <cellStyle name="Normal 8 2 3 4 3 4 5 2" xfId="32436"/>
    <cellStyle name="Normal 8 2 3 4 3 4 6" xfId="16572"/>
    <cellStyle name="Normal 8 2 3 4 3 4 6 2" xfId="40366"/>
    <cellStyle name="Normal 8 2 3 4 3 4 7" xfId="24505"/>
    <cellStyle name="Normal 8 2 3 4 3 5" xfId="662"/>
    <cellStyle name="Normal 8 2 3 4 3 5 2" xfId="2646"/>
    <cellStyle name="Normal 8 2 3 4 3 5 2 2" xfId="10623"/>
    <cellStyle name="Normal 8 2 3 4 3 5 2 2 2" xfId="34418"/>
    <cellStyle name="Normal 8 2 3 4 3 5 2 3" xfId="18554"/>
    <cellStyle name="Normal 8 2 3 4 3 5 2 3 2" xfId="42348"/>
    <cellStyle name="Normal 8 2 3 4 3 5 2 4" xfId="26487"/>
    <cellStyle name="Normal 8 2 3 4 3 5 3" xfId="4628"/>
    <cellStyle name="Normal 8 2 3 4 3 5 3 2" xfId="12604"/>
    <cellStyle name="Normal 8 2 3 4 3 5 3 2 2" xfId="36399"/>
    <cellStyle name="Normal 8 2 3 4 3 5 3 3" xfId="20535"/>
    <cellStyle name="Normal 8 2 3 4 3 5 3 3 2" xfId="44329"/>
    <cellStyle name="Normal 8 2 3 4 3 5 3 4" xfId="28468"/>
    <cellStyle name="Normal 8 2 3 4 3 5 4" xfId="6651"/>
    <cellStyle name="Normal 8 2 3 4 3 5 4 2" xfId="14585"/>
    <cellStyle name="Normal 8 2 3 4 3 5 4 2 2" xfId="38380"/>
    <cellStyle name="Normal 8 2 3 4 3 5 4 3" xfId="22516"/>
    <cellStyle name="Normal 8 2 3 4 3 5 4 3 2" xfId="46310"/>
    <cellStyle name="Normal 8 2 3 4 3 5 4 4" xfId="30450"/>
    <cellStyle name="Normal 8 2 3 4 3 5 5" xfId="8642"/>
    <cellStyle name="Normal 8 2 3 4 3 5 5 2" xfId="32437"/>
    <cellStyle name="Normal 8 2 3 4 3 5 6" xfId="16573"/>
    <cellStyle name="Normal 8 2 3 4 3 5 6 2" xfId="40367"/>
    <cellStyle name="Normal 8 2 3 4 3 5 7" xfId="24506"/>
    <cellStyle name="Normal 8 2 3 4 3 6" xfId="663"/>
    <cellStyle name="Normal 8 2 3 4 3 6 2" xfId="2647"/>
    <cellStyle name="Normal 8 2 3 4 3 6 2 2" xfId="10624"/>
    <cellStyle name="Normal 8 2 3 4 3 6 2 2 2" xfId="34419"/>
    <cellStyle name="Normal 8 2 3 4 3 6 2 3" xfId="18555"/>
    <cellStyle name="Normal 8 2 3 4 3 6 2 3 2" xfId="42349"/>
    <cellStyle name="Normal 8 2 3 4 3 6 2 4" xfId="26488"/>
    <cellStyle name="Normal 8 2 3 4 3 6 3" xfId="4629"/>
    <cellStyle name="Normal 8 2 3 4 3 6 3 2" xfId="12605"/>
    <cellStyle name="Normal 8 2 3 4 3 6 3 2 2" xfId="36400"/>
    <cellStyle name="Normal 8 2 3 4 3 6 3 3" xfId="20536"/>
    <cellStyle name="Normal 8 2 3 4 3 6 3 3 2" xfId="44330"/>
    <cellStyle name="Normal 8 2 3 4 3 6 3 4" xfId="28469"/>
    <cellStyle name="Normal 8 2 3 4 3 6 4" xfId="6652"/>
    <cellStyle name="Normal 8 2 3 4 3 6 4 2" xfId="14586"/>
    <cellStyle name="Normal 8 2 3 4 3 6 4 2 2" xfId="38381"/>
    <cellStyle name="Normal 8 2 3 4 3 6 4 3" xfId="22517"/>
    <cellStyle name="Normal 8 2 3 4 3 6 4 3 2" xfId="46311"/>
    <cellStyle name="Normal 8 2 3 4 3 6 4 4" xfId="30451"/>
    <cellStyle name="Normal 8 2 3 4 3 6 5" xfId="8643"/>
    <cellStyle name="Normal 8 2 3 4 3 6 5 2" xfId="32438"/>
    <cellStyle name="Normal 8 2 3 4 3 6 6" xfId="16574"/>
    <cellStyle name="Normal 8 2 3 4 3 6 6 2" xfId="40368"/>
    <cellStyle name="Normal 8 2 3 4 3 6 7" xfId="24507"/>
    <cellStyle name="Normal 8 2 3 4 3 7" xfId="2638"/>
    <cellStyle name="Normal 8 2 3 4 3 7 2" xfId="10615"/>
    <cellStyle name="Normal 8 2 3 4 3 7 2 2" xfId="34410"/>
    <cellStyle name="Normal 8 2 3 4 3 7 3" xfId="18546"/>
    <cellStyle name="Normal 8 2 3 4 3 7 3 2" xfId="42340"/>
    <cellStyle name="Normal 8 2 3 4 3 7 4" xfId="26479"/>
    <cellStyle name="Normal 8 2 3 4 3 8" xfId="4620"/>
    <cellStyle name="Normal 8 2 3 4 3 8 2" xfId="12596"/>
    <cellStyle name="Normal 8 2 3 4 3 8 2 2" xfId="36391"/>
    <cellStyle name="Normal 8 2 3 4 3 8 3" xfId="20527"/>
    <cellStyle name="Normal 8 2 3 4 3 8 3 2" xfId="44321"/>
    <cellStyle name="Normal 8 2 3 4 3 8 4" xfId="28460"/>
    <cellStyle name="Normal 8 2 3 4 3 9" xfId="6643"/>
    <cellStyle name="Normal 8 2 3 4 3 9 2" xfId="14577"/>
    <cellStyle name="Normal 8 2 3 4 3 9 2 2" xfId="38372"/>
    <cellStyle name="Normal 8 2 3 4 3 9 3" xfId="22508"/>
    <cellStyle name="Normal 8 2 3 4 3 9 3 2" xfId="46302"/>
    <cellStyle name="Normal 8 2 3 4 3 9 4" xfId="30442"/>
    <cellStyle name="Normal 8 2 3 4 4" xfId="664"/>
    <cellStyle name="Normal 8 2 3 4 4 10" xfId="8644"/>
    <cellStyle name="Normal 8 2 3 4 4 10 2" xfId="32439"/>
    <cellStyle name="Normal 8 2 3 4 4 11" xfId="16575"/>
    <cellStyle name="Normal 8 2 3 4 4 11 2" xfId="40369"/>
    <cellStyle name="Normal 8 2 3 4 4 12" xfId="24508"/>
    <cellStyle name="Normal 8 2 3 4 4 2" xfId="665"/>
    <cellStyle name="Normal 8 2 3 4 4 2 10" xfId="16576"/>
    <cellStyle name="Normal 8 2 3 4 4 2 10 2" xfId="40370"/>
    <cellStyle name="Normal 8 2 3 4 4 2 11" xfId="24509"/>
    <cellStyle name="Normal 8 2 3 4 4 2 2" xfId="666"/>
    <cellStyle name="Normal 8 2 3 4 4 2 2 2" xfId="2650"/>
    <cellStyle name="Normal 8 2 3 4 4 2 2 2 2" xfId="10627"/>
    <cellStyle name="Normal 8 2 3 4 4 2 2 2 2 2" xfId="34422"/>
    <cellStyle name="Normal 8 2 3 4 4 2 2 2 3" xfId="18558"/>
    <cellStyle name="Normal 8 2 3 4 4 2 2 2 3 2" xfId="42352"/>
    <cellStyle name="Normal 8 2 3 4 4 2 2 2 4" xfId="26491"/>
    <cellStyle name="Normal 8 2 3 4 4 2 2 3" xfId="4632"/>
    <cellStyle name="Normal 8 2 3 4 4 2 2 3 2" xfId="12608"/>
    <cellStyle name="Normal 8 2 3 4 4 2 2 3 2 2" xfId="36403"/>
    <cellStyle name="Normal 8 2 3 4 4 2 2 3 3" xfId="20539"/>
    <cellStyle name="Normal 8 2 3 4 4 2 2 3 3 2" xfId="44333"/>
    <cellStyle name="Normal 8 2 3 4 4 2 2 3 4" xfId="28472"/>
    <cellStyle name="Normal 8 2 3 4 4 2 2 4" xfId="6655"/>
    <cellStyle name="Normal 8 2 3 4 4 2 2 4 2" xfId="14589"/>
    <cellStyle name="Normal 8 2 3 4 4 2 2 4 2 2" xfId="38384"/>
    <cellStyle name="Normal 8 2 3 4 4 2 2 4 3" xfId="22520"/>
    <cellStyle name="Normal 8 2 3 4 4 2 2 4 3 2" xfId="46314"/>
    <cellStyle name="Normal 8 2 3 4 4 2 2 4 4" xfId="30454"/>
    <cellStyle name="Normal 8 2 3 4 4 2 2 5" xfId="8646"/>
    <cellStyle name="Normal 8 2 3 4 4 2 2 5 2" xfId="32441"/>
    <cellStyle name="Normal 8 2 3 4 4 2 2 6" xfId="16577"/>
    <cellStyle name="Normal 8 2 3 4 4 2 2 6 2" xfId="40371"/>
    <cellStyle name="Normal 8 2 3 4 4 2 2 7" xfId="24510"/>
    <cellStyle name="Normal 8 2 3 4 4 2 3" xfId="667"/>
    <cellStyle name="Normal 8 2 3 4 4 2 3 2" xfId="2651"/>
    <cellStyle name="Normal 8 2 3 4 4 2 3 2 2" xfId="10628"/>
    <cellStyle name="Normal 8 2 3 4 4 2 3 2 2 2" xfId="34423"/>
    <cellStyle name="Normal 8 2 3 4 4 2 3 2 3" xfId="18559"/>
    <cellStyle name="Normal 8 2 3 4 4 2 3 2 3 2" xfId="42353"/>
    <cellStyle name="Normal 8 2 3 4 4 2 3 2 4" xfId="26492"/>
    <cellStyle name="Normal 8 2 3 4 4 2 3 3" xfId="4633"/>
    <cellStyle name="Normal 8 2 3 4 4 2 3 3 2" xfId="12609"/>
    <cellStyle name="Normal 8 2 3 4 4 2 3 3 2 2" xfId="36404"/>
    <cellStyle name="Normal 8 2 3 4 4 2 3 3 3" xfId="20540"/>
    <cellStyle name="Normal 8 2 3 4 4 2 3 3 3 2" xfId="44334"/>
    <cellStyle name="Normal 8 2 3 4 4 2 3 3 4" xfId="28473"/>
    <cellStyle name="Normal 8 2 3 4 4 2 3 4" xfId="6656"/>
    <cellStyle name="Normal 8 2 3 4 4 2 3 4 2" xfId="14590"/>
    <cellStyle name="Normal 8 2 3 4 4 2 3 4 2 2" xfId="38385"/>
    <cellStyle name="Normal 8 2 3 4 4 2 3 4 3" xfId="22521"/>
    <cellStyle name="Normal 8 2 3 4 4 2 3 4 3 2" xfId="46315"/>
    <cellStyle name="Normal 8 2 3 4 4 2 3 4 4" xfId="30455"/>
    <cellStyle name="Normal 8 2 3 4 4 2 3 5" xfId="8647"/>
    <cellStyle name="Normal 8 2 3 4 4 2 3 5 2" xfId="32442"/>
    <cellStyle name="Normal 8 2 3 4 4 2 3 6" xfId="16578"/>
    <cellStyle name="Normal 8 2 3 4 4 2 3 6 2" xfId="40372"/>
    <cellStyle name="Normal 8 2 3 4 4 2 3 7" xfId="24511"/>
    <cellStyle name="Normal 8 2 3 4 4 2 4" xfId="668"/>
    <cellStyle name="Normal 8 2 3 4 4 2 4 2" xfId="2652"/>
    <cellStyle name="Normal 8 2 3 4 4 2 4 2 2" xfId="10629"/>
    <cellStyle name="Normal 8 2 3 4 4 2 4 2 2 2" xfId="34424"/>
    <cellStyle name="Normal 8 2 3 4 4 2 4 2 3" xfId="18560"/>
    <cellStyle name="Normal 8 2 3 4 4 2 4 2 3 2" xfId="42354"/>
    <cellStyle name="Normal 8 2 3 4 4 2 4 2 4" xfId="26493"/>
    <cellStyle name="Normal 8 2 3 4 4 2 4 3" xfId="4634"/>
    <cellStyle name="Normal 8 2 3 4 4 2 4 3 2" xfId="12610"/>
    <cellStyle name="Normal 8 2 3 4 4 2 4 3 2 2" xfId="36405"/>
    <cellStyle name="Normal 8 2 3 4 4 2 4 3 3" xfId="20541"/>
    <cellStyle name="Normal 8 2 3 4 4 2 4 3 3 2" xfId="44335"/>
    <cellStyle name="Normal 8 2 3 4 4 2 4 3 4" xfId="28474"/>
    <cellStyle name="Normal 8 2 3 4 4 2 4 4" xfId="6657"/>
    <cellStyle name="Normal 8 2 3 4 4 2 4 4 2" xfId="14591"/>
    <cellStyle name="Normal 8 2 3 4 4 2 4 4 2 2" xfId="38386"/>
    <cellStyle name="Normal 8 2 3 4 4 2 4 4 3" xfId="22522"/>
    <cellStyle name="Normal 8 2 3 4 4 2 4 4 3 2" xfId="46316"/>
    <cellStyle name="Normal 8 2 3 4 4 2 4 4 4" xfId="30456"/>
    <cellStyle name="Normal 8 2 3 4 4 2 4 5" xfId="8648"/>
    <cellStyle name="Normal 8 2 3 4 4 2 4 5 2" xfId="32443"/>
    <cellStyle name="Normal 8 2 3 4 4 2 4 6" xfId="16579"/>
    <cellStyle name="Normal 8 2 3 4 4 2 4 6 2" xfId="40373"/>
    <cellStyle name="Normal 8 2 3 4 4 2 4 7" xfId="24512"/>
    <cellStyle name="Normal 8 2 3 4 4 2 5" xfId="669"/>
    <cellStyle name="Normal 8 2 3 4 4 2 5 2" xfId="2653"/>
    <cellStyle name="Normal 8 2 3 4 4 2 5 2 2" xfId="10630"/>
    <cellStyle name="Normal 8 2 3 4 4 2 5 2 2 2" xfId="34425"/>
    <cellStyle name="Normal 8 2 3 4 4 2 5 2 3" xfId="18561"/>
    <cellStyle name="Normal 8 2 3 4 4 2 5 2 3 2" xfId="42355"/>
    <cellStyle name="Normal 8 2 3 4 4 2 5 2 4" xfId="26494"/>
    <cellStyle name="Normal 8 2 3 4 4 2 5 3" xfId="4635"/>
    <cellStyle name="Normal 8 2 3 4 4 2 5 3 2" xfId="12611"/>
    <cellStyle name="Normal 8 2 3 4 4 2 5 3 2 2" xfId="36406"/>
    <cellStyle name="Normal 8 2 3 4 4 2 5 3 3" xfId="20542"/>
    <cellStyle name="Normal 8 2 3 4 4 2 5 3 3 2" xfId="44336"/>
    <cellStyle name="Normal 8 2 3 4 4 2 5 3 4" xfId="28475"/>
    <cellStyle name="Normal 8 2 3 4 4 2 5 4" xfId="6658"/>
    <cellStyle name="Normal 8 2 3 4 4 2 5 4 2" xfId="14592"/>
    <cellStyle name="Normal 8 2 3 4 4 2 5 4 2 2" xfId="38387"/>
    <cellStyle name="Normal 8 2 3 4 4 2 5 4 3" xfId="22523"/>
    <cellStyle name="Normal 8 2 3 4 4 2 5 4 3 2" xfId="46317"/>
    <cellStyle name="Normal 8 2 3 4 4 2 5 4 4" xfId="30457"/>
    <cellStyle name="Normal 8 2 3 4 4 2 5 5" xfId="8649"/>
    <cellStyle name="Normal 8 2 3 4 4 2 5 5 2" xfId="32444"/>
    <cellStyle name="Normal 8 2 3 4 4 2 5 6" xfId="16580"/>
    <cellStyle name="Normal 8 2 3 4 4 2 5 6 2" xfId="40374"/>
    <cellStyle name="Normal 8 2 3 4 4 2 5 7" xfId="24513"/>
    <cellStyle name="Normal 8 2 3 4 4 2 6" xfId="2649"/>
    <cellStyle name="Normal 8 2 3 4 4 2 6 2" xfId="10626"/>
    <cellStyle name="Normal 8 2 3 4 4 2 6 2 2" xfId="34421"/>
    <cellStyle name="Normal 8 2 3 4 4 2 6 3" xfId="18557"/>
    <cellStyle name="Normal 8 2 3 4 4 2 6 3 2" xfId="42351"/>
    <cellStyle name="Normal 8 2 3 4 4 2 6 4" xfId="26490"/>
    <cellStyle name="Normal 8 2 3 4 4 2 7" xfId="4631"/>
    <cellStyle name="Normal 8 2 3 4 4 2 7 2" xfId="12607"/>
    <cellStyle name="Normal 8 2 3 4 4 2 7 2 2" xfId="36402"/>
    <cellStyle name="Normal 8 2 3 4 4 2 7 3" xfId="20538"/>
    <cellStyle name="Normal 8 2 3 4 4 2 7 3 2" xfId="44332"/>
    <cellStyle name="Normal 8 2 3 4 4 2 7 4" xfId="28471"/>
    <cellStyle name="Normal 8 2 3 4 4 2 8" xfId="6654"/>
    <cellStyle name="Normal 8 2 3 4 4 2 8 2" xfId="14588"/>
    <cellStyle name="Normal 8 2 3 4 4 2 8 2 2" xfId="38383"/>
    <cellStyle name="Normal 8 2 3 4 4 2 8 3" xfId="22519"/>
    <cellStyle name="Normal 8 2 3 4 4 2 8 3 2" xfId="46313"/>
    <cellStyle name="Normal 8 2 3 4 4 2 8 4" xfId="30453"/>
    <cellStyle name="Normal 8 2 3 4 4 2 9" xfId="8645"/>
    <cellStyle name="Normal 8 2 3 4 4 2 9 2" xfId="32440"/>
    <cellStyle name="Normal 8 2 3 4 4 3" xfId="670"/>
    <cellStyle name="Normal 8 2 3 4 4 3 2" xfId="2654"/>
    <cellStyle name="Normal 8 2 3 4 4 3 2 2" xfId="10631"/>
    <cellStyle name="Normal 8 2 3 4 4 3 2 2 2" xfId="34426"/>
    <cellStyle name="Normal 8 2 3 4 4 3 2 3" xfId="18562"/>
    <cellStyle name="Normal 8 2 3 4 4 3 2 3 2" xfId="42356"/>
    <cellStyle name="Normal 8 2 3 4 4 3 2 4" xfId="26495"/>
    <cellStyle name="Normal 8 2 3 4 4 3 3" xfId="4636"/>
    <cellStyle name="Normal 8 2 3 4 4 3 3 2" xfId="12612"/>
    <cellStyle name="Normal 8 2 3 4 4 3 3 2 2" xfId="36407"/>
    <cellStyle name="Normal 8 2 3 4 4 3 3 3" xfId="20543"/>
    <cellStyle name="Normal 8 2 3 4 4 3 3 3 2" xfId="44337"/>
    <cellStyle name="Normal 8 2 3 4 4 3 3 4" xfId="28476"/>
    <cellStyle name="Normal 8 2 3 4 4 3 4" xfId="6659"/>
    <cellStyle name="Normal 8 2 3 4 4 3 4 2" xfId="14593"/>
    <cellStyle name="Normal 8 2 3 4 4 3 4 2 2" xfId="38388"/>
    <cellStyle name="Normal 8 2 3 4 4 3 4 3" xfId="22524"/>
    <cellStyle name="Normal 8 2 3 4 4 3 4 3 2" xfId="46318"/>
    <cellStyle name="Normal 8 2 3 4 4 3 4 4" xfId="30458"/>
    <cellStyle name="Normal 8 2 3 4 4 3 5" xfId="8650"/>
    <cellStyle name="Normal 8 2 3 4 4 3 5 2" xfId="32445"/>
    <cellStyle name="Normal 8 2 3 4 4 3 6" xfId="16581"/>
    <cellStyle name="Normal 8 2 3 4 4 3 6 2" xfId="40375"/>
    <cellStyle name="Normal 8 2 3 4 4 3 7" xfId="24514"/>
    <cellStyle name="Normal 8 2 3 4 4 4" xfId="671"/>
    <cellStyle name="Normal 8 2 3 4 4 4 2" xfId="2655"/>
    <cellStyle name="Normal 8 2 3 4 4 4 2 2" xfId="10632"/>
    <cellStyle name="Normal 8 2 3 4 4 4 2 2 2" xfId="34427"/>
    <cellStyle name="Normal 8 2 3 4 4 4 2 3" xfId="18563"/>
    <cellStyle name="Normal 8 2 3 4 4 4 2 3 2" xfId="42357"/>
    <cellStyle name="Normal 8 2 3 4 4 4 2 4" xfId="26496"/>
    <cellStyle name="Normal 8 2 3 4 4 4 3" xfId="4637"/>
    <cellStyle name="Normal 8 2 3 4 4 4 3 2" xfId="12613"/>
    <cellStyle name="Normal 8 2 3 4 4 4 3 2 2" xfId="36408"/>
    <cellStyle name="Normal 8 2 3 4 4 4 3 3" xfId="20544"/>
    <cellStyle name="Normal 8 2 3 4 4 4 3 3 2" xfId="44338"/>
    <cellStyle name="Normal 8 2 3 4 4 4 3 4" xfId="28477"/>
    <cellStyle name="Normal 8 2 3 4 4 4 4" xfId="6660"/>
    <cellStyle name="Normal 8 2 3 4 4 4 4 2" xfId="14594"/>
    <cellStyle name="Normal 8 2 3 4 4 4 4 2 2" xfId="38389"/>
    <cellStyle name="Normal 8 2 3 4 4 4 4 3" xfId="22525"/>
    <cellStyle name="Normal 8 2 3 4 4 4 4 3 2" xfId="46319"/>
    <cellStyle name="Normal 8 2 3 4 4 4 4 4" xfId="30459"/>
    <cellStyle name="Normal 8 2 3 4 4 4 5" xfId="8651"/>
    <cellStyle name="Normal 8 2 3 4 4 4 5 2" xfId="32446"/>
    <cellStyle name="Normal 8 2 3 4 4 4 6" xfId="16582"/>
    <cellStyle name="Normal 8 2 3 4 4 4 6 2" xfId="40376"/>
    <cellStyle name="Normal 8 2 3 4 4 4 7" xfId="24515"/>
    <cellStyle name="Normal 8 2 3 4 4 5" xfId="672"/>
    <cellStyle name="Normal 8 2 3 4 4 5 2" xfId="2656"/>
    <cellStyle name="Normal 8 2 3 4 4 5 2 2" xfId="10633"/>
    <cellStyle name="Normal 8 2 3 4 4 5 2 2 2" xfId="34428"/>
    <cellStyle name="Normal 8 2 3 4 4 5 2 3" xfId="18564"/>
    <cellStyle name="Normal 8 2 3 4 4 5 2 3 2" xfId="42358"/>
    <cellStyle name="Normal 8 2 3 4 4 5 2 4" xfId="26497"/>
    <cellStyle name="Normal 8 2 3 4 4 5 3" xfId="4638"/>
    <cellStyle name="Normal 8 2 3 4 4 5 3 2" xfId="12614"/>
    <cellStyle name="Normal 8 2 3 4 4 5 3 2 2" xfId="36409"/>
    <cellStyle name="Normal 8 2 3 4 4 5 3 3" xfId="20545"/>
    <cellStyle name="Normal 8 2 3 4 4 5 3 3 2" xfId="44339"/>
    <cellStyle name="Normal 8 2 3 4 4 5 3 4" xfId="28478"/>
    <cellStyle name="Normal 8 2 3 4 4 5 4" xfId="6661"/>
    <cellStyle name="Normal 8 2 3 4 4 5 4 2" xfId="14595"/>
    <cellStyle name="Normal 8 2 3 4 4 5 4 2 2" xfId="38390"/>
    <cellStyle name="Normal 8 2 3 4 4 5 4 3" xfId="22526"/>
    <cellStyle name="Normal 8 2 3 4 4 5 4 3 2" xfId="46320"/>
    <cellStyle name="Normal 8 2 3 4 4 5 4 4" xfId="30460"/>
    <cellStyle name="Normal 8 2 3 4 4 5 5" xfId="8652"/>
    <cellStyle name="Normal 8 2 3 4 4 5 5 2" xfId="32447"/>
    <cellStyle name="Normal 8 2 3 4 4 5 6" xfId="16583"/>
    <cellStyle name="Normal 8 2 3 4 4 5 6 2" xfId="40377"/>
    <cellStyle name="Normal 8 2 3 4 4 5 7" xfId="24516"/>
    <cellStyle name="Normal 8 2 3 4 4 6" xfId="673"/>
    <cellStyle name="Normal 8 2 3 4 4 6 2" xfId="2657"/>
    <cellStyle name="Normal 8 2 3 4 4 6 2 2" xfId="10634"/>
    <cellStyle name="Normal 8 2 3 4 4 6 2 2 2" xfId="34429"/>
    <cellStyle name="Normal 8 2 3 4 4 6 2 3" xfId="18565"/>
    <cellStyle name="Normal 8 2 3 4 4 6 2 3 2" xfId="42359"/>
    <cellStyle name="Normal 8 2 3 4 4 6 2 4" xfId="26498"/>
    <cellStyle name="Normal 8 2 3 4 4 6 3" xfId="4639"/>
    <cellStyle name="Normal 8 2 3 4 4 6 3 2" xfId="12615"/>
    <cellStyle name="Normal 8 2 3 4 4 6 3 2 2" xfId="36410"/>
    <cellStyle name="Normal 8 2 3 4 4 6 3 3" xfId="20546"/>
    <cellStyle name="Normal 8 2 3 4 4 6 3 3 2" xfId="44340"/>
    <cellStyle name="Normal 8 2 3 4 4 6 3 4" xfId="28479"/>
    <cellStyle name="Normal 8 2 3 4 4 6 4" xfId="6662"/>
    <cellStyle name="Normal 8 2 3 4 4 6 4 2" xfId="14596"/>
    <cellStyle name="Normal 8 2 3 4 4 6 4 2 2" xfId="38391"/>
    <cellStyle name="Normal 8 2 3 4 4 6 4 3" xfId="22527"/>
    <cellStyle name="Normal 8 2 3 4 4 6 4 3 2" xfId="46321"/>
    <cellStyle name="Normal 8 2 3 4 4 6 4 4" xfId="30461"/>
    <cellStyle name="Normal 8 2 3 4 4 6 5" xfId="8653"/>
    <cellStyle name="Normal 8 2 3 4 4 6 5 2" xfId="32448"/>
    <cellStyle name="Normal 8 2 3 4 4 6 6" xfId="16584"/>
    <cellStyle name="Normal 8 2 3 4 4 6 6 2" xfId="40378"/>
    <cellStyle name="Normal 8 2 3 4 4 6 7" xfId="24517"/>
    <cellStyle name="Normal 8 2 3 4 4 7" xfId="2648"/>
    <cellStyle name="Normal 8 2 3 4 4 7 2" xfId="10625"/>
    <cellStyle name="Normal 8 2 3 4 4 7 2 2" xfId="34420"/>
    <cellStyle name="Normal 8 2 3 4 4 7 3" xfId="18556"/>
    <cellStyle name="Normal 8 2 3 4 4 7 3 2" xfId="42350"/>
    <cellStyle name="Normal 8 2 3 4 4 7 4" xfId="26489"/>
    <cellStyle name="Normal 8 2 3 4 4 8" xfId="4630"/>
    <cellStyle name="Normal 8 2 3 4 4 8 2" xfId="12606"/>
    <cellStyle name="Normal 8 2 3 4 4 8 2 2" xfId="36401"/>
    <cellStyle name="Normal 8 2 3 4 4 8 3" xfId="20537"/>
    <cellStyle name="Normal 8 2 3 4 4 8 3 2" xfId="44331"/>
    <cellStyle name="Normal 8 2 3 4 4 8 4" xfId="28470"/>
    <cellStyle name="Normal 8 2 3 4 4 9" xfId="6653"/>
    <cellStyle name="Normal 8 2 3 4 4 9 2" xfId="14587"/>
    <cellStyle name="Normal 8 2 3 4 4 9 2 2" xfId="38382"/>
    <cellStyle name="Normal 8 2 3 4 4 9 3" xfId="22518"/>
    <cellStyle name="Normal 8 2 3 4 4 9 3 2" xfId="46312"/>
    <cellStyle name="Normal 8 2 3 4 4 9 4" xfId="30452"/>
    <cellStyle name="Normal 8 2 3 4 5" xfId="674"/>
    <cellStyle name="Normal 8 2 3 4 5 10" xfId="8654"/>
    <cellStyle name="Normal 8 2 3 4 5 10 2" xfId="32449"/>
    <cellStyle name="Normal 8 2 3 4 5 11" xfId="16585"/>
    <cellStyle name="Normal 8 2 3 4 5 11 2" xfId="40379"/>
    <cellStyle name="Normal 8 2 3 4 5 12" xfId="24518"/>
    <cellStyle name="Normal 8 2 3 4 5 2" xfId="675"/>
    <cellStyle name="Normal 8 2 3 4 5 2 10" xfId="16586"/>
    <cellStyle name="Normal 8 2 3 4 5 2 10 2" xfId="40380"/>
    <cellStyle name="Normal 8 2 3 4 5 2 11" xfId="24519"/>
    <cellStyle name="Normal 8 2 3 4 5 2 2" xfId="676"/>
    <cellStyle name="Normal 8 2 3 4 5 2 2 2" xfId="2660"/>
    <cellStyle name="Normal 8 2 3 4 5 2 2 2 2" xfId="10637"/>
    <cellStyle name="Normal 8 2 3 4 5 2 2 2 2 2" xfId="34432"/>
    <cellStyle name="Normal 8 2 3 4 5 2 2 2 3" xfId="18568"/>
    <cellStyle name="Normal 8 2 3 4 5 2 2 2 3 2" xfId="42362"/>
    <cellStyle name="Normal 8 2 3 4 5 2 2 2 4" xfId="26501"/>
    <cellStyle name="Normal 8 2 3 4 5 2 2 3" xfId="4642"/>
    <cellStyle name="Normal 8 2 3 4 5 2 2 3 2" xfId="12618"/>
    <cellStyle name="Normal 8 2 3 4 5 2 2 3 2 2" xfId="36413"/>
    <cellStyle name="Normal 8 2 3 4 5 2 2 3 3" xfId="20549"/>
    <cellStyle name="Normal 8 2 3 4 5 2 2 3 3 2" xfId="44343"/>
    <cellStyle name="Normal 8 2 3 4 5 2 2 3 4" xfId="28482"/>
    <cellStyle name="Normal 8 2 3 4 5 2 2 4" xfId="6665"/>
    <cellStyle name="Normal 8 2 3 4 5 2 2 4 2" xfId="14599"/>
    <cellStyle name="Normal 8 2 3 4 5 2 2 4 2 2" xfId="38394"/>
    <cellStyle name="Normal 8 2 3 4 5 2 2 4 3" xfId="22530"/>
    <cellStyle name="Normal 8 2 3 4 5 2 2 4 3 2" xfId="46324"/>
    <cellStyle name="Normal 8 2 3 4 5 2 2 4 4" xfId="30464"/>
    <cellStyle name="Normal 8 2 3 4 5 2 2 5" xfId="8656"/>
    <cellStyle name="Normal 8 2 3 4 5 2 2 5 2" xfId="32451"/>
    <cellStyle name="Normal 8 2 3 4 5 2 2 6" xfId="16587"/>
    <cellStyle name="Normal 8 2 3 4 5 2 2 6 2" xfId="40381"/>
    <cellStyle name="Normal 8 2 3 4 5 2 2 7" xfId="24520"/>
    <cellStyle name="Normal 8 2 3 4 5 2 3" xfId="677"/>
    <cellStyle name="Normal 8 2 3 4 5 2 3 2" xfId="2661"/>
    <cellStyle name="Normal 8 2 3 4 5 2 3 2 2" xfId="10638"/>
    <cellStyle name="Normal 8 2 3 4 5 2 3 2 2 2" xfId="34433"/>
    <cellStyle name="Normal 8 2 3 4 5 2 3 2 3" xfId="18569"/>
    <cellStyle name="Normal 8 2 3 4 5 2 3 2 3 2" xfId="42363"/>
    <cellStyle name="Normal 8 2 3 4 5 2 3 2 4" xfId="26502"/>
    <cellStyle name="Normal 8 2 3 4 5 2 3 3" xfId="4643"/>
    <cellStyle name="Normal 8 2 3 4 5 2 3 3 2" xfId="12619"/>
    <cellStyle name="Normal 8 2 3 4 5 2 3 3 2 2" xfId="36414"/>
    <cellStyle name="Normal 8 2 3 4 5 2 3 3 3" xfId="20550"/>
    <cellStyle name="Normal 8 2 3 4 5 2 3 3 3 2" xfId="44344"/>
    <cellStyle name="Normal 8 2 3 4 5 2 3 3 4" xfId="28483"/>
    <cellStyle name="Normal 8 2 3 4 5 2 3 4" xfId="6666"/>
    <cellStyle name="Normal 8 2 3 4 5 2 3 4 2" xfId="14600"/>
    <cellStyle name="Normal 8 2 3 4 5 2 3 4 2 2" xfId="38395"/>
    <cellStyle name="Normal 8 2 3 4 5 2 3 4 3" xfId="22531"/>
    <cellStyle name="Normal 8 2 3 4 5 2 3 4 3 2" xfId="46325"/>
    <cellStyle name="Normal 8 2 3 4 5 2 3 4 4" xfId="30465"/>
    <cellStyle name="Normal 8 2 3 4 5 2 3 5" xfId="8657"/>
    <cellStyle name="Normal 8 2 3 4 5 2 3 5 2" xfId="32452"/>
    <cellStyle name="Normal 8 2 3 4 5 2 3 6" xfId="16588"/>
    <cellStyle name="Normal 8 2 3 4 5 2 3 6 2" xfId="40382"/>
    <cellStyle name="Normal 8 2 3 4 5 2 3 7" xfId="24521"/>
    <cellStyle name="Normal 8 2 3 4 5 2 4" xfId="678"/>
    <cellStyle name="Normal 8 2 3 4 5 2 4 2" xfId="2662"/>
    <cellStyle name="Normal 8 2 3 4 5 2 4 2 2" xfId="10639"/>
    <cellStyle name="Normal 8 2 3 4 5 2 4 2 2 2" xfId="34434"/>
    <cellStyle name="Normal 8 2 3 4 5 2 4 2 3" xfId="18570"/>
    <cellStyle name="Normal 8 2 3 4 5 2 4 2 3 2" xfId="42364"/>
    <cellStyle name="Normal 8 2 3 4 5 2 4 2 4" xfId="26503"/>
    <cellStyle name="Normal 8 2 3 4 5 2 4 3" xfId="4644"/>
    <cellStyle name="Normal 8 2 3 4 5 2 4 3 2" xfId="12620"/>
    <cellStyle name="Normal 8 2 3 4 5 2 4 3 2 2" xfId="36415"/>
    <cellStyle name="Normal 8 2 3 4 5 2 4 3 3" xfId="20551"/>
    <cellStyle name="Normal 8 2 3 4 5 2 4 3 3 2" xfId="44345"/>
    <cellStyle name="Normal 8 2 3 4 5 2 4 3 4" xfId="28484"/>
    <cellStyle name="Normal 8 2 3 4 5 2 4 4" xfId="6667"/>
    <cellStyle name="Normal 8 2 3 4 5 2 4 4 2" xfId="14601"/>
    <cellStyle name="Normal 8 2 3 4 5 2 4 4 2 2" xfId="38396"/>
    <cellStyle name="Normal 8 2 3 4 5 2 4 4 3" xfId="22532"/>
    <cellStyle name="Normal 8 2 3 4 5 2 4 4 3 2" xfId="46326"/>
    <cellStyle name="Normal 8 2 3 4 5 2 4 4 4" xfId="30466"/>
    <cellStyle name="Normal 8 2 3 4 5 2 4 5" xfId="8658"/>
    <cellStyle name="Normal 8 2 3 4 5 2 4 5 2" xfId="32453"/>
    <cellStyle name="Normal 8 2 3 4 5 2 4 6" xfId="16589"/>
    <cellStyle name="Normal 8 2 3 4 5 2 4 6 2" xfId="40383"/>
    <cellStyle name="Normal 8 2 3 4 5 2 4 7" xfId="24522"/>
    <cellStyle name="Normal 8 2 3 4 5 2 5" xfId="679"/>
    <cellStyle name="Normal 8 2 3 4 5 2 5 2" xfId="2663"/>
    <cellStyle name="Normal 8 2 3 4 5 2 5 2 2" xfId="10640"/>
    <cellStyle name="Normal 8 2 3 4 5 2 5 2 2 2" xfId="34435"/>
    <cellStyle name="Normal 8 2 3 4 5 2 5 2 3" xfId="18571"/>
    <cellStyle name="Normal 8 2 3 4 5 2 5 2 3 2" xfId="42365"/>
    <cellStyle name="Normal 8 2 3 4 5 2 5 2 4" xfId="26504"/>
    <cellStyle name="Normal 8 2 3 4 5 2 5 3" xfId="4645"/>
    <cellStyle name="Normal 8 2 3 4 5 2 5 3 2" xfId="12621"/>
    <cellStyle name="Normal 8 2 3 4 5 2 5 3 2 2" xfId="36416"/>
    <cellStyle name="Normal 8 2 3 4 5 2 5 3 3" xfId="20552"/>
    <cellStyle name="Normal 8 2 3 4 5 2 5 3 3 2" xfId="44346"/>
    <cellStyle name="Normal 8 2 3 4 5 2 5 3 4" xfId="28485"/>
    <cellStyle name="Normal 8 2 3 4 5 2 5 4" xfId="6668"/>
    <cellStyle name="Normal 8 2 3 4 5 2 5 4 2" xfId="14602"/>
    <cellStyle name="Normal 8 2 3 4 5 2 5 4 2 2" xfId="38397"/>
    <cellStyle name="Normal 8 2 3 4 5 2 5 4 3" xfId="22533"/>
    <cellStyle name="Normal 8 2 3 4 5 2 5 4 3 2" xfId="46327"/>
    <cellStyle name="Normal 8 2 3 4 5 2 5 4 4" xfId="30467"/>
    <cellStyle name="Normal 8 2 3 4 5 2 5 5" xfId="8659"/>
    <cellStyle name="Normal 8 2 3 4 5 2 5 5 2" xfId="32454"/>
    <cellStyle name="Normal 8 2 3 4 5 2 5 6" xfId="16590"/>
    <cellStyle name="Normal 8 2 3 4 5 2 5 6 2" xfId="40384"/>
    <cellStyle name="Normal 8 2 3 4 5 2 5 7" xfId="24523"/>
    <cellStyle name="Normal 8 2 3 4 5 2 6" xfId="2659"/>
    <cellStyle name="Normal 8 2 3 4 5 2 6 2" xfId="10636"/>
    <cellStyle name="Normal 8 2 3 4 5 2 6 2 2" xfId="34431"/>
    <cellStyle name="Normal 8 2 3 4 5 2 6 3" xfId="18567"/>
    <cellStyle name="Normal 8 2 3 4 5 2 6 3 2" xfId="42361"/>
    <cellStyle name="Normal 8 2 3 4 5 2 6 4" xfId="26500"/>
    <cellStyle name="Normal 8 2 3 4 5 2 7" xfId="4641"/>
    <cellStyle name="Normal 8 2 3 4 5 2 7 2" xfId="12617"/>
    <cellStyle name="Normal 8 2 3 4 5 2 7 2 2" xfId="36412"/>
    <cellStyle name="Normal 8 2 3 4 5 2 7 3" xfId="20548"/>
    <cellStyle name="Normal 8 2 3 4 5 2 7 3 2" xfId="44342"/>
    <cellStyle name="Normal 8 2 3 4 5 2 7 4" xfId="28481"/>
    <cellStyle name="Normal 8 2 3 4 5 2 8" xfId="6664"/>
    <cellStyle name="Normal 8 2 3 4 5 2 8 2" xfId="14598"/>
    <cellStyle name="Normal 8 2 3 4 5 2 8 2 2" xfId="38393"/>
    <cellStyle name="Normal 8 2 3 4 5 2 8 3" xfId="22529"/>
    <cellStyle name="Normal 8 2 3 4 5 2 8 3 2" xfId="46323"/>
    <cellStyle name="Normal 8 2 3 4 5 2 8 4" xfId="30463"/>
    <cellStyle name="Normal 8 2 3 4 5 2 9" xfId="8655"/>
    <cellStyle name="Normal 8 2 3 4 5 2 9 2" xfId="32450"/>
    <cellStyle name="Normal 8 2 3 4 5 3" xfId="680"/>
    <cellStyle name="Normal 8 2 3 4 5 3 2" xfId="2664"/>
    <cellStyle name="Normal 8 2 3 4 5 3 2 2" xfId="10641"/>
    <cellStyle name="Normal 8 2 3 4 5 3 2 2 2" xfId="34436"/>
    <cellStyle name="Normal 8 2 3 4 5 3 2 3" xfId="18572"/>
    <cellStyle name="Normal 8 2 3 4 5 3 2 3 2" xfId="42366"/>
    <cellStyle name="Normal 8 2 3 4 5 3 2 4" xfId="26505"/>
    <cellStyle name="Normal 8 2 3 4 5 3 3" xfId="4646"/>
    <cellStyle name="Normal 8 2 3 4 5 3 3 2" xfId="12622"/>
    <cellStyle name="Normal 8 2 3 4 5 3 3 2 2" xfId="36417"/>
    <cellStyle name="Normal 8 2 3 4 5 3 3 3" xfId="20553"/>
    <cellStyle name="Normal 8 2 3 4 5 3 3 3 2" xfId="44347"/>
    <cellStyle name="Normal 8 2 3 4 5 3 3 4" xfId="28486"/>
    <cellStyle name="Normal 8 2 3 4 5 3 4" xfId="6669"/>
    <cellStyle name="Normal 8 2 3 4 5 3 4 2" xfId="14603"/>
    <cellStyle name="Normal 8 2 3 4 5 3 4 2 2" xfId="38398"/>
    <cellStyle name="Normal 8 2 3 4 5 3 4 3" xfId="22534"/>
    <cellStyle name="Normal 8 2 3 4 5 3 4 3 2" xfId="46328"/>
    <cellStyle name="Normal 8 2 3 4 5 3 4 4" xfId="30468"/>
    <cellStyle name="Normal 8 2 3 4 5 3 5" xfId="8660"/>
    <cellStyle name="Normal 8 2 3 4 5 3 5 2" xfId="32455"/>
    <cellStyle name="Normal 8 2 3 4 5 3 6" xfId="16591"/>
    <cellStyle name="Normal 8 2 3 4 5 3 6 2" xfId="40385"/>
    <cellStyle name="Normal 8 2 3 4 5 3 7" xfId="24524"/>
    <cellStyle name="Normal 8 2 3 4 5 4" xfId="681"/>
    <cellStyle name="Normal 8 2 3 4 5 4 2" xfId="2665"/>
    <cellStyle name="Normal 8 2 3 4 5 4 2 2" xfId="10642"/>
    <cellStyle name="Normal 8 2 3 4 5 4 2 2 2" xfId="34437"/>
    <cellStyle name="Normal 8 2 3 4 5 4 2 3" xfId="18573"/>
    <cellStyle name="Normal 8 2 3 4 5 4 2 3 2" xfId="42367"/>
    <cellStyle name="Normal 8 2 3 4 5 4 2 4" xfId="26506"/>
    <cellStyle name="Normal 8 2 3 4 5 4 3" xfId="4647"/>
    <cellStyle name="Normal 8 2 3 4 5 4 3 2" xfId="12623"/>
    <cellStyle name="Normal 8 2 3 4 5 4 3 2 2" xfId="36418"/>
    <cellStyle name="Normal 8 2 3 4 5 4 3 3" xfId="20554"/>
    <cellStyle name="Normal 8 2 3 4 5 4 3 3 2" xfId="44348"/>
    <cellStyle name="Normal 8 2 3 4 5 4 3 4" xfId="28487"/>
    <cellStyle name="Normal 8 2 3 4 5 4 4" xfId="6670"/>
    <cellStyle name="Normal 8 2 3 4 5 4 4 2" xfId="14604"/>
    <cellStyle name="Normal 8 2 3 4 5 4 4 2 2" xfId="38399"/>
    <cellStyle name="Normal 8 2 3 4 5 4 4 3" xfId="22535"/>
    <cellStyle name="Normal 8 2 3 4 5 4 4 3 2" xfId="46329"/>
    <cellStyle name="Normal 8 2 3 4 5 4 4 4" xfId="30469"/>
    <cellStyle name="Normal 8 2 3 4 5 4 5" xfId="8661"/>
    <cellStyle name="Normal 8 2 3 4 5 4 5 2" xfId="32456"/>
    <cellStyle name="Normal 8 2 3 4 5 4 6" xfId="16592"/>
    <cellStyle name="Normal 8 2 3 4 5 4 6 2" xfId="40386"/>
    <cellStyle name="Normal 8 2 3 4 5 4 7" xfId="24525"/>
    <cellStyle name="Normal 8 2 3 4 5 5" xfId="682"/>
    <cellStyle name="Normal 8 2 3 4 5 5 2" xfId="2666"/>
    <cellStyle name="Normal 8 2 3 4 5 5 2 2" xfId="10643"/>
    <cellStyle name="Normal 8 2 3 4 5 5 2 2 2" xfId="34438"/>
    <cellStyle name="Normal 8 2 3 4 5 5 2 3" xfId="18574"/>
    <cellStyle name="Normal 8 2 3 4 5 5 2 3 2" xfId="42368"/>
    <cellStyle name="Normal 8 2 3 4 5 5 2 4" xfId="26507"/>
    <cellStyle name="Normal 8 2 3 4 5 5 3" xfId="4648"/>
    <cellStyle name="Normal 8 2 3 4 5 5 3 2" xfId="12624"/>
    <cellStyle name="Normal 8 2 3 4 5 5 3 2 2" xfId="36419"/>
    <cellStyle name="Normal 8 2 3 4 5 5 3 3" xfId="20555"/>
    <cellStyle name="Normal 8 2 3 4 5 5 3 3 2" xfId="44349"/>
    <cellStyle name="Normal 8 2 3 4 5 5 3 4" xfId="28488"/>
    <cellStyle name="Normal 8 2 3 4 5 5 4" xfId="6671"/>
    <cellStyle name="Normal 8 2 3 4 5 5 4 2" xfId="14605"/>
    <cellStyle name="Normal 8 2 3 4 5 5 4 2 2" xfId="38400"/>
    <cellStyle name="Normal 8 2 3 4 5 5 4 3" xfId="22536"/>
    <cellStyle name="Normal 8 2 3 4 5 5 4 3 2" xfId="46330"/>
    <cellStyle name="Normal 8 2 3 4 5 5 4 4" xfId="30470"/>
    <cellStyle name="Normal 8 2 3 4 5 5 5" xfId="8662"/>
    <cellStyle name="Normal 8 2 3 4 5 5 5 2" xfId="32457"/>
    <cellStyle name="Normal 8 2 3 4 5 5 6" xfId="16593"/>
    <cellStyle name="Normal 8 2 3 4 5 5 6 2" xfId="40387"/>
    <cellStyle name="Normal 8 2 3 4 5 5 7" xfId="24526"/>
    <cellStyle name="Normal 8 2 3 4 5 6" xfId="683"/>
    <cellStyle name="Normal 8 2 3 4 5 6 2" xfId="2667"/>
    <cellStyle name="Normal 8 2 3 4 5 6 2 2" xfId="10644"/>
    <cellStyle name="Normal 8 2 3 4 5 6 2 2 2" xfId="34439"/>
    <cellStyle name="Normal 8 2 3 4 5 6 2 3" xfId="18575"/>
    <cellStyle name="Normal 8 2 3 4 5 6 2 3 2" xfId="42369"/>
    <cellStyle name="Normal 8 2 3 4 5 6 2 4" xfId="26508"/>
    <cellStyle name="Normal 8 2 3 4 5 6 3" xfId="4649"/>
    <cellStyle name="Normal 8 2 3 4 5 6 3 2" xfId="12625"/>
    <cellStyle name="Normal 8 2 3 4 5 6 3 2 2" xfId="36420"/>
    <cellStyle name="Normal 8 2 3 4 5 6 3 3" xfId="20556"/>
    <cellStyle name="Normal 8 2 3 4 5 6 3 3 2" xfId="44350"/>
    <cellStyle name="Normal 8 2 3 4 5 6 3 4" xfId="28489"/>
    <cellStyle name="Normal 8 2 3 4 5 6 4" xfId="6672"/>
    <cellStyle name="Normal 8 2 3 4 5 6 4 2" xfId="14606"/>
    <cellStyle name="Normal 8 2 3 4 5 6 4 2 2" xfId="38401"/>
    <cellStyle name="Normal 8 2 3 4 5 6 4 3" xfId="22537"/>
    <cellStyle name="Normal 8 2 3 4 5 6 4 3 2" xfId="46331"/>
    <cellStyle name="Normal 8 2 3 4 5 6 4 4" xfId="30471"/>
    <cellStyle name="Normal 8 2 3 4 5 6 5" xfId="8663"/>
    <cellStyle name="Normal 8 2 3 4 5 6 5 2" xfId="32458"/>
    <cellStyle name="Normal 8 2 3 4 5 6 6" xfId="16594"/>
    <cellStyle name="Normal 8 2 3 4 5 6 6 2" xfId="40388"/>
    <cellStyle name="Normal 8 2 3 4 5 6 7" xfId="24527"/>
    <cellStyle name="Normal 8 2 3 4 5 7" xfId="2658"/>
    <cellStyle name="Normal 8 2 3 4 5 7 2" xfId="10635"/>
    <cellStyle name="Normal 8 2 3 4 5 7 2 2" xfId="34430"/>
    <cellStyle name="Normal 8 2 3 4 5 7 3" xfId="18566"/>
    <cellStyle name="Normal 8 2 3 4 5 7 3 2" xfId="42360"/>
    <cellStyle name="Normal 8 2 3 4 5 7 4" xfId="26499"/>
    <cellStyle name="Normal 8 2 3 4 5 8" xfId="4640"/>
    <cellStyle name="Normal 8 2 3 4 5 8 2" xfId="12616"/>
    <cellStyle name="Normal 8 2 3 4 5 8 2 2" xfId="36411"/>
    <cellStyle name="Normal 8 2 3 4 5 8 3" xfId="20547"/>
    <cellStyle name="Normal 8 2 3 4 5 8 3 2" xfId="44341"/>
    <cellStyle name="Normal 8 2 3 4 5 8 4" xfId="28480"/>
    <cellStyle name="Normal 8 2 3 4 5 9" xfId="6663"/>
    <cellStyle name="Normal 8 2 3 4 5 9 2" xfId="14597"/>
    <cellStyle name="Normal 8 2 3 4 5 9 2 2" xfId="38392"/>
    <cellStyle name="Normal 8 2 3 4 5 9 3" xfId="22528"/>
    <cellStyle name="Normal 8 2 3 4 5 9 3 2" xfId="46322"/>
    <cellStyle name="Normal 8 2 3 4 5 9 4" xfId="30462"/>
    <cellStyle name="Normal 8 2 3 4 6" xfId="684"/>
    <cellStyle name="Normal 8 2 3 4 6 10" xfId="16595"/>
    <cellStyle name="Normal 8 2 3 4 6 10 2" xfId="40389"/>
    <cellStyle name="Normal 8 2 3 4 6 11" xfId="24528"/>
    <cellStyle name="Normal 8 2 3 4 6 2" xfId="685"/>
    <cellStyle name="Normal 8 2 3 4 6 2 2" xfId="2669"/>
    <cellStyle name="Normal 8 2 3 4 6 2 2 2" xfId="10646"/>
    <cellStyle name="Normal 8 2 3 4 6 2 2 2 2" xfId="34441"/>
    <cellStyle name="Normal 8 2 3 4 6 2 2 3" xfId="18577"/>
    <cellStyle name="Normal 8 2 3 4 6 2 2 3 2" xfId="42371"/>
    <cellStyle name="Normal 8 2 3 4 6 2 2 4" xfId="26510"/>
    <cellStyle name="Normal 8 2 3 4 6 2 3" xfId="4651"/>
    <cellStyle name="Normal 8 2 3 4 6 2 3 2" xfId="12627"/>
    <cellStyle name="Normal 8 2 3 4 6 2 3 2 2" xfId="36422"/>
    <cellStyle name="Normal 8 2 3 4 6 2 3 3" xfId="20558"/>
    <cellStyle name="Normal 8 2 3 4 6 2 3 3 2" xfId="44352"/>
    <cellStyle name="Normal 8 2 3 4 6 2 3 4" xfId="28491"/>
    <cellStyle name="Normal 8 2 3 4 6 2 4" xfId="6674"/>
    <cellStyle name="Normal 8 2 3 4 6 2 4 2" xfId="14608"/>
    <cellStyle name="Normal 8 2 3 4 6 2 4 2 2" xfId="38403"/>
    <cellStyle name="Normal 8 2 3 4 6 2 4 3" xfId="22539"/>
    <cellStyle name="Normal 8 2 3 4 6 2 4 3 2" xfId="46333"/>
    <cellStyle name="Normal 8 2 3 4 6 2 4 4" xfId="30473"/>
    <cellStyle name="Normal 8 2 3 4 6 2 5" xfId="8665"/>
    <cellStyle name="Normal 8 2 3 4 6 2 5 2" xfId="32460"/>
    <cellStyle name="Normal 8 2 3 4 6 2 6" xfId="16596"/>
    <cellStyle name="Normal 8 2 3 4 6 2 6 2" xfId="40390"/>
    <cellStyle name="Normal 8 2 3 4 6 2 7" xfId="24529"/>
    <cellStyle name="Normal 8 2 3 4 6 3" xfId="686"/>
    <cellStyle name="Normal 8 2 3 4 6 3 2" xfId="2670"/>
    <cellStyle name="Normal 8 2 3 4 6 3 2 2" xfId="10647"/>
    <cellStyle name="Normal 8 2 3 4 6 3 2 2 2" xfId="34442"/>
    <cellStyle name="Normal 8 2 3 4 6 3 2 3" xfId="18578"/>
    <cellStyle name="Normal 8 2 3 4 6 3 2 3 2" xfId="42372"/>
    <cellStyle name="Normal 8 2 3 4 6 3 2 4" xfId="26511"/>
    <cellStyle name="Normal 8 2 3 4 6 3 3" xfId="4652"/>
    <cellStyle name="Normal 8 2 3 4 6 3 3 2" xfId="12628"/>
    <cellStyle name="Normal 8 2 3 4 6 3 3 2 2" xfId="36423"/>
    <cellStyle name="Normal 8 2 3 4 6 3 3 3" xfId="20559"/>
    <cellStyle name="Normal 8 2 3 4 6 3 3 3 2" xfId="44353"/>
    <cellStyle name="Normal 8 2 3 4 6 3 3 4" xfId="28492"/>
    <cellStyle name="Normal 8 2 3 4 6 3 4" xfId="6675"/>
    <cellStyle name="Normal 8 2 3 4 6 3 4 2" xfId="14609"/>
    <cellStyle name="Normal 8 2 3 4 6 3 4 2 2" xfId="38404"/>
    <cellStyle name="Normal 8 2 3 4 6 3 4 3" xfId="22540"/>
    <cellStyle name="Normal 8 2 3 4 6 3 4 3 2" xfId="46334"/>
    <cellStyle name="Normal 8 2 3 4 6 3 4 4" xfId="30474"/>
    <cellStyle name="Normal 8 2 3 4 6 3 5" xfId="8666"/>
    <cellStyle name="Normal 8 2 3 4 6 3 5 2" xfId="32461"/>
    <cellStyle name="Normal 8 2 3 4 6 3 6" xfId="16597"/>
    <cellStyle name="Normal 8 2 3 4 6 3 6 2" xfId="40391"/>
    <cellStyle name="Normal 8 2 3 4 6 3 7" xfId="24530"/>
    <cellStyle name="Normal 8 2 3 4 6 4" xfId="687"/>
    <cellStyle name="Normal 8 2 3 4 6 4 2" xfId="2671"/>
    <cellStyle name="Normal 8 2 3 4 6 4 2 2" xfId="10648"/>
    <cellStyle name="Normal 8 2 3 4 6 4 2 2 2" xfId="34443"/>
    <cellStyle name="Normal 8 2 3 4 6 4 2 3" xfId="18579"/>
    <cellStyle name="Normal 8 2 3 4 6 4 2 3 2" xfId="42373"/>
    <cellStyle name="Normal 8 2 3 4 6 4 2 4" xfId="26512"/>
    <cellStyle name="Normal 8 2 3 4 6 4 3" xfId="4653"/>
    <cellStyle name="Normal 8 2 3 4 6 4 3 2" xfId="12629"/>
    <cellStyle name="Normal 8 2 3 4 6 4 3 2 2" xfId="36424"/>
    <cellStyle name="Normal 8 2 3 4 6 4 3 3" xfId="20560"/>
    <cellStyle name="Normal 8 2 3 4 6 4 3 3 2" xfId="44354"/>
    <cellStyle name="Normal 8 2 3 4 6 4 3 4" xfId="28493"/>
    <cellStyle name="Normal 8 2 3 4 6 4 4" xfId="6676"/>
    <cellStyle name="Normal 8 2 3 4 6 4 4 2" xfId="14610"/>
    <cellStyle name="Normal 8 2 3 4 6 4 4 2 2" xfId="38405"/>
    <cellStyle name="Normal 8 2 3 4 6 4 4 3" xfId="22541"/>
    <cellStyle name="Normal 8 2 3 4 6 4 4 3 2" xfId="46335"/>
    <cellStyle name="Normal 8 2 3 4 6 4 4 4" xfId="30475"/>
    <cellStyle name="Normal 8 2 3 4 6 4 5" xfId="8667"/>
    <cellStyle name="Normal 8 2 3 4 6 4 5 2" xfId="32462"/>
    <cellStyle name="Normal 8 2 3 4 6 4 6" xfId="16598"/>
    <cellStyle name="Normal 8 2 3 4 6 4 6 2" xfId="40392"/>
    <cellStyle name="Normal 8 2 3 4 6 4 7" xfId="24531"/>
    <cellStyle name="Normal 8 2 3 4 6 5" xfId="688"/>
    <cellStyle name="Normal 8 2 3 4 6 5 2" xfId="2672"/>
    <cellStyle name="Normal 8 2 3 4 6 5 2 2" xfId="10649"/>
    <cellStyle name="Normal 8 2 3 4 6 5 2 2 2" xfId="34444"/>
    <cellStyle name="Normal 8 2 3 4 6 5 2 3" xfId="18580"/>
    <cellStyle name="Normal 8 2 3 4 6 5 2 3 2" xfId="42374"/>
    <cellStyle name="Normal 8 2 3 4 6 5 2 4" xfId="26513"/>
    <cellStyle name="Normal 8 2 3 4 6 5 3" xfId="4654"/>
    <cellStyle name="Normal 8 2 3 4 6 5 3 2" xfId="12630"/>
    <cellStyle name="Normal 8 2 3 4 6 5 3 2 2" xfId="36425"/>
    <cellStyle name="Normal 8 2 3 4 6 5 3 3" xfId="20561"/>
    <cellStyle name="Normal 8 2 3 4 6 5 3 3 2" xfId="44355"/>
    <cellStyle name="Normal 8 2 3 4 6 5 3 4" xfId="28494"/>
    <cellStyle name="Normal 8 2 3 4 6 5 4" xfId="6677"/>
    <cellStyle name="Normal 8 2 3 4 6 5 4 2" xfId="14611"/>
    <cellStyle name="Normal 8 2 3 4 6 5 4 2 2" xfId="38406"/>
    <cellStyle name="Normal 8 2 3 4 6 5 4 3" xfId="22542"/>
    <cellStyle name="Normal 8 2 3 4 6 5 4 3 2" xfId="46336"/>
    <cellStyle name="Normal 8 2 3 4 6 5 4 4" xfId="30476"/>
    <cellStyle name="Normal 8 2 3 4 6 5 5" xfId="8668"/>
    <cellStyle name="Normal 8 2 3 4 6 5 5 2" xfId="32463"/>
    <cellStyle name="Normal 8 2 3 4 6 5 6" xfId="16599"/>
    <cellStyle name="Normal 8 2 3 4 6 5 6 2" xfId="40393"/>
    <cellStyle name="Normal 8 2 3 4 6 5 7" xfId="24532"/>
    <cellStyle name="Normal 8 2 3 4 6 6" xfId="2668"/>
    <cellStyle name="Normal 8 2 3 4 6 6 2" xfId="10645"/>
    <cellStyle name="Normal 8 2 3 4 6 6 2 2" xfId="34440"/>
    <cellStyle name="Normal 8 2 3 4 6 6 3" xfId="18576"/>
    <cellStyle name="Normal 8 2 3 4 6 6 3 2" xfId="42370"/>
    <cellStyle name="Normal 8 2 3 4 6 6 4" xfId="26509"/>
    <cellStyle name="Normal 8 2 3 4 6 7" xfId="4650"/>
    <cellStyle name="Normal 8 2 3 4 6 7 2" xfId="12626"/>
    <cellStyle name="Normal 8 2 3 4 6 7 2 2" xfId="36421"/>
    <cellStyle name="Normal 8 2 3 4 6 7 3" xfId="20557"/>
    <cellStyle name="Normal 8 2 3 4 6 7 3 2" xfId="44351"/>
    <cellStyle name="Normal 8 2 3 4 6 7 4" xfId="28490"/>
    <cellStyle name="Normal 8 2 3 4 6 8" xfId="6673"/>
    <cellStyle name="Normal 8 2 3 4 6 8 2" xfId="14607"/>
    <cellStyle name="Normal 8 2 3 4 6 8 2 2" xfId="38402"/>
    <cellStyle name="Normal 8 2 3 4 6 8 3" xfId="22538"/>
    <cellStyle name="Normal 8 2 3 4 6 8 3 2" xfId="46332"/>
    <cellStyle name="Normal 8 2 3 4 6 8 4" xfId="30472"/>
    <cellStyle name="Normal 8 2 3 4 6 9" xfId="8664"/>
    <cellStyle name="Normal 8 2 3 4 6 9 2" xfId="32459"/>
    <cellStyle name="Normal 8 2 3 4 7" xfId="689"/>
    <cellStyle name="Normal 8 2 3 4 7 2" xfId="2673"/>
    <cellStyle name="Normal 8 2 3 4 7 2 2" xfId="10650"/>
    <cellStyle name="Normal 8 2 3 4 7 2 2 2" xfId="34445"/>
    <cellStyle name="Normal 8 2 3 4 7 2 3" xfId="18581"/>
    <cellStyle name="Normal 8 2 3 4 7 2 3 2" xfId="42375"/>
    <cellStyle name="Normal 8 2 3 4 7 2 4" xfId="26514"/>
    <cellStyle name="Normal 8 2 3 4 7 3" xfId="4655"/>
    <cellStyle name="Normal 8 2 3 4 7 3 2" xfId="12631"/>
    <cellStyle name="Normal 8 2 3 4 7 3 2 2" xfId="36426"/>
    <cellStyle name="Normal 8 2 3 4 7 3 3" xfId="20562"/>
    <cellStyle name="Normal 8 2 3 4 7 3 3 2" xfId="44356"/>
    <cellStyle name="Normal 8 2 3 4 7 3 4" xfId="28495"/>
    <cellStyle name="Normal 8 2 3 4 7 4" xfId="6678"/>
    <cellStyle name="Normal 8 2 3 4 7 4 2" xfId="14612"/>
    <cellStyle name="Normal 8 2 3 4 7 4 2 2" xfId="38407"/>
    <cellStyle name="Normal 8 2 3 4 7 4 3" xfId="22543"/>
    <cellStyle name="Normal 8 2 3 4 7 4 3 2" xfId="46337"/>
    <cellStyle name="Normal 8 2 3 4 7 4 4" xfId="30477"/>
    <cellStyle name="Normal 8 2 3 4 7 5" xfId="8669"/>
    <cellStyle name="Normal 8 2 3 4 7 5 2" xfId="32464"/>
    <cellStyle name="Normal 8 2 3 4 7 6" xfId="16600"/>
    <cellStyle name="Normal 8 2 3 4 7 6 2" xfId="40394"/>
    <cellStyle name="Normal 8 2 3 4 7 7" xfId="24533"/>
    <cellStyle name="Normal 8 2 3 4 8" xfId="690"/>
    <cellStyle name="Normal 8 2 3 4 8 2" xfId="2674"/>
    <cellStyle name="Normal 8 2 3 4 8 2 2" xfId="10651"/>
    <cellStyle name="Normal 8 2 3 4 8 2 2 2" xfId="34446"/>
    <cellStyle name="Normal 8 2 3 4 8 2 3" xfId="18582"/>
    <cellStyle name="Normal 8 2 3 4 8 2 3 2" xfId="42376"/>
    <cellStyle name="Normal 8 2 3 4 8 2 4" xfId="26515"/>
    <cellStyle name="Normal 8 2 3 4 8 3" xfId="4656"/>
    <cellStyle name="Normal 8 2 3 4 8 3 2" xfId="12632"/>
    <cellStyle name="Normal 8 2 3 4 8 3 2 2" xfId="36427"/>
    <cellStyle name="Normal 8 2 3 4 8 3 3" xfId="20563"/>
    <cellStyle name="Normal 8 2 3 4 8 3 3 2" xfId="44357"/>
    <cellStyle name="Normal 8 2 3 4 8 3 4" xfId="28496"/>
    <cellStyle name="Normal 8 2 3 4 8 4" xfId="6679"/>
    <cellStyle name="Normal 8 2 3 4 8 4 2" xfId="14613"/>
    <cellStyle name="Normal 8 2 3 4 8 4 2 2" xfId="38408"/>
    <cellStyle name="Normal 8 2 3 4 8 4 3" xfId="22544"/>
    <cellStyle name="Normal 8 2 3 4 8 4 3 2" xfId="46338"/>
    <cellStyle name="Normal 8 2 3 4 8 4 4" xfId="30478"/>
    <cellStyle name="Normal 8 2 3 4 8 5" xfId="8670"/>
    <cellStyle name="Normal 8 2 3 4 8 5 2" xfId="32465"/>
    <cellStyle name="Normal 8 2 3 4 8 6" xfId="16601"/>
    <cellStyle name="Normal 8 2 3 4 8 6 2" xfId="40395"/>
    <cellStyle name="Normal 8 2 3 4 8 7" xfId="24534"/>
    <cellStyle name="Normal 8 2 3 4 9" xfId="691"/>
    <cellStyle name="Normal 8 2 3 4 9 2" xfId="2675"/>
    <cellStyle name="Normal 8 2 3 4 9 2 2" xfId="10652"/>
    <cellStyle name="Normal 8 2 3 4 9 2 2 2" xfId="34447"/>
    <cellStyle name="Normal 8 2 3 4 9 2 3" xfId="18583"/>
    <cellStyle name="Normal 8 2 3 4 9 2 3 2" xfId="42377"/>
    <cellStyle name="Normal 8 2 3 4 9 2 4" xfId="26516"/>
    <cellStyle name="Normal 8 2 3 4 9 3" xfId="4657"/>
    <cellStyle name="Normal 8 2 3 4 9 3 2" xfId="12633"/>
    <cellStyle name="Normal 8 2 3 4 9 3 2 2" xfId="36428"/>
    <cellStyle name="Normal 8 2 3 4 9 3 3" xfId="20564"/>
    <cellStyle name="Normal 8 2 3 4 9 3 3 2" xfId="44358"/>
    <cellStyle name="Normal 8 2 3 4 9 3 4" xfId="28497"/>
    <cellStyle name="Normal 8 2 3 4 9 4" xfId="6680"/>
    <cellStyle name="Normal 8 2 3 4 9 4 2" xfId="14614"/>
    <cellStyle name="Normal 8 2 3 4 9 4 2 2" xfId="38409"/>
    <cellStyle name="Normal 8 2 3 4 9 4 3" xfId="22545"/>
    <cellStyle name="Normal 8 2 3 4 9 4 3 2" xfId="46339"/>
    <cellStyle name="Normal 8 2 3 4 9 4 4" xfId="30479"/>
    <cellStyle name="Normal 8 2 3 4 9 5" xfId="8671"/>
    <cellStyle name="Normal 8 2 3 4 9 5 2" xfId="32466"/>
    <cellStyle name="Normal 8 2 3 4 9 6" xfId="16602"/>
    <cellStyle name="Normal 8 2 3 4 9 6 2" xfId="40396"/>
    <cellStyle name="Normal 8 2 3 4 9 7" xfId="24535"/>
    <cellStyle name="Normal 8 2 3 5" xfId="692"/>
    <cellStyle name="Normal 8 2 3 5 10" xfId="4658"/>
    <cellStyle name="Normal 8 2 3 5 10 2" xfId="12634"/>
    <cellStyle name="Normal 8 2 3 5 10 2 2" xfId="36429"/>
    <cellStyle name="Normal 8 2 3 5 10 3" xfId="20565"/>
    <cellStyle name="Normal 8 2 3 5 10 3 2" xfId="44359"/>
    <cellStyle name="Normal 8 2 3 5 10 4" xfId="28498"/>
    <cellStyle name="Normal 8 2 3 5 11" xfId="6681"/>
    <cellStyle name="Normal 8 2 3 5 11 2" xfId="14615"/>
    <cellStyle name="Normal 8 2 3 5 11 2 2" xfId="38410"/>
    <cellStyle name="Normal 8 2 3 5 11 3" xfId="22546"/>
    <cellStyle name="Normal 8 2 3 5 11 3 2" xfId="46340"/>
    <cellStyle name="Normal 8 2 3 5 11 4" xfId="30480"/>
    <cellStyle name="Normal 8 2 3 5 12" xfId="8672"/>
    <cellStyle name="Normal 8 2 3 5 12 2" xfId="32467"/>
    <cellStyle name="Normal 8 2 3 5 13" xfId="16603"/>
    <cellStyle name="Normal 8 2 3 5 13 2" xfId="40397"/>
    <cellStyle name="Normal 8 2 3 5 14" xfId="24536"/>
    <cellStyle name="Normal 8 2 3 5 2" xfId="693"/>
    <cellStyle name="Normal 8 2 3 5 2 10" xfId="8673"/>
    <cellStyle name="Normal 8 2 3 5 2 10 2" xfId="32468"/>
    <cellStyle name="Normal 8 2 3 5 2 11" xfId="16604"/>
    <cellStyle name="Normal 8 2 3 5 2 11 2" xfId="40398"/>
    <cellStyle name="Normal 8 2 3 5 2 12" xfId="24537"/>
    <cellStyle name="Normal 8 2 3 5 2 2" xfId="694"/>
    <cellStyle name="Normal 8 2 3 5 2 2 10" xfId="16605"/>
    <cellStyle name="Normal 8 2 3 5 2 2 10 2" xfId="40399"/>
    <cellStyle name="Normal 8 2 3 5 2 2 11" xfId="24538"/>
    <cellStyle name="Normal 8 2 3 5 2 2 2" xfId="695"/>
    <cellStyle name="Normal 8 2 3 5 2 2 2 2" xfId="2679"/>
    <cellStyle name="Normal 8 2 3 5 2 2 2 2 2" xfId="10656"/>
    <cellStyle name="Normal 8 2 3 5 2 2 2 2 2 2" xfId="34451"/>
    <cellStyle name="Normal 8 2 3 5 2 2 2 2 3" xfId="18587"/>
    <cellStyle name="Normal 8 2 3 5 2 2 2 2 3 2" xfId="42381"/>
    <cellStyle name="Normal 8 2 3 5 2 2 2 2 4" xfId="26520"/>
    <cellStyle name="Normal 8 2 3 5 2 2 2 3" xfId="4661"/>
    <cellStyle name="Normal 8 2 3 5 2 2 2 3 2" xfId="12637"/>
    <cellStyle name="Normal 8 2 3 5 2 2 2 3 2 2" xfId="36432"/>
    <cellStyle name="Normal 8 2 3 5 2 2 2 3 3" xfId="20568"/>
    <cellStyle name="Normal 8 2 3 5 2 2 2 3 3 2" xfId="44362"/>
    <cellStyle name="Normal 8 2 3 5 2 2 2 3 4" xfId="28501"/>
    <cellStyle name="Normal 8 2 3 5 2 2 2 4" xfId="6684"/>
    <cellStyle name="Normal 8 2 3 5 2 2 2 4 2" xfId="14618"/>
    <cellStyle name="Normal 8 2 3 5 2 2 2 4 2 2" xfId="38413"/>
    <cellStyle name="Normal 8 2 3 5 2 2 2 4 3" xfId="22549"/>
    <cellStyle name="Normal 8 2 3 5 2 2 2 4 3 2" xfId="46343"/>
    <cellStyle name="Normal 8 2 3 5 2 2 2 4 4" xfId="30483"/>
    <cellStyle name="Normal 8 2 3 5 2 2 2 5" xfId="8675"/>
    <cellStyle name="Normal 8 2 3 5 2 2 2 5 2" xfId="32470"/>
    <cellStyle name="Normal 8 2 3 5 2 2 2 6" xfId="16606"/>
    <cellStyle name="Normal 8 2 3 5 2 2 2 6 2" xfId="40400"/>
    <cellStyle name="Normal 8 2 3 5 2 2 2 7" xfId="24539"/>
    <cellStyle name="Normal 8 2 3 5 2 2 3" xfId="696"/>
    <cellStyle name="Normal 8 2 3 5 2 2 3 2" xfId="2680"/>
    <cellStyle name="Normal 8 2 3 5 2 2 3 2 2" xfId="10657"/>
    <cellStyle name="Normal 8 2 3 5 2 2 3 2 2 2" xfId="34452"/>
    <cellStyle name="Normal 8 2 3 5 2 2 3 2 3" xfId="18588"/>
    <cellStyle name="Normal 8 2 3 5 2 2 3 2 3 2" xfId="42382"/>
    <cellStyle name="Normal 8 2 3 5 2 2 3 2 4" xfId="26521"/>
    <cellStyle name="Normal 8 2 3 5 2 2 3 3" xfId="4662"/>
    <cellStyle name="Normal 8 2 3 5 2 2 3 3 2" xfId="12638"/>
    <cellStyle name="Normal 8 2 3 5 2 2 3 3 2 2" xfId="36433"/>
    <cellStyle name="Normal 8 2 3 5 2 2 3 3 3" xfId="20569"/>
    <cellStyle name="Normal 8 2 3 5 2 2 3 3 3 2" xfId="44363"/>
    <cellStyle name="Normal 8 2 3 5 2 2 3 3 4" xfId="28502"/>
    <cellStyle name="Normal 8 2 3 5 2 2 3 4" xfId="6685"/>
    <cellStyle name="Normal 8 2 3 5 2 2 3 4 2" xfId="14619"/>
    <cellStyle name="Normal 8 2 3 5 2 2 3 4 2 2" xfId="38414"/>
    <cellStyle name="Normal 8 2 3 5 2 2 3 4 3" xfId="22550"/>
    <cellStyle name="Normal 8 2 3 5 2 2 3 4 3 2" xfId="46344"/>
    <cellStyle name="Normal 8 2 3 5 2 2 3 4 4" xfId="30484"/>
    <cellStyle name="Normal 8 2 3 5 2 2 3 5" xfId="8676"/>
    <cellStyle name="Normal 8 2 3 5 2 2 3 5 2" xfId="32471"/>
    <cellStyle name="Normal 8 2 3 5 2 2 3 6" xfId="16607"/>
    <cellStyle name="Normal 8 2 3 5 2 2 3 6 2" xfId="40401"/>
    <cellStyle name="Normal 8 2 3 5 2 2 3 7" xfId="24540"/>
    <cellStyle name="Normal 8 2 3 5 2 2 4" xfId="697"/>
    <cellStyle name="Normal 8 2 3 5 2 2 4 2" xfId="2681"/>
    <cellStyle name="Normal 8 2 3 5 2 2 4 2 2" xfId="10658"/>
    <cellStyle name="Normal 8 2 3 5 2 2 4 2 2 2" xfId="34453"/>
    <cellStyle name="Normal 8 2 3 5 2 2 4 2 3" xfId="18589"/>
    <cellStyle name="Normal 8 2 3 5 2 2 4 2 3 2" xfId="42383"/>
    <cellStyle name="Normal 8 2 3 5 2 2 4 2 4" xfId="26522"/>
    <cellStyle name="Normal 8 2 3 5 2 2 4 3" xfId="4663"/>
    <cellStyle name="Normal 8 2 3 5 2 2 4 3 2" xfId="12639"/>
    <cellStyle name="Normal 8 2 3 5 2 2 4 3 2 2" xfId="36434"/>
    <cellStyle name="Normal 8 2 3 5 2 2 4 3 3" xfId="20570"/>
    <cellStyle name="Normal 8 2 3 5 2 2 4 3 3 2" xfId="44364"/>
    <cellStyle name="Normal 8 2 3 5 2 2 4 3 4" xfId="28503"/>
    <cellStyle name="Normal 8 2 3 5 2 2 4 4" xfId="6686"/>
    <cellStyle name="Normal 8 2 3 5 2 2 4 4 2" xfId="14620"/>
    <cellStyle name="Normal 8 2 3 5 2 2 4 4 2 2" xfId="38415"/>
    <cellStyle name="Normal 8 2 3 5 2 2 4 4 3" xfId="22551"/>
    <cellStyle name="Normal 8 2 3 5 2 2 4 4 3 2" xfId="46345"/>
    <cellStyle name="Normal 8 2 3 5 2 2 4 4 4" xfId="30485"/>
    <cellStyle name="Normal 8 2 3 5 2 2 4 5" xfId="8677"/>
    <cellStyle name="Normal 8 2 3 5 2 2 4 5 2" xfId="32472"/>
    <cellStyle name="Normal 8 2 3 5 2 2 4 6" xfId="16608"/>
    <cellStyle name="Normal 8 2 3 5 2 2 4 6 2" xfId="40402"/>
    <cellStyle name="Normal 8 2 3 5 2 2 4 7" xfId="24541"/>
    <cellStyle name="Normal 8 2 3 5 2 2 5" xfId="698"/>
    <cellStyle name="Normal 8 2 3 5 2 2 5 2" xfId="2682"/>
    <cellStyle name="Normal 8 2 3 5 2 2 5 2 2" xfId="10659"/>
    <cellStyle name="Normal 8 2 3 5 2 2 5 2 2 2" xfId="34454"/>
    <cellStyle name="Normal 8 2 3 5 2 2 5 2 3" xfId="18590"/>
    <cellStyle name="Normal 8 2 3 5 2 2 5 2 3 2" xfId="42384"/>
    <cellStyle name="Normal 8 2 3 5 2 2 5 2 4" xfId="26523"/>
    <cellStyle name="Normal 8 2 3 5 2 2 5 3" xfId="4664"/>
    <cellStyle name="Normal 8 2 3 5 2 2 5 3 2" xfId="12640"/>
    <cellStyle name="Normal 8 2 3 5 2 2 5 3 2 2" xfId="36435"/>
    <cellStyle name="Normal 8 2 3 5 2 2 5 3 3" xfId="20571"/>
    <cellStyle name="Normal 8 2 3 5 2 2 5 3 3 2" xfId="44365"/>
    <cellStyle name="Normal 8 2 3 5 2 2 5 3 4" xfId="28504"/>
    <cellStyle name="Normal 8 2 3 5 2 2 5 4" xfId="6687"/>
    <cellStyle name="Normal 8 2 3 5 2 2 5 4 2" xfId="14621"/>
    <cellStyle name="Normal 8 2 3 5 2 2 5 4 2 2" xfId="38416"/>
    <cellStyle name="Normal 8 2 3 5 2 2 5 4 3" xfId="22552"/>
    <cellStyle name="Normal 8 2 3 5 2 2 5 4 3 2" xfId="46346"/>
    <cellStyle name="Normal 8 2 3 5 2 2 5 4 4" xfId="30486"/>
    <cellStyle name="Normal 8 2 3 5 2 2 5 5" xfId="8678"/>
    <cellStyle name="Normal 8 2 3 5 2 2 5 5 2" xfId="32473"/>
    <cellStyle name="Normal 8 2 3 5 2 2 5 6" xfId="16609"/>
    <cellStyle name="Normal 8 2 3 5 2 2 5 6 2" xfId="40403"/>
    <cellStyle name="Normal 8 2 3 5 2 2 5 7" xfId="24542"/>
    <cellStyle name="Normal 8 2 3 5 2 2 6" xfId="2678"/>
    <cellStyle name="Normal 8 2 3 5 2 2 6 2" xfId="10655"/>
    <cellStyle name="Normal 8 2 3 5 2 2 6 2 2" xfId="34450"/>
    <cellStyle name="Normal 8 2 3 5 2 2 6 3" xfId="18586"/>
    <cellStyle name="Normal 8 2 3 5 2 2 6 3 2" xfId="42380"/>
    <cellStyle name="Normal 8 2 3 5 2 2 6 4" xfId="26519"/>
    <cellStyle name="Normal 8 2 3 5 2 2 7" xfId="4660"/>
    <cellStyle name="Normal 8 2 3 5 2 2 7 2" xfId="12636"/>
    <cellStyle name="Normal 8 2 3 5 2 2 7 2 2" xfId="36431"/>
    <cellStyle name="Normal 8 2 3 5 2 2 7 3" xfId="20567"/>
    <cellStyle name="Normal 8 2 3 5 2 2 7 3 2" xfId="44361"/>
    <cellStyle name="Normal 8 2 3 5 2 2 7 4" xfId="28500"/>
    <cellStyle name="Normal 8 2 3 5 2 2 8" xfId="6683"/>
    <cellStyle name="Normal 8 2 3 5 2 2 8 2" xfId="14617"/>
    <cellStyle name="Normal 8 2 3 5 2 2 8 2 2" xfId="38412"/>
    <cellStyle name="Normal 8 2 3 5 2 2 8 3" xfId="22548"/>
    <cellStyle name="Normal 8 2 3 5 2 2 8 3 2" xfId="46342"/>
    <cellStyle name="Normal 8 2 3 5 2 2 8 4" xfId="30482"/>
    <cellStyle name="Normal 8 2 3 5 2 2 9" xfId="8674"/>
    <cellStyle name="Normal 8 2 3 5 2 2 9 2" xfId="32469"/>
    <cellStyle name="Normal 8 2 3 5 2 3" xfId="699"/>
    <cellStyle name="Normal 8 2 3 5 2 3 2" xfId="2683"/>
    <cellStyle name="Normal 8 2 3 5 2 3 2 2" xfId="10660"/>
    <cellStyle name="Normal 8 2 3 5 2 3 2 2 2" xfId="34455"/>
    <cellStyle name="Normal 8 2 3 5 2 3 2 3" xfId="18591"/>
    <cellStyle name="Normal 8 2 3 5 2 3 2 3 2" xfId="42385"/>
    <cellStyle name="Normal 8 2 3 5 2 3 2 4" xfId="26524"/>
    <cellStyle name="Normal 8 2 3 5 2 3 3" xfId="4665"/>
    <cellStyle name="Normal 8 2 3 5 2 3 3 2" xfId="12641"/>
    <cellStyle name="Normal 8 2 3 5 2 3 3 2 2" xfId="36436"/>
    <cellStyle name="Normal 8 2 3 5 2 3 3 3" xfId="20572"/>
    <cellStyle name="Normal 8 2 3 5 2 3 3 3 2" xfId="44366"/>
    <cellStyle name="Normal 8 2 3 5 2 3 3 4" xfId="28505"/>
    <cellStyle name="Normal 8 2 3 5 2 3 4" xfId="6688"/>
    <cellStyle name="Normal 8 2 3 5 2 3 4 2" xfId="14622"/>
    <cellStyle name="Normal 8 2 3 5 2 3 4 2 2" xfId="38417"/>
    <cellStyle name="Normal 8 2 3 5 2 3 4 3" xfId="22553"/>
    <cellStyle name="Normal 8 2 3 5 2 3 4 3 2" xfId="46347"/>
    <cellStyle name="Normal 8 2 3 5 2 3 4 4" xfId="30487"/>
    <cellStyle name="Normal 8 2 3 5 2 3 5" xfId="8679"/>
    <cellStyle name="Normal 8 2 3 5 2 3 5 2" xfId="32474"/>
    <cellStyle name="Normal 8 2 3 5 2 3 6" xfId="16610"/>
    <cellStyle name="Normal 8 2 3 5 2 3 6 2" xfId="40404"/>
    <cellStyle name="Normal 8 2 3 5 2 3 7" xfId="24543"/>
    <cellStyle name="Normal 8 2 3 5 2 4" xfId="700"/>
    <cellStyle name="Normal 8 2 3 5 2 4 2" xfId="2684"/>
    <cellStyle name="Normal 8 2 3 5 2 4 2 2" xfId="10661"/>
    <cellStyle name="Normal 8 2 3 5 2 4 2 2 2" xfId="34456"/>
    <cellStyle name="Normal 8 2 3 5 2 4 2 3" xfId="18592"/>
    <cellStyle name="Normal 8 2 3 5 2 4 2 3 2" xfId="42386"/>
    <cellStyle name="Normal 8 2 3 5 2 4 2 4" xfId="26525"/>
    <cellStyle name="Normal 8 2 3 5 2 4 3" xfId="4666"/>
    <cellStyle name="Normal 8 2 3 5 2 4 3 2" xfId="12642"/>
    <cellStyle name="Normal 8 2 3 5 2 4 3 2 2" xfId="36437"/>
    <cellStyle name="Normal 8 2 3 5 2 4 3 3" xfId="20573"/>
    <cellStyle name="Normal 8 2 3 5 2 4 3 3 2" xfId="44367"/>
    <cellStyle name="Normal 8 2 3 5 2 4 3 4" xfId="28506"/>
    <cellStyle name="Normal 8 2 3 5 2 4 4" xfId="6689"/>
    <cellStyle name="Normal 8 2 3 5 2 4 4 2" xfId="14623"/>
    <cellStyle name="Normal 8 2 3 5 2 4 4 2 2" xfId="38418"/>
    <cellStyle name="Normal 8 2 3 5 2 4 4 3" xfId="22554"/>
    <cellStyle name="Normal 8 2 3 5 2 4 4 3 2" xfId="46348"/>
    <cellStyle name="Normal 8 2 3 5 2 4 4 4" xfId="30488"/>
    <cellStyle name="Normal 8 2 3 5 2 4 5" xfId="8680"/>
    <cellStyle name="Normal 8 2 3 5 2 4 5 2" xfId="32475"/>
    <cellStyle name="Normal 8 2 3 5 2 4 6" xfId="16611"/>
    <cellStyle name="Normal 8 2 3 5 2 4 6 2" xfId="40405"/>
    <cellStyle name="Normal 8 2 3 5 2 4 7" xfId="24544"/>
    <cellStyle name="Normal 8 2 3 5 2 5" xfId="701"/>
    <cellStyle name="Normal 8 2 3 5 2 5 2" xfId="2685"/>
    <cellStyle name="Normal 8 2 3 5 2 5 2 2" xfId="10662"/>
    <cellStyle name="Normal 8 2 3 5 2 5 2 2 2" xfId="34457"/>
    <cellStyle name="Normal 8 2 3 5 2 5 2 3" xfId="18593"/>
    <cellStyle name="Normal 8 2 3 5 2 5 2 3 2" xfId="42387"/>
    <cellStyle name="Normal 8 2 3 5 2 5 2 4" xfId="26526"/>
    <cellStyle name="Normal 8 2 3 5 2 5 3" xfId="4667"/>
    <cellStyle name="Normal 8 2 3 5 2 5 3 2" xfId="12643"/>
    <cellStyle name="Normal 8 2 3 5 2 5 3 2 2" xfId="36438"/>
    <cellStyle name="Normal 8 2 3 5 2 5 3 3" xfId="20574"/>
    <cellStyle name="Normal 8 2 3 5 2 5 3 3 2" xfId="44368"/>
    <cellStyle name="Normal 8 2 3 5 2 5 3 4" xfId="28507"/>
    <cellStyle name="Normal 8 2 3 5 2 5 4" xfId="6690"/>
    <cellStyle name="Normal 8 2 3 5 2 5 4 2" xfId="14624"/>
    <cellStyle name="Normal 8 2 3 5 2 5 4 2 2" xfId="38419"/>
    <cellStyle name="Normal 8 2 3 5 2 5 4 3" xfId="22555"/>
    <cellStyle name="Normal 8 2 3 5 2 5 4 3 2" xfId="46349"/>
    <cellStyle name="Normal 8 2 3 5 2 5 4 4" xfId="30489"/>
    <cellStyle name="Normal 8 2 3 5 2 5 5" xfId="8681"/>
    <cellStyle name="Normal 8 2 3 5 2 5 5 2" xfId="32476"/>
    <cellStyle name="Normal 8 2 3 5 2 5 6" xfId="16612"/>
    <cellStyle name="Normal 8 2 3 5 2 5 6 2" xfId="40406"/>
    <cellStyle name="Normal 8 2 3 5 2 5 7" xfId="24545"/>
    <cellStyle name="Normal 8 2 3 5 2 6" xfId="702"/>
    <cellStyle name="Normal 8 2 3 5 2 6 2" xfId="2686"/>
    <cellStyle name="Normal 8 2 3 5 2 6 2 2" xfId="10663"/>
    <cellStyle name="Normal 8 2 3 5 2 6 2 2 2" xfId="34458"/>
    <cellStyle name="Normal 8 2 3 5 2 6 2 3" xfId="18594"/>
    <cellStyle name="Normal 8 2 3 5 2 6 2 3 2" xfId="42388"/>
    <cellStyle name="Normal 8 2 3 5 2 6 2 4" xfId="26527"/>
    <cellStyle name="Normal 8 2 3 5 2 6 3" xfId="4668"/>
    <cellStyle name="Normal 8 2 3 5 2 6 3 2" xfId="12644"/>
    <cellStyle name="Normal 8 2 3 5 2 6 3 2 2" xfId="36439"/>
    <cellStyle name="Normal 8 2 3 5 2 6 3 3" xfId="20575"/>
    <cellStyle name="Normal 8 2 3 5 2 6 3 3 2" xfId="44369"/>
    <cellStyle name="Normal 8 2 3 5 2 6 3 4" xfId="28508"/>
    <cellStyle name="Normal 8 2 3 5 2 6 4" xfId="6691"/>
    <cellStyle name="Normal 8 2 3 5 2 6 4 2" xfId="14625"/>
    <cellStyle name="Normal 8 2 3 5 2 6 4 2 2" xfId="38420"/>
    <cellStyle name="Normal 8 2 3 5 2 6 4 3" xfId="22556"/>
    <cellStyle name="Normal 8 2 3 5 2 6 4 3 2" xfId="46350"/>
    <cellStyle name="Normal 8 2 3 5 2 6 4 4" xfId="30490"/>
    <cellStyle name="Normal 8 2 3 5 2 6 5" xfId="8682"/>
    <cellStyle name="Normal 8 2 3 5 2 6 5 2" xfId="32477"/>
    <cellStyle name="Normal 8 2 3 5 2 6 6" xfId="16613"/>
    <cellStyle name="Normal 8 2 3 5 2 6 6 2" xfId="40407"/>
    <cellStyle name="Normal 8 2 3 5 2 6 7" xfId="24546"/>
    <cellStyle name="Normal 8 2 3 5 2 7" xfId="2677"/>
    <cellStyle name="Normal 8 2 3 5 2 7 2" xfId="10654"/>
    <cellStyle name="Normal 8 2 3 5 2 7 2 2" xfId="34449"/>
    <cellStyle name="Normal 8 2 3 5 2 7 3" xfId="18585"/>
    <cellStyle name="Normal 8 2 3 5 2 7 3 2" xfId="42379"/>
    <cellStyle name="Normal 8 2 3 5 2 7 4" xfId="26518"/>
    <cellStyle name="Normal 8 2 3 5 2 8" xfId="4659"/>
    <cellStyle name="Normal 8 2 3 5 2 8 2" xfId="12635"/>
    <cellStyle name="Normal 8 2 3 5 2 8 2 2" xfId="36430"/>
    <cellStyle name="Normal 8 2 3 5 2 8 3" xfId="20566"/>
    <cellStyle name="Normal 8 2 3 5 2 8 3 2" xfId="44360"/>
    <cellStyle name="Normal 8 2 3 5 2 8 4" xfId="28499"/>
    <cellStyle name="Normal 8 2 3 5 2 9" xfId="6682"/>
    <cellStyle name="Normal 8 2 3 5 2 9 2" xfId="14616"/>
    <cellStyle name="Normal 8 2 3 5 2 9 2 2" xfId="38411"/>
    <cellStyle name="Normal 8 2 3 5 2 9 3" xfId="22547"/>
    <cellStyle name="Normal 8 2 3 5 2 9 3 2" xfId="46341"/>
    <cellStyle name="Normal 8 2 3 5 2 9 4" xfId="30481"/>
    <cellStyle name="Normal 8 2 3 5 3" xfId="703"/>
    <cellStyle name="Normal 8 2 3 5 3 10" xfId="8683"/>
    <cellStyle name="Normal 8 2 3 5 3 10 2" xfId="32478"/>
    <cellStyle name="Normal 8 2 3 5 3 11" xfId="16614"/>
    <cellStyle name="Normal 8 2 3 5 3 11 2" xfId="40408"/>
    <cellStyle name="Normal 8 2 3 5 3 12" xfId="24547"/>
    <cellStyle name="Normal 8 2 3 5 3 2" xfId="704"/>
    <cellStyle name="Normal 8 2 3 5 3 2 10" xfId="16615"/>
    <cellStyle name="Normal 8 2 3 5 3 2 10 2" xfId="40409"/>
    <cellStyle name="Normal 8 2 3 5 3 2 11" xfId="24548"/>
    <cellStyle name="Normal 8 2 3 5 3 2 2" xfId="705"/>
    <cellStyle name="Normal 8 2 3 5 3 2 2 2" xfId="2689"/>
    <cellStyle name="Normal 8 2 3 5 3 2 2 2 2" xfId="10666"/>
    <cellStyle name="Normal 8 2 3 5 3 2 2 2 2 2" xfId="34461"/>
    <cellStyle name="Normal 8 2 3 5 3 2 2 2 3" xfId="18597"/>
    <cellStyle name="Normal 8 2 3 5 3 2 2 2 3 2" xfId="42391"/>
    <cellStyle name="Normal 8 2 3 5 3 2 2 2 4" xfId="26530"/>
    <cellStyle name="Normal 8 2 3 5 3 2 2 3" xfId="4671"/>
    <cellStyle name="Normal 8 2 3 5 3 2 2 3 2" xfId="12647"/>
    <cellStyle name="Normal 8 2 3 5 3 2 2 3 2 2" xfId="36442"/>
    <cellStyle name="Normal 8 2 3 5 3 2 2 3 3" xfId="20578"/>
    <cellStyle name="Normal 8 2 3 5 3 2 2 3 3 2" xfId="44372"/>
    <cellStyle name="Normal 8 2 3 5 3 2 2 3 4" xfId="28511"/>
    <cellStyle name="Normal 8 2 3 5 3 2 2 4" xfId="6694"/>
    <cellStyle name="Normal 8 2 3 5 3 2 2 4 2" xfId="14628"/>
    <cellStyle name="Normal 8 2 3 5 3 2 2 4 2 2" xfId="38423"/>
    <cellStyle name="Normal 8 2 3 5 3 2 2 4 3" xfId="22559"/>
    <cellStyle name="Normal 8 2 3 5 3 2 2 4 3 2" xfId="46353"/>
    <cellStyle name="Normal 8 2 3 5 3 2 2 4 4" xfId="30493"/>
    <cellStyle name="Normal 8 2 3 5 3 2 2 5" xfId="8685"/>
    <cellStyle name="Normal 8 2 3 5 3 2 2 5 2" xfId="32480"/>
    <cellStyle name="Normal 8 2 3 5 3 2 2 6" xfId="16616"/>
    <cellStyle name="Normal 8 2 3 5 3 2 2 6 2" xfId="40410"/>
    <cellStyle name="Normal 8 2 3 5 3 2 2 7" xfId="24549"/>
    <cellStyle name="Normal 8 2 3 5 3 2 3" xfId="706"/>
    <cellStyle name="Normal 8 2 3 5 3 2 3 2" xfId="2690"/>
    <cellStyle name="Normal 8 2 3 5 3 2 3 2 2" xfId="10667"/>
    <cellStyle name="Normal 8 2 3 5 3 2 3 2 2 2" xfId="34462"/>
    <cellStyle name="Normal 8 2 3 5 3 2 3 2 3" xfId="18598"/>
    <cellStyle name="Normal 8 2 3 5 3 2 3 2 3 2" xfId="42392"/>
    <cellStyle name="Normal 8 2 3 5 3 2 3 2 4" xfId="26531"/>
    <cellStyle name="Normal 8 2 3 5 3 2 3 3" xfId="4672"/>
    <cellStyle name="Normal 8 2 3 5 3 2 3 3 2" xfId="12648"/>
    <cellStyle name="Normal 8 2 3 5 3 2 3 3 2 2" xfId="36443"/>
    <cellStyle name="Normal 8 2 3 5 3 2 3 3 3" xfId="20579"/>
    <cellStyle name="Normal 8 2 3 5 3 2 3 3 3 2" xfId="44373"/>
    <cellStyle name="Normal 8 2 3 5 3 2 3 3 4" xfId="28512"/>
    <cellStyle name="Normal 8 2 3 5 3 2 3 4" xfId="6695"/>
    <cellStyle name="Normal 8 2 3 5 3 2 3 4 2" xfId="14629"/>
    <cellStyle name="Normal 8 2 3 5 3 2 3 4 2 2" xfId="38424"/>
    <cellStyle name="Normal 8 2 3 5 3 2 3 4 3" xfId="22560"/>
    <cellStyle name="Normal 8 2 3 5 3 2 3 4 3 2" xfId="46354"/>
    <cellStyle name="Normal 8 2 3 5 3 2 3 4 4" xfId="30494"/>
    <cellStyle name="Normal 8 2 3 5 3 2 3 5" xfId="8686"/>
    <cellStyle name="Normal 8 2 3 5 3 2 3 5 2" xfId="32481"/>
    <cellStyle name="Normal 8 2 3 5 3 2 3 6" xfId="16617"/>
    <cellStyle name="Normal 8 2 3 5 3 2 3 6 2" xfId="40411"/>
    <cellStyle name="Normal 8 2 3 5 3 2 3 7" xfId="24550"/>
    <cellStyle name="Normal 8 2 3 5 3 2 4" xfId="707"/>
    <cellStyle name="Normal 8 2 3 5 3 2 4 2" xfId="2691"/>
    <cellStyle name="Normal 8 2 3 5 3 2 4 2 2" xfId="10668"/>
    <cellStyle name="Normal 8 2 3 5 3 2 4 2 2 2" xfId="34463"/>
    <cellStyle name="Normal 8 2 3 5 3 2 4 2 3" xfId="18599"/>
    <cellStyle name="Normal 8 2 3 5 3 2 4 2 3 2" xfId="42393"/>
    <cellStyle name="Normal 8 2 3 5 3 2 4 2 4" xfId="26532"/>
    <cellStyle name="Normal 8 2 3 5 3 2 4 3" xfId="4673"/>
    <cellStyle name="Normal 8 2 3 5 3 2 4 3 2" xfId="12649"/>
    <cellStyle name="Normal 8 2 3 5 3 2 4 3 2 2" xfId="36444"/>
    <cellStyle name="Normal 8 2 3 5 3 2 4 3 3" xfId="20580"/>
    <cellStyle name="Normal 8 2 3 5 3 2 4 3 3 2" xfId="44374"/>
    <cellStyle name="Normal 8 2 3 5 3 2 4 3 4" xfId="28513"/>
    <cellStyle name="Normal 8 2 3 5 3 2 4 4" xfId="6696"/>
    <cellStyle name="Normal 8 2 3 5 3 2 4 4 2" xfId="14630"/>
    <cellStyle name="Normal 8 2 3 5 3 2 4 4 2 2" xfId="38425"/>
    <cellStyle name="Normal 8 2 3 5 3 2 4 4 3" xfId="22561"/>
    <cellStyle name="Normal 8 2 3 5 3 2 4 4 3 2" xfId="46355"/>
    <cellStyle name="Normal 8 2 3 5 3 2 4 4 4" xfId="30495"/>
    <cellStyle name="Normal 8 2 3 5 3 2 4 5" xfId="8687"/>
    <cellStyle name="Normal 8 2 3 5 3 2 4 5 2" xfId="32482"/>
    <cellStyle name="Normal 8 2 3 5 3 2 4 6" xfId="16618"/>
    <cellStyle name="Normal 8 2 3 5 3 2 4 6 2" xfId="40412"/>
    <cellStyle name="Normal 8 2 3 5 3 2 4 7" xfId="24551"/>
    <cellStyle name="Normal 8 2 3 5 3 2 5" xfId="708"/>
    <cellStyle name="Normal 8 2 3 5 3 2 5 2" xfId="2692"/>
    <cellStyle name="Normal 8 2 3 5 3 2 5 2 2" xfId="10669"/>
    <cellStyle name="Normal 8 2 3 5 3 2 5 2 2 2" xfId="34464"/>
    <cellStyle name="Normal 8 2 3 5 3 2 5 2 3" xfId="18600"/>
    <cellStyle name="Normal 8 2 3 5 3 2 5 2 3 2" xfId="42394"/>
    <cellStyle name="Normal 8 2 3 5 3 2 5 2 4" xfId="26533"/>
    <cellStyle name="Normal 8 2 3 5 3 2 5 3" xfId="4674"/>
    <cellStyle name="Normal 8 2 3 5 3 2 5 3 2" xfId="12650"/>
    <cellStyle name="Normal 8 2 3 5 3 2 5 3 2 2" xfId="36445"/>
    <cellStyle name="Normal 8 2 3 5 3 2 5 3 3" xfId="20581"/>
    <cellStyle name="Normal 8 2 3 5 3 2 5 3 3 2" xfId="44375"/>
    <cellStyle name="Normal 8 2 3 5 3 2 5 3 4" xfId="28514"/>
    <cellStyle name="Normal 8 2 3 5 3 2 5 4" xfId="6697"/>
    <cellStyle name="Normal 8 2 3 5 3 2 5 4 2" xfId="14631"/>
    <cellStyle name="Normal 8 2 3 5 3 2 5 4 2 2" xfId="38426"/>
    <cellStyle name="Normal 8 2 3 5 3 2 5 4 3" xfId="22562"/>
    <cellStyle name="Normal 8 2 3 5 3 2 5 4 3 2" xfId="46356"/>
    <cellStyle name="Normal 8 2 3 5 3 2 5 4 4" xfId="30496"/>
    <cellStyle name="Normal 8 2 3 5 3 2 5 5" xfId="8688"/>
    <cellStyle name="Normal 8 2 3 5 3 2 5 5 2" xfId="32483"/>
    <cellStyle name="Normal 8 2 3 5 3 2 5 6" xfId="16619"/>
    <cellStyle name="Normal 8 2 3 5 3 2 5 6 2" xfId="40413"/>
    <cellStyle name="Normal 8 2 3 5 3 2 5 7" xfId="24552"/>
    <cellStyle name="Normal 8 2 3 5 3 2 6" xfId="2688"/>
    <cellStyle name="Normal 8 2 3 5 3 2 6 2" xfId="10665"/>
    <cellStyle name="Normal 8 2 3 5 3 2 6 2 2" xfId="34460"/>
    <cellStyle name="Normal 8 2 3 5 3 2 6 3" xfId="18596"/>
    <cellStyle name="Normal 8 2 3 5 3 2 6 3 2" xfId="42390"/>
    <cellStyle name="Normal 8 2 3 5 3 2 6 4" xfId="26529"/>
    <cellStyle name="Normal 8 2 3 5 3 2 7" xfId="4670"/>
    <cellStyle name="Normal 8 2 3 5 3 2 7 2" xfId="12646"/>
    <cellStyle name="Normal 8 2 3 5 3 2 7 2 2" xfId="36441"/>
    <cellStyle name="Normal 8 2 3 5 3 2 7 3" xfId="20577"/>
    <cellStyle name="Normal 8 2 3 5 3 2 7 3 2" xfId="44371"/>
    <cellStyle name="Normal 8 2 3 5 3 2 7 4" xfId="28510"/>
    <cellStyle name="Normal 8 2 3 5 3 2 8" xfId="6693"/>
    <cellStyle name="Normal 8 2 3 5 3 2 8 2" xfId="14627"/>
    <cellStyle name="Normal 8 2 3 5 3 2 8 2 2" xfId="38422"/>
    <cellStyle name="Normal 8 2 3 5 3 2 8 3" xfId="22558"/>
    <cellStyle name="Normal 8 2 3 5 3 2 8 3 2" xfId="46352"/>
    <cellStyle name="Normal 8 2 3 5 3 2 8 4" xfId="30492"/>
    <cellStyle name="Normal 8 2 3 5 3 2 9" xfId="8684"/>
    <cellStyle name="Normal 8 2 3 5 3 2 9 2" xfId="32479"/>
    <cellStyle name="Normal 8 2 3 5 3 3" xfId="709"/>
    <cellStyle name="Normal 8 2 3 5 3 3 2" xfId="2693"/>
    <cellStyle name="Normal 8 2 3 5 3 3 2 2" xfId="10670"/>
    <cellStyle name="Normal 8 2 3 5 3 3 2 2 2" xfId="34465"/>
    <cellStyle name="Normal 8 2 3 5 3 3 2 3" xfId="18601"/>
    <cellStyle name="Normal 8 2 3 5 3 3 2 3 2" xfId="42395"/>
    <cellStyle name="Normal 8 2 3 5 3 3 2 4" xfId="26534"/>
    <cellStyle name="Normal 8 2 3 5 3 3 3" xfId="4675"/>
    <cellStyle name="Normal 8 2 3 5 3 3 3 2" xfId="12651"/>
    <cellStyle name="Normal 8 2 3 5 3 3 3 2 2" xfId="36446"/>
    <cellStyle name="Normal 8 2 3 5 3 3 3 3" xfId="20582"/>
    <cellStyle name="Normal 8 2 3 5 3 3 3 3 2" xfId="44376"/>
    <cellStyle name="Normal 8 2 3 5 3 3 3 4" xfId="28515"/>
    <cellStyle name="Normal 8 2 3 5 3 3 4" xfId="6698"/>
    <cellStyle name="Normal 8 2 3 5 3 3 4 2" xfId="14632"/>
    <cellStyle name="Normal 8 2 3 5 3 3 4 2 2" xfId="38427"/>
    <cellStyle name="Normal 8 2 3 5 3 3 4 3" xfId="22563"/>
    <cellStyle name="Normal 8 2 3 5 3 3 4 3 2" xfId="46357"/>
    <cellStyle name="Normal 8 2 3 5 3 3 4 4" xfId="30497"/>
    <cellStyle name="Normal 8 2 3 5 3 3 5" xfId="8689"/>
    <cellStyle name="Normal 8 2 3 5 3 3 5 2" xfId="32484"/>
    <cellStyle name="Normal 8 2 3 5 3 3 6" xfId="16620"/>
    <cellStyle name="Normal 8 2 3 5 3 3 6 2" xfId="40414"/>
    <cellStyle name="Normal 8 2 3 5 3 3 7" xfId="24553"/>
    <cellStyle name="Normal 8 2 3 5 3 4" xfId="710"/>
    <cellStyle name="Normal 8 2 3 5 3 4 2" xfId="2694"/>
    <cellStyle name="Normal 8 2 3 5 3 4 2 2" xfId="10671"/>
    <cellStyle name="Normal 8 2 3 5 3 4 2 2 2" xfId="34466"/>
    <cellStyle name="Normal 8 2 3 5 3 4 2 3" xfId="18602"/>
    <cellStyle name="Normal 8 2 3 5 3 4 2 3 2" xfId="42396"/>
    <cellStyle name="Normal 8 2 3 5 3 4 2 4" xfId="26535"/>
    <cellStyle name="Normal 8 2 3 5 3 4 3" xfId="4676"/>
    <cellStyle name="Normal 8 2 3 5 3 4 3 2" xfId="12652"/>
    <cellStyle name="Normal 8 2 3 5 3 4 3 2 2" xfId="36447"/>
    <cellStyle name="Normal 8 2 3 5 3 4 3 3" xfId="20583"/>
    <cellStyle name="Normal 8 2 3 5 3 4 3 3 2" xfId="44377"/>
    <cellStyle name="Normal 8 2 3 5 3 4 3 4" xfId="28516"/>
    <cellStyle name="Normal 8 2 3 5 3 4 4" xfId="6699"/>
    <cellStyle name="Normal 8 2 3 5 3 4 4 2" xfId="14633"/>
    <cellStyle name="Normal 8 2 3 5 3 4 4 2 2" xfId="38428"/>
    <cellStyle name="Normal 8 2 3 5 3 4 4 3" xfId="22564"/>
    <cellStyle name="Normal 8 2 3 5 3 4 4 3 2" xfId="46358"/>
    <cellStyle name="Normal 8 2 3 5 3 4 4 4" xfId="30498"/>
    <cellStyle name="Normal 8 2 3 5 3 4 5" xfId="8690"/>
    <cellStyle name="Normal 8 2 3 5 3 4 5 2" xfId="32485"/>
    <cellStyle name="Normal 8 2 3 5 3 4 6" xfId="16621"/>
    <cellStyle name="Normal 8 2 3 5 3 4 6 2" xfId="40415"/>
    <cellStyle name="Normal 8 2 3 5 3 4 7" xfId="24554"/>
    <cellStyle name="Normal 8 2 3 5 3 5" xfId="711"/>
    <cellStyle name="Normal 8 2 3 5 3 5 2" xfId="2695"/>
    <cellStyle name="Normal 8 2 3 5 3 5 2 2" xfId="10672"/>
    <cellStyle name="Normal 8 2 3 5 3 5 2 2 2" xfId="34467"/>
    <cellStyle name="Normal 8 2 3 5 3 5 2 3" xfId="18603"/>
    <cellStyle name="Normal 8 2 3 5 3 5 2 3 2" xfId="42397"/>
    <cellStyle name="Normal 8 2 3 5 3 5 2 4" xfId="26536"/>
    <cellStyle name="Normal 8 2 3 5 3 5 3" xfId="4677"/>
    <cellStyle name="Normal 8 2 3 5 3 5 3 2" xfId="12653"/>
    <cellStyle name="Normal 8 2 3 5 3 5 3 2 2" xfId="36448"/>
    <cellStyle name="Normal 8 2 3 5 3 5 3 3" xfId="20584"/>
    <cellStyle name="Normal 8 2 3 5 3 5 3 3 2" xfId="44378"/>
    <cellStyle name="Normal 8 2 3 5 3 5 3 4" xfId="28517"/>
    <cellStyle name="Normal 8 2 3 5 3 5 4" xfId="6700"/>
    <cellStyle name="Normal 8 2 3 5 3 5 4 2" xfId="14634"/>
    <cellStyle name="Normal 8 2 3 5 3 5 4 2 2" xfId="38429"/>
    <cellStyle name="Normal 8 2 3 5 3 5 4 3" xfId="22565"/>
    <cellStyle name="Normal 8 2 3 5 3 5 4 3 2" xfId="46359"/>
    <cellStyle name="Normal 8 2 3 5 3 5 4 4" xfId="30499"/>
    <cellStyle name="Normal 8 2 3 5 3 5 5" xfId="8691"/>
    <cellStyle name="Normal 8 2 3 5 3 5 5 2" xfId="32486"/>
    <cellStyle name="Normal 8 2 3 5 3 5 6" xfId="16622"/>
    <cellStyle name="Normal 8 2 3 5 3 5 6 2" xfId="40416"/>
    <cellStyle name="Normal 8 2 3 5 3 5 7" xfId="24555"/>
    <cellStyle name="Normal 8 2 3 5 3 6" xfId="712"/>
    <cellStyle name="Normal 8 2 3 5 3 6 2" xfId="2696"/>
    <cellStyle name="Normal 8 2 3 5 3 6 2 2" xfId="10673"/>
    <cellStyle name="Normal 8 2 3 5 3 6 2 2 2" xfId="34468"/>
    <cellStyle name="Normal 8 2 3 5 3 6 2 3" xfId="18604"/>
    <cellStyle name="Normal 8 2 3 5 3 6 2 3 2" xfId="42398"/>
    <cellStyle name="Normal 8 2 3 5 3 6 2 4" xfId="26537"/>
    <cellStyle name="Normal 8 2 3 5 3 6 3" xfId="4678"/>
    <cellStyle name="Normal 8 2 3 5 3 6 3 2" xfId="12654"/>
    <cellStyle name="Normal 8 2 3 5 3 6 3 2 2" xfId="36449"/>
    <cellStyle name="Normal 8 2 3 5 3 6 3 3" xfId="20585"/>
    <cellStyle name="Normal 8 2 3 5 3 6 3 3 2" xfId="44379"/>
    <cellStyle name="Normal 8 2 3 5 3 6 3 4" xfId="28518"/>
    <cellStyle name="Normal 8 2 3 5 3 6 4" xfId="6701"/>
    <cellStyle name="Normal 8 2 3 5 3 6 4 2" xfId="14635"/>
    <cellStyle name="Normal 8 2 3 5 3 6 4 2 2" xfId="38430"/>
    <cellStyle name="Normal 8 2 3 5 3 6 4 3" xfId="22566"/>
    <cellStyle name="Normal 8 2 3 5 3 6 4 3 2" xfId="46360"/>
    <cellStyle name="Normal 8 2 3 5 3 6 4 4" xfId="30500"/>
    <cellStyle name="Normal 8 2 3 5 3 6 5" xfId="8692"/>
    <cellStyle name="Normal 8 2 3 5 3 6 5 2" xfId="32487"/>
    <cellStyle name="Normal 8 2 3 5 3 6 6" xfId="16623"/>
    <cellStyle name="Normal 8 2 3 5 3 6 6 2" xfId="40417"/>
    <cellStyle name="Normal 8 2 3 5 3 6 7" xfId="24556"/>
    <cellStyle name="Normal 8 2 3 5 3 7" xfId="2687"/>
    <cellStyle name="Normal 8 2 3 5 3 7 2" xfId="10664"/>
    <cellStyle name="Normal 8 2 3 5 3 7 2 2" xfId="34459"/>
    <cellStyle name="Normal 8 2 3 5 3 7 3" xfId="18595"/>
    <cellStyle name="Normal 8 2 3 5 3 7 3 2" xfId="42389"/>
    <cellStyle name="Normal 8 2 3 5 3 7 4" xfId="26528"/>
    <cellStyle name="Normal 8 2 3 5 3 8" xfId="4669"/>
    <cellStyle name="Normal 8 2 3 5 3 8 2" xfId="12645"/>
    <cellStyle name="Normal 8 2 3 5 3 8 2 2" xfId="36440"/>
    <cellStyle name="Normal 8 2 3 5 3 8 3" xfId="20576"/>
    <cellStyle name="Normal 8 2 3 5 3 8 3 2" xfId="44370"/>
    <cellStyle name="Normal 8 2 3 5 3 8 4" xfId="28509"/>
    <cellStyle name="Normal 8 2 3 5 3 9" xfId="6692"/>
    <cellStyle name="Normal 8 2 3 5 3 9 2" xfId="14626"/>
    <cellStyle name="Normal 8 2 3 5 3 9 2 2" xfId="38421"/>
    <cellStyle name="Normal 8 2 3 5 3 9 3" xfId="22557"/>
    <cellStyle name="Normal 8 2 3 5 3 9 3 2" xfId="46351"/>
    <cellStyle name="Normal 8 2 3 5 3 9 4" xfId="30491"/>
    <cellStyle name="Normal 8 2 3 5 4" xfId="713"/>
    <cellStyle name="Normal 8 2 3 5 4 10" xfId="16624"/>
    <cellStyle name="Normal 8 2 3 5 4 10 2" xfId="40418"/>
    <cellStyle name="Normal 8 2 3 5 4 11" xfId="24557"/>
    <cellStyle name="Normal 8 2 3 5 4 2" xfId="714"/>
    <cellStyle name="Normal 8 2 3 5 4 2 2" xfId="2698"/>
    <cellStyle name="Normal 8 2 3 5 4 2 2 2" xfId="10675"/>
    <cellStyle name="Normal 8 2 3 5 4 2 2 2 2" xfId="34470"/>
    <cellStyle name="Normal 8 2 3 5 4 2 2 3" xfId="18606"/>
    <cellStyle name="Normal 8 2 3 5 4 2 2 3 2" xfId="42400"/>
    <cellStyle name="Normal 8 2 3 5 4 2 2 4" xfId="26539"/>
    <cellStyle name="Normal 8 2 3 5 4 2 3" xfId="4680"/>
    <cellStyle name="Normal 8 2 3 5 4 2 3 2" xfId="12656"/>
    <cellStyle name="Normal 8 2 3 5 4 2 3 2 2" xfId="36451"/>
    <cellStyle name="Normal 8 2 3 5 4 2 3 3" xfId="20587"/>
    <cellStyle name="Normal 8 2 3 5 4 2 3 3 2" xfId="44381"/>
    <cellStyle name="Normal 8 2 3 5 4 2 3 4" xfId="28520"/>
    <cellStyle name="Normal 8 2 3 5 4 2 4" xfId="6703"/>
    <cellStyle name="Normal 8 2 3 5 4 2 4 2" xfId="14637"/>
    <cellStyle name="Normal 8 2 3 5 4 2 4 2 2" xfId="38432"/>
    <cellStyle name="Normal 8 2 3 5 4 2 4 3" xfId="22568"/>
    <cellStyle name="Normal 8 2 3 5 4 2 4 3 2" xfId="46362"/>
    <cellStyle name="Normal 8 2 3 5 4 2 4 4" xfId="30502"/>
    <cellStyle name="Normal 8 2 3 5 4 2 5" xfId="8694"/>
    <cellStyle name="Normal 8 2 3 5 4 2 5 2" xfId="32489"/>
    <cellStyle name="Normal 8 2 3 5 4 2 6" xfId="16625"/>
    <cellStyle name="Normal 8 2 3 5 4 2 6 2" xfId="40419"/>
    <cellStyle name="Normal 8 2 3 5 4 2 7" xfId="24558"/>
    <cellStyle name="Normal 8 2 3 5 4 3" xfId="715"/>
    <cellStyle name="Normal 8 2 3 5 4 3 2" xfId="2699"/>
    <cellStyle name="Normal 8 2 3 5 4 3 2 2" xfId="10676"/>
    <cellStyle name="Normal 8 2 3 5 4 3 2 2 2" xfId="34471"/>
    <cellStyle name="Normal 8 2 3 5 4 3 2 3" xfId="18607"/>
    <cellStyle name="Normal 8 2 3 5 4 3 2 3 2" xfId="42401"/>
    <cellStyle name="Normal 8 2 3 5 4 3 2 4" xfId="26540"/>
    <cellStyle name="Normal 8 2 3 5 4 3 3" xfId="4681"/>
    <cellStyle name="Normal 8 2 3 5 4 3 3 2" xfId="12657"/>
    <cellStyle name="Normal 8 2 3 5 4 3 3 2 2" xfId="36452"/>
    <cellStyle name="Normal 8 2 3 5 4 3 3 3" xfId="20588"/>
    <cellStyle name="Normal 8 2 3 5 4 3 3 3 2" xfId="44382"/>
    <cellStyle name="Normal 8 2 3 5 4 3 3 4" xfId="28521"/>
    <cellStyle name="Normal 8 2 3 5 4 3 4" xfId="6704"/>
    <cellStyle name="Normal 8 2 3 5 4 3 4 2" xfId="14638"/>
    <cellStyle name="Normal 8 2 3 5 4 3 4 2 2" xfId="38433"/>
    <cellStyle name="Normal 8 2 3 5 4 3 4 3" xfId="22569"/>
    <cellStyle name="Normal 8 2 3 5 4 3 4 3 2" xfId="46363"/>
    <cellStyle name="Normal 8 2 3 5 4 3 4 4" xfId="30503"/>
    <cellStyle name="Normal 8 2 3 5 4 3 5" xfId="8695"/>
    <cellStyle name="Normal 8 2 3 5 4 3 5 2" xfId="32490"/>
    <cellStyle name="Normal 8 2 3 5 4 3 6" xfId="16626"/>
    <cellStyle name="Normal 8 2 3 5 4 3 6 2" xfId="40420"/>
    <cellStyle name="Normal 8 2 3 5 4 3 7" xfId="24559"/>
    <cellStyle name="Normal 8 2 3 5 4 4" xfId="716"/>
    <cellStyle name="Normal 8 2 3 5 4 4 2" xfId="2700"/>
    <cellStyle name="Normal 8 2 3 5 4 4 2 2" xfId="10677"/>
    <cellStyle name="Normal 8 2 3 5 4 4 2 2 2" xfId="34472"/>
    <cellStyle name="Normal 8 2 3 5 4 4 2 3" xfId="18608"/>
    <cellStyle name="Normal 8 2 3 5 4 4 2 3 2" xfId="42402"/>
    <cellStyle name="Normal 8 2 3 5 4 4 2 4" xfId="26541"/>
    <cellStyle name="Normal 8 2 3 5 4 4 3" xfId="4682"/>
    <cellStyle name="Normal 8 2 3 5 4 4 3 2" xfId="12658"/>
    <cellStyle name="Normal 8 2 3 5 4 4 3 2 2" xfId="36453"/>
    <cellStyle name="Normal 8 2 3 5 4 4 3 3" xfId="20589"/>
    <cellStyle name="Normal 8 2 3 5 4 4 3 3 2" xfId="44383"/>
    <cellStyle name="Normal 8 2 3 5 4 4 3 4" xfId="28522"/>
    <cellStyle name="Normal 8 2 3 5 4 4 4" xfId="6705"/>
    <cellStyle name="Normal 8 2 3 5 4 4 4 2" xfId="14639"/>
    <cellStyle name="Normal 8 2 3 5 4 4 4 2 2" xfId="38434"/>
    <cellStyle name="Normal 8 2 3 5 4 4 4 3" xfId="22570"/>
    <cellStyle name="Normal 8 2 3 5 4 4 4 3 2" xfId="46364"/>
    <cellStyle name="Normal 8 2 3 5 4 4 4 4" xfId="30504"/>
    <cellStyle name="Normal 8 2 3 5 4 4 5" xfId="8696"/>
    <cellStyle name="Normal 8 2 3 5 4 4 5 2" xfId="32491"/>
    <cellStyle name="Normal 8 2 3 5 4 4 6" xfId="16627"/>
    <cellStyle name="Normal 8 2 3 5 4 4 6 2" xfId="40421"/>
    <cellStyle name="Normal 8 2 3 5 4 4 7" xfId="24560"/>
    <cellStyle name="Normal 8 2 3 5 4 5" xfId="717"/>
    <cellStyle name="Normal 8 2 3 5 4 5 2" xfId="2701"/>
    <cellStyle name="Normal 8 2 3 5 4 5 2 2" xfId="10678"/>
    <cellStyle name="Normal 8 2 3 5 4 5 2 2 2" xfId="34473"/>
    <cellStyle name="Normal 8 2 3 5 4 5 2 3" xfId="18609"/>
    <cellStyle name="Normal 8 2 3 5 4 5 2 3 2" xfId="42403"/>
    <cellStyle name="Normal 8 2 3 5 4 5 2 4" xfId="26542"/>
    <cellStyle name="Normal 8 2 3 5 4 5 3" xfId="4683"/>
    <cellStyle name="Normal 8 2 3 5 4 5 3 2" xfId="12659"/>
    <cellStyle name="Normal 8 2 3 5 4 5 3 2 2" xfId="36454"/>
    <cellStyle name="Normal 8 2 3 5 4 5 3 3" xfId="20590"/>
    <cellStyle name="Normal 8 2 3 5 4 5 3 3 2" xfId="44384"/>
    <cellStyle name="Normal 8 2 3 5 4 5 3 4" xfId="28523"/>
    <cellStyle name="Normal 8 2 3 5 4 5 4" xfId="6706"/>
    <cellStyle name="Normal 8 2 3 5 4 5 4 2" xfId="14640"/>
    <cellStyle name="Normal 8 2 3 5 4 5 4 2 2" xfId="38435"/>
    <cellStyle name="Normal 8 2 3 5 4 5 4 3" xfId="22571"/>
    <cellStyle name="Normal 8 2 3 5 4 5 4 3 2" xfId="46365"/>
    <cellStyle name="Normal 8 2 3 5 4 5 4 4" xfId="30505"/>
    <cellStyle name="Normal 8 2 3 5 4 5 5" xfId="8697"/>
    <cellStyle name="Normal 8 2 3 5 4 5 5 2" xfId="32492"/>
    <cellStyle name="Normal 8 2 3 5 4 5 6" xfId="16628"/>
    <cellStyle name="Normal 8 2 3 5 4 5 6 2" xfId="40422"/>
    <cellStyle name="Normal 8 2 3 5 4 5 7" xfId="24561"/>
    <cellStyle name="Normal 8 2 3 5 4 6" xfId="2697"/>
    <cellStyle name="Normal 8 2 3 5 4 6 2" xfId="10674"/>
    <cellStyle name="Normal 8 2 3 5 4 6 2 2" xfId="34469"/>
    <cellStyle name="Normal 8 2 3 5 4 6 3" xfId="18605"/>
    <cellStyle name="Normal 8 2 3 5 4 6 3 2" xfId="42399"/>
    <cellStyle name="Normal 8 2 3 5 4 6 4" xfId="26538"/>
    <cellStyle name="Normal 8 2 3 5 4 7" xfId="4679"/>
    <cellStyle name="Normal 8 2 3 5 4 7 2" xfId="12655"/>
    <cellStyle name="Normal 8 2 3 5 4 7 2 2" xfId="36450"/>
    <cellStyle name="Normal 8 2 3 5 4 7 3" xfId="20586"/>
    <cellStyle name="Normal 8 2 3 5 4 7 3 2" xfId="44380"/>
    <cellStyle name="Normal 8 2 3 5 4 7 4" xfId="28519"/>
    <cellStyle name="Normal 8 2 3 5 4 8" xfId="6702"/>
    <cellStyle name="Normal 8 2 3 5 4 8 2" xfId="14636"/>
    <cellStyle name="Normal 8 2 3 5 4 8 2 2" xfId="38431"/>
    <cellStyle name="Normal 8 2 3 5 4 8 3" xfId="22567"/>
    <cellStyle name="Normal 8 2 3 5 4 8 3 2" xfId="46361"/>
    <cellStyle name="Normal 8 2 3 5 4 8 4" xfId="30501"/>
    <cellStyle name="Normal 8 2 3 5 4 9" xfId="8693"/>
    <cellStyle name="Normal 8 2 3 5 4 9 2" xfId="32488"/>
    <cellStyle name="Normal 8 2 3 5 5" xfId="718"/>
    <cellStyle name="Normal 8 2 3 5 5 2" xfId="2702"/>
    <cellStyle name="Normal 8 2 3 5 5 2 2" xfId="10679"/>
    <cellStyle name="Normal 8 2 3 5 5 2 2 2" xfId="34474"/>
    <cellStyle name="Normal 8 2 3 5 5 2 3" xfId="18610"/>
    <cellStyle name="Normal 8 2 3 5 5 2 3 2" xfId="42404"/>
    <cellStyle name="Normal 8 2 3 5 5 2 4" xfId="26543"/>
    <cellStyle name="Normal 8 2 3 5 5 3" xfId="4684"/>
    <cellStyle name="Normal 8 2 3 5 5 3 2" xfId="12660"/>
    <cellStyle name="Normal 8 2 3 5 5 3 2 2" xfId="36455"/>
    <cellStyle name="Normal 8 2 3 5 5 3 3" xfId="20591"/>
    <cellStyle name="Normal 8 2 3 5 5 3 3 2" xfId="44385"/>
    <cellStyle name="Normal 8 2 3 5 5 3 4" xfId="28524"/>
    <cellStyle name="Normal 8 2 3 5 5 4" xfId="6707"/>
    <cellStyle name="Normal 8 2 3 5 5 4 2" xfId="14641"/>
    <cellStyle name="Normal 8 2 3 5 5 4 2 2" xfId="38436"/>
    <cellStyle name="Normal 8 2 3 5 5 4 3" xfId="22572"/>
    <cellStyle name="Normal 8 2 3 5 5 4 3 2" xfId="46366"/>
    <cellStyle name="Normal 8 2 3 5 5 4 4" xfId="30506"/>
    <cellStyle name="Normal 8 2 3 5 5 5" xfId="8698"/>
    <cellStyle name="Normal 8 2 3 5 5 5 2" xfId="32493"/>
    <cellStyle name="Normal 8 2 3 5 5 6" xfId="16629"/>
    <cellStyle name="Normal 8 2 3 5 5 6 2" xfId="40423"/>
    <cellStyle name="Normal 8 2 3 5 5 7" xfId="24562"/>
    <cellStyle name="Normal 8 2 3 5 6" xfId="719"/>
    <cellStyle name="Normal 8 2 3 5 6 2" xfId="2703"/>
    <cellStyle name="Normal 8 2 3 5 6 2 2" xfId="10680"/>
    <cellStyle name="Normal 8 2 3 5 6 2 2 2" xfId="34475"/>
    <cellStyle name="Normal 8 2 3 5 6 2 3" xfId="18611"/>
    <cellStyle name="Normal 8 2 3 5 6 2 3 2" xfId="42405"/>
    <cellStyle name="Normal 8 2 3 5 6 2 4" xfId="26544"/>
    <cellStyle name="Normal 8 2 3 5 6 3" xfId="4685"/>
    <cellStyle name="Normal 8 2 3 5 6 3 2" xfId="12661"/>
    <cellStyle name="Normal 8 2 3 5 6 3 2 2" xfId="36456"/>
    <cellStyle name="Normal 8 2 3 5 6 3 3" xfId="20592"/>
    <cellStyle name="Normal 8 2 3 5 6 3 3 2" xfId="44386"/>
    <cellStyle name="Normal 8 2 3 5 6 3 4" xfId="28525"/>
    <cellStyle name="Normal 8 2 3 5 6 4" xfId="6708"/>
    <cellStyle name="Normal 8 2 3 5 6 4 2" xfId="14642"/>
    <cellStyle name="Normal 8 2 3 5 6 4 2 2" xfId="38437"/>
    <cellStyle name="Normal 8 2 3 5 6 4 3" xfId="22573"/>
    <cellStyle name="Normal 8 2 3 5 6 4 3 2" xfId="46367"/>
    <cellStyle name="Normal 8 2 3 5 6 4 4" xfId="30507"/>
    <cellStyle name="Normal 8 2 3 5 6 5" xfId="8699"/>
    <cellStyle name="Normal 8 2 3 5 6 5 2" xfId="32494"/>
    <cellStyle name="Normal 8 2 3 5 6 6" xfId="16630"/>
    <cellStyle name="Normal 8 2 3 5 6 6 2" xfId="40424"/>
    <cellStyle name="Normal 8 2 3 5 6 7" xfId="24563"/>
    <cellStyle name="Normal 8 2 3 5 7" xfId="720"/>
    <cellStyle name="Normal 8 2 3 5 7 2" xfId="2704"/>
    <cellStyle name="Normal 8 2 3 5 7 2 2" xfId="10681"/>
    <cellStyle name="Normal 8 2 3 5 7 2 2 2" xfId="34476"/>
    <cellStyle name="Normal 8 2 3 5 7 2 3" xfId="18612"/>
    <cellStyle name="Normal 8 2 3 5 7 2 3 2" xfId="42406"/>
    <cellStyle name="Normal 8 2 3 5 7 2 4" xfId="26545"/>
    <cellStyle name="Normal 8 2 3 5 7 3" xfId="4686"/>
    <cellStyle name="Normal 8 2 3 5 7 3 2" xfId="12662"/>
    <cellStyle name="Normal 8 2 3 5 7 3 2 2" xfId="36457"/>
    <cellStyle name="Normal 8 2 3 5 7 3 3" xfId="20593"/>
    <cellStyle name="Normal 8 2 3 5 7 3 3 2" xfId="44387"/>
    <cellStyle name="Normal 8 2 3 5 7 3 4" xfId="28526"/>
    <cellStyle name="Normal 8 2 3 5 7 4" xfId="6709"/>
    <cellStyle name="Normal 8 2 3 5 7 4 2" xfId="14643"/>
    <cellStyle name="Normal 8 2 3 5 7 4 2 2" xfId="38438"/>
    <cellStyle name="Normal 8 2 3 5 7 4 3" xfId="22574"/>
    <cellStyle name="Normal 8 2 3 5 7 4 3 2" xfId="46368"/>
    <cellStyle name="Normal 8 2 3 5 7 4 4" xfId="30508"/>
    <cellStyle name="Normal 8 2 3 5 7 5" xfId="8700"/>
    <cellStyle name="Normal 8 2 3 5 7 5 2" xfId="32495"/>
    <cellStyle name="Normal 8 2 3 5 7 6" xfId="16631"/>
    <cellStyle name="Normal 8 2 3 5 7 6 2" xfId="40425"/>
    <cellStyle name="Normal 8 2 3 5 7 7" xfId="24564"/>
    <cellStyle name="Normal 8 2 3 5 8" xfId="721"/>
    <cellStyle name="Normal 8 2 3 5 8 2" xfId="2705"/>
    <cellStyle name="Normal 8 2 3 5 8 2 2" xfId="10682"/>
    <cellStyle name="Normal 8 2 3 5 8 2 2 2" xfId="34477"/>
    <cellStyle name="Normal 8 2 3 5 8 2 3" xfId="18613"/>
    <cellStyle name="Normal 8 2 3 5 8 2 3 2" xfId="42407"/>
    <cellStyle name="Normal 8 2 3 5 8 2 4" xfId="26546"/>
    <cellStyle name="Normal 8 2 3 5 8 3" xfId="4687"/>
    <cellStyle name="Normal 8 2 3 5 8 3 2" xfId="12663"/>
    <cellStyle name="Normal 8 2 3 5 8 3 2 2" xfId="36458"/>
    <cellStyle name="Normal 8 2 3 5 8 3 3" xfId="20594"/>
    <cellStyle name="Normal 8 2 3 5 8 3 3 2" xfId="44388"/>
    <cellStyle name="Normal 8 2 3 5 8 3 4" xfId="28527"/>
    <cellStyle name="Normal 8 2 3 5 8 4" xfId="6710"/>
    <cellStyle name="Normal 8 2 3 5 8 4 2" xfId="14644"/>
    <cellStyle name="Normal 8 2 3 5 8 4 2 2" xfId="38439"/>
    <cellStyle name="Normal 8 2 3 5 8 4 3" xfId="22575"/>
    <cellStyle name="Normal 8 2 3 5 8 4 3 2" xfId="46369"/>
    <cellStyle name="Normal 8 2 3 5 8 4 4" xfId="30509"/>
    <cellStyle name="Normal 8 2 3 5 8 5" xfId="8701"/>
    <cellStyle name="Normal 8 2 3 5 8 5 2" xfId="32496"/>
    <cellStyle name="Normal 8 2 3 5 8 6" xfId="16632"/>
    <cellStyle name="Normal 8 2 3 5 8 6 2" xfId="40426"/>
    <cellStyle name="Normal 8 2 3 5 8 7" xfId="24565"/>
    <cellStyle name="Normal 8 2 3 5 9" xfId="2676"/>
    <cellStyle name="Normal 8 2 3 5 9 2" xfId="10653"/>
    <cellStyle name="Normal 8 2 3 5 9 2 2" xfId="34448"/>
    <cellStyle name="Normal 8 2 3 5 9 3" xfId="18584"/>
    <cellStyle name="Normal 8 2 3 5 9 3 2" xfId="42378"/>
    <cellStyle name="Normal 8 2 3 5 9 4" xfId="26517"/>
    <cellStyle name="Normal 8 2 3 6" xfId="722"/>
    <cellStyle name="Normal 8 2 3 6 10" xfId="8702"/>
    <cellStyle name="Normal 8 2 3 6 10 2" xfId="32497"/>
    <cellStyle name="Normal 8 2 3 6 11" xfId="16633"/>
    <cellStyle name="Normal 8 2 3 6 11 2" xfId="40427"/>
    <cellStyle name="Normal 8 2 3 6 12" xfId="24566"/>
    <cellStyle name="Normal 8 2 3 6 2" xfId="723"/>
    <cellStyle name="Normal 8 2 3 6 2 10" xfId="16634"/>
    <cellStyle name="Normal 8 2 3 6 2 10 2" xfId="40428"/>
    <cellStyle name="Normal 8 2 3 6 2 11" xfId="24567"/>
    <cellStyle name="Normal 8 2 3 6 2 2" xfId="724"/>
    <cellStyle name="Normal 8 2 3 6 2 2 2" xfId="2708"/>
    <cellStyle name="Normal 8 2 3 6 2 2 2 2" xfId="10685"/>
    <cellStyle name="Normal 8 2 3 6 2 2 2 2 2" xfId="34480"/>
    <cellStyle name="Normal 8 2 3 6 2 2 2 3" xfId="18616"/>
    <cellStyle name="Normal 8 2 3 6 2 2 2 3 2" xfId="42410"/>
    <cellStyle name="Normal 8 2 3 6 2 2 2 4" xfId="26549"/>
    <cellStyle name="Normal 8 2 3 6 2 2 3" xfId="4690"/>
    <cellStyle name="Normal 8 2 3 6 2 2 3 2" xfId="12666"/>
    <cellStyle name="Normal 8 2 3 6 2 2 3 2 2" xfId="36461"/>
    <cellStyle name="Normal 8 2 3 6 2 2 3 3" xfId="20597"/>
    <cellStyle name="Normal 8 2 3 6 2 2 3 3 2" xfId="44391"/>
    <cellStyle name="Normal 8 2 3 6 2 2 3 4" xfId="28530"/>
    <cellStyle name="Normal 8 2 3 6 2 2 4" xfId="6713"/>
    <cellStyle name="Normal 8 2 3 6 2 2 4 2" xfId="14647"/>
    <cellStyle name="Normal 8 2 3 6 2 2 4 2 2" xfId="38442"/>
    <cellStyle name="Normal 8 2 3 6 2 2 4 3" xfId="22578"/>
    <cellStyle name="Normal 8 2 3 6 2 2 4 3 2" xfId="46372"/>
    <cellStyle name="Normal 8 2 3 6 2 2 4 4" xfId="30512"/>
    <cellStyle name="Normal 8 2 3 6 2 2 5" xfId="8704"/>
    <cellStyle name="Normal 8 2 3 6 2 2 5 2" xfId="32499"/>
    <cellStyle name="Normal 8 2 3 6 2 2 6" xfId="16635"/>
    <cellStyle name="Normal 8 2 3 6 2 2 6 2" xfId="40429"/>
    <cellStyle name="Normal 8 2 3 6 2 2 7" xfId="24568"/>
    <cellStyle name="Normal 8 2 3 6 2 3" xfId="725"/>
    <cellStyle name="Normal 8 2 3 6 2 3 2" xfId="2709"/>
    <cellStyle name="Normal 8 2 3 6 2 3 2 2" xfId="10686"/>
    <cellStyle name="Normal 8 2 3 6 2 3 2 2 2" xfId="34481"/>
    <cellStyle name="Normal 8 2 3 6 2 3 2 3" xfId="18617"/>
    <cellStyle name="Normal 8 2 3 6 2 3 2 3 2" xfId="42411"/>
    <cellStyle name="Normal 8 2 3 6 2 3 2 4" xfId="26550"/>
    <cellStyle name="Normal 8 2 3 6 2 3 3" xfId="4691"/>
    <cellStyle name="Normal 8 2 3 6 2 3 3 2" xfId="12667"/>
    <cellStyle name="Normal 8 2 3 6 2 3 3 2 2" xfId="36462"/>
    <cellStyle name="Normal 8 2 3 6 2 3 3 3" xfId="20598"/>
    <cellStyle name="Normal 8 2 3 6 2 3 3 3 2" xfId="44392"/>
    <cellStyle name="Normal 8 2 3 6 2 3 3 4" xfId="28531"/>
    <cellStyle name="Normal 8 2 3 6 2 3 4" xfId="6714"/>
    <cellStyle name="Normal 8 2 3 6 2 3 4 2" xfId="14648"/>
    <cellStyle name="Normal 8 2 3 6 2 3 4 2 2" xfId="38443"/>
    <cellStyle name="Normal 8 2 3 6 2 3 4 3" xfId="22579"/>
    <cellStyle name="Normal 8 2 3 6 2 3 4 3 2" xfId="46373"/>
    <cellStyle name="Normal 8 2 3 6 2 3 4 4" xfId="30513"/>
    <cellStyle name="Normal 8 2 3 6 2 3 5" xfId="8705"/>
    <cellStyle name="Normal 8 2 3 6 2 3 5 2" xfId="32500"/>
    <cellStyle name="Normal 8 2 3 6 2 3 6" xfId="16636"/>
    <cellStyle name="Normal 8 2 3 6 2 3 6 2" xfId="40430"/>
    <cellStyle name="Normal 8 2 3 6 2 3 7" xfId="24569"/>
    <cellStyle name="Normal 8 2 3 6 2 4" xfId="726"/>
    <cellStyle name="Normal 8 2 3 6 2 4 2" xfId="2710"/>
    <cellStyle name="Normal 8 2 3 6 2 4 2 2" xfId="10687"/>
    <cellStyle name="Normal 8 2 3 6 2 4 2 2 2" xfId="34482"/>
    <cellStyle name="Normal 8 2 3 6 2 4 2 3" xfId="18618"/>
    <cellStyle name="Normal 8 2 3 6 2 4 2 3 2" xfId="42412"/>
    <cellStyle name="Normal 8 2 3 6 2 4 2 4" xfId="26551"/>
    <cellStyle name="Normal 8 2 3 6 2 4 3" xfId="4692"/>
    <cellStyle name="Normal 8 2 3 6 2 4 3 2" xfId="12668"/>
    <cellStyle name="Normal 8 2 3 6 2 4 3 2 2" xfId="36463"/>
    <cellStyle name="Normal 8 2 3 6 2 4 3 3" xfId="20599"/>
    <cellStyle name="Normal 8 2 3 6 2 4 3 3 2" xfId="44393"/>
    <cellStyle name="Normal 8 2 3 6 2 4 3 4" xfId="28532"/>
    <cellStyle name="Normal 8 2 3 6 2 4 4" xfId="6715"/>
    <cellStyle name="Normal 8 2 3 6 2 4 4 2" xfId="14649"/>
    <cellStyle name="Normal 8 2 3 6 2 4 4 2 2" xfId="38444"/>
    <cellStyle name="Normal 8 2 3 6 2 4 4 3" xfId="22580"/>
    <cellStyle name="Normal 8 2 3 6 2 4 4 3 2" xfId="46374"/>
    <cellStyle name="Normal 8 2 3 6 2 4 4 4" xfId="30514"/>
    <cellStyle name="Normal 8 2 3 6 2 4 5" xfId="8706"/>
    <cellStyle name="Normal 8 2 3 6 2 4 5 2" xfId="32501"/>
    <cellStyle name="Normal 8 2 3 6 2 4 6" xfId="16637"/>
    <cellStyle name="Normal 8 2 3 6 2 4 6 2" xfId="40431"/>
    <cellStyle name="Normal 8 2 3 6 2 4 7" xfId="24570"/>
    <cellStyle name="Normal 8 2 3 6 2 5" xfId="727"/>
    <cellStyle name="Normal 8 2 3 6 2 5 2" xfId="2711"/>
    <cellStyle name="Normal 8 2 3 6 2 5 2 2" xfId="10688"/>
    <cellStyle name="Normal 8 2 3 6 2 5 2 2 2" xfId="34483"/>
    <cellStyle name="Normal 8 2 3 6 2 5 2 3" xfId="18619"/>
    <cellStyle name="Normal 8 2 3 6 2 5 2 3 2" xfId="42413"/>
    <cellStyle name="Normal 8 2 3 6 2 5 2 4" xfId="26552"/>
    <cellStyle name="Normal 8 2 3 6 2 5 3" xfId="4693"/>
    <cellStyle name="Normal 8 2 3 6 2 5 3 2" xfId="12669"/>
    <cellStyle name="Normal 8 2 3 6 2 5 3 2 2" xfId="36464"/>
    <cellStyle name="Normal 8 2 3 6 2 5 3 3" xfId="20600"/>
    <cellStyle name="Normal 8 2 3 6 2 5 3 3 2" xfId="44394"/>
    <cellStyle name="Normal 8 2 3 6 2 5 3 4" xfId="28533"/>
    <cellStyle name="Normal 8 2 3 6 2 5 4" xfId="6716"/>
    <cellStyle name="Normal 8 2 3 6 2 5 4 2" xfId="14650"/>
    <cellStyle name="Normal 8 2 3 6 2 5 4 2 2" xfId="38445"/>
    <cellStyle name="Normal 8 2 3 6 2 5 4 3" xfId="22581"/>
    <cellStyle name="Normal 8 2 3 6 2 5 4 3 2" xfId="46375"/>
    <cellStyle name="Normal 8 2 3 6 2 5 4 4" xfId="30515"/>
    <cellStyle name="Normal 8 2 3 6 2 5 5" xfId="8707"/>
    <cellStyle name="Normal 8 2 3 6 2 5 5 2" xfId="32502"/>
    <cellStyle name="Normal 8 2 3 6 2 5 6" xfId="16638"/>
    <cellStyle name="Normal 8 2 3 6 2 5 6 2" xfId="40432"/>
    <cellStyle name="Normal 8 2 3 6 2 5 7" xfId="24571"/>
    <cellStyle name="Normal 8 2 3 6 2 6" xfId="2707"/>
    <cellStyle name="Normal 8 2 3 6 2 6 2" xfId="10684"/>
    <cellStyle name="Normal 8 2 3 6 2 6 2 2" xfId="34479"/>
    <cellStyle name="Normal 8 2 3 6 2 6 3" xfId="18615"/>
    <cellStyle name="Normal 8 2 3 6 2 6 3 2" xfId="42409"/>
    <cellStyle name="Normal 8 2 3 6 2 6 4" xfId="26548"/>
    <cellStyle name="Normal 8 2 3 6 2 7" xfId="4689"/>
    <cellStyle name="Normal 8 2 3 6 2 7 2" xfId="12665"/>
    <cellStyle name="Normal 8 2 3 6 2 7 2 2" xfId="36460"/>
    <cellStyle name="Normal 8 2 3 6 2 7 3" xfId="20596"/>
    <cellStyle name="Normal 8 2 3 6 2 7 3 2" xfId="44390"/>
    <cellStyle name="Normal 8 2 3 6 2 7 4" xfId="28529"/>
    <cellStyle name="Normal 8 2 3 6 2 8" xfId="6712"/>
    <cellStyle name="Normal 8 2 3 6 2 8 2" xfId="14646"/>
    <cellStyle name="Normal 8 2 3 6 2 8 2 2" xfId="38441"/>
    <cellStyle name="Normal 8 2 3 6 2 8 3" xfId="22577"/>
    <cellStyle name="Normal 8 2 3 6 2 8 3 2" xfId="46371"/>
    <cellStyle name="Normal 8 2 3 6 2 8 4" xfId="30511"/>
    <cellStyle name="Normal 8 2 3 6 2 9" xfId="8703"/>
    <cellStyle name="Normal 8 2 3 6 2 9 2" xfId="32498"/>
    <cellStyle name="Normal 8 2 3 6 3" xfId="728"/>
    <cellStyle name="Normal 8 2 3 6 3 2" xfId="2712"/>
    <cellStyle name="Normal 8 2 3 6 3 2 2" xfId="10689"/>
    <cellStyle name="Normal 8 2 3 6 3 2 2 2" xfId="34484"/>
    <cellStyle name="Normal 8 2 3 6 3 2 3" xfId="18620"/>
    <cellStyle name="Normal 8 2 3 6 3 2 3 2" xfId="42414"/>
    <cellStyle name="Normal 8 2 3 6 3 2 4" xfId="26553"/>
    <cellStyle name="Normal 8 2 3 6 3 3" xfId="4694"/>
    <cellStyle name="Normal 8 2 3 6 3 3 2" xfId="12670"/>
    <cellStyle name="Normal 8 2 3 6 3 3 2 2" xfId="36465"/>
    <cellStyle name="Normal 8 2 3 6 3 3 3" xfId="20601"/>
    <cellStyle name="Normal 8 2 3 6 3 3 3 2" xfId="44395"/>
    <cellStyle name="Normal 8 2 3 6 3 3 4" xfId="28534"/>
    <cellStyle name="Normal 8 2 3 6 3 4" xfId="6717"/>
    <cellStyle name="Normal 8 2 3 6 3 4 2" xfId="14651"/>
    <cellStyle name="Normal 8 2 3 6 3 4 2 2" xfId="38446"/>
    <cellStyle name="Normal 8 2 3 6 3 4 3" xfId="22582"/>
    <cellStyle name="Normal 8 2 3 6 3 4 3 2" xfId="46376"/>
    <cellStyle name="Normal 8 2 3 6 3 4 4" xfId="30516"/>
    <cellStyle name="Normal 8 2 3 6 3 5" xfId="8708"/>
    <cellStyle name="Normal 8 2 3 6 3 5 2" xfId="32503"/>
    <cellStyle name="Normal 8 2 3 6 3 6" xfId="16639"/>
    <cellStyle name="Normal 8 2 3 6 3 6 2" xfId="40433"/>
    <cellStyle name="Normal 8 2 3 6 3 7" xfId="24572"/>
    <cellStyle name="Normal 8 2 3 6 4" xfId="729"/>
    <cellStyle name="Normal 8 2 3 6 4 2" xfId="2713"/>
    <cellStyle name="Normal 8 2 3 6 4 2 2" xfId="10690"/>
    <cellStyle name="Normal 8 2 3 6 4 2 2 2" xfId="34485"/>
    <cellStyle name="Normal 8 2 3 6 4 2 3" xfId="18621"/>
    <cellStyle name="Normal 8 2 3 6 4 2 3 2" xfId="42415"/>
    <cellStyle name="Normal 8 2 3 6 4 2 4" xfId="26554"/>
    <cellStyle name="Normal 8 2 3 6 4 3" xfId="4695"/>
    <cellStyle name="Normal 8 2 3 6 4 3 2" xfId="12671"/>
    <cellStyle name="Normal 8 2 3 6 4 3 2 2" xfId="36466"/>
    <cellStyle name="Normal 8 2 3 6 4 3 3" xfId="20602"/>
    <cellStyle name="Normal 8 2 3 6 4 3 3 2" xfId="44396"/>
    <cellStyle name="Normal 8 2 3 6 4 3 4" xfId="28535"/>
    <cellStyle name="Normal 8 2 3 6 4 4" xfId="6718"/>
    <cellStyle name="Normal 8 2 3 6 4 4 2" xfId="14652"/>
    <cellStyle name="Normal 8 2 3 6 4 4 2 2" xfId="38447"/>
    <cellStyle name="Normal 8 2 3 6 4 4 3" xfId="22583"/>
    <cellStyle name="Normal 8 2 3 6 4 4 3 2" xfId="46377"/>
    <cellStyle name="Normal 8 2 3 6 4 4 4" xfId="30517"/>
    <cellStyle name="Normal 8 2 3 6 4 5" xfId="8709"/>
    <cellStyle name="Normal 8 2 3 6 4 5 2" xfId="32504"/>
    <cellStyle name="Normal 8 2 3 6 4 6" xfId="16640"/>
    <cellStyle name="Normal 8 2 3 6 4 6 2" xfId="40434"/>
    <cellStyle name="Normal 8 2 3 6 4 7" xfId="24573"/>
    <cellStyle name="Normal 8 2 3 6 5" xfId="730"/>
    <cellStyle name="Normal 8 2 3 6 5 2" xfId="2714"/>
    <cellStyle name="Normal 8 2 3 6 5 2 2" xfId="10691"/>
    <cellStyle name="Normal 8 2 3 6 5 2 2 2" xfId="34486"/>
    <cellStyle name="Normal 8 2 3 6 5 2 3" xfId="18622"/>
    <cellStyle name="Normal 8 2 3 6 5 2 3 2" xfId="42416"/>
    <cellStyle name="Normal 8 2 3 6 5 2 4" xfId="26555"/>
    <cellStyle name="Normal 8 2 3 6 5 3" xfId="4696"/>
    <cellStyle name="Normal 8 2 3 6 5 3 2" xfId="12672"/>
    <cellStyle name="Normal 8 2 3 6 5 3 2 2" xfId="36467"/>
    <cellStyle name="Normal 8 2 3 6 5 3 3" xfId="20603"/>
    <cellStyle name="Normal 8 2 3 6 5 3 3 2" xfId="44397"/>
    <cellStyle name="Normal 8 2 3 6 5 3 4" xfId="28536"/>
    <cellStyle name="Normal 8 2 3 6 5 4" xfId="6719"/>
    <cellStyle name="Normal 8 2 3 6 5 4 2" xfId="14653"/>
    <cellStyle name="Normal 8 2 3 6 5 4 2 2" xfId="38448"/>
    <cellStyle name="Normal 8 2 3 6 5 4 3" xfId="22584"/>
    <cellStyle name="Normal 8 2 3 6 5 4 3 2" xfId="46378"/>
    <cellStyle name="Normal 8 2 3 6 5 4 4" xfId="30518"/>
    <cellStyle name="Normal 8 2 3 6 5 5" xfId="8710"/>
    <cellStyle name="Normal 8 2 3 6 5 5 2" xfId="32505"/>
    <cellStyle name="Normal 8 2 3 6 5 6" xfId="16641"/>
    <cellStyle name="Normal 8 2 3 6 5 6 2" xfId="40435"/>
    <cellStyle name="Normal 8 2 3 6 5 7" xfId="24574"/>
    <cellStyle name="Normal 8 2 3 6 6" xfId="731"/>
    <cellStyle name="Normal 8 2 3 6 6 2" xfId="2715"/>
    <cellStyle name="Normal 8 2 3 6 6 2 2" xfId="10692"/>
    <cellStyle name="Normal 8 2 3 6 6 2 2 2" xfId="34487"/>
    <cellStyle name="Normal 8 2 3 6 6 2 3" xfId="18623"/>
    <cellStyle name="Normal 8 2 3 6 6 2 3 2" xfId="42417"/>
    <cellStyle name="Normal 8 2 3 6 6 2 4" xfId="26556"/>
    <cellStyle name="Normal 8 2 3 6 6 3" xfId="4697"/>
    <cellStyle name="Normal 8 2 3 6 6 3 2" xfId="12673"/>
    <cellStyle name="Normal 8 2 3 6 6 3 2 2" xfId="36468"/>
    <cellStyle name="Normal 8 2 3 6 6 3 3" xfId="20604"/>
    <cellStyle name="Normal 8 2 3 6 6 3 3 2" xfId="44398"/>
    <cellStyle name="Normal 8 2 3 6 6 3 4" xfId="28537"/>
    <cellStyle name="Normal 8 2 3 6 6 4" xfId="6720"/>
    <cellStyle name="Normal 8 2 3 6 6 4 2" xfId="14654"/>
    <cellStyle name="Normal 8 2 3 6 6 4 2 2" xfId="38449"/>
    <cellStyle name="Normal 8 2 3 6 6 4 3" xfId="22585"/>
    <cellStyle name="Normal 8 2 3 6 6 4 3 2" xfId="46379"/>
    <cellStyle name="Normal 8 2 3 6 6 4 4" xfId="30519"/>
    <cellStyle name="Normal 8 2 3 6 6 5" xfId="8711"/>
    <cellStyle name="Normal 8 2 3 6 6 5 2" xfId="32506"/>
    <cellStyle name="Normal 8 2 3 6 6 6" xfId="16642"/>
    <cellStyle name="Normal 8 2 3 6 6 6 2" xfId="40436"/>
    <cellStyle name="Normal 8 2 3 6 6 7" xfId="24575"/>
    <cellStyle name="Normal 8 2 3 6 7" xfId="2706"/>
    <cellStyle name="Normal 8 2 3 6 7 2" xfId="10683"/>
    <cellStyle name="Normal 8 2 3 6 7 2 2" xfId="34478"/>
    <cellStyle name="Normal 8 2 3 6 7 3" xfId="18614"/>
    <cellStyle name="Normal 8 2 3 6 7 3 2" xfId="42408"/>
    <cellStyle name="Normal 8 2 3 6 7 4" xfId="26547"/>
    <cellStyle name="Normal 8 2 3 6 8" xfId="4688"/>
    <cellStyle name="Normal 8 2 3 6 8 2" xfId="12664"/>
    <cellStyle name="Normal 8 2 3 6 8 2 2" xfId="36459"/>
    <cellStyle name="Normal 8 2 3 6 8 3" xfId="20595"/>
    <cellStyle name="Normal 8 2 3 6 8 3 2" xfId="44389"/>
    <cellStyle name="Normal 8 2 3 6 8 4" xfId="28528"/>
    <cellStyle name="Normal 8 2 3 6 9" xfId="6711"/>
    <cellStyle name="Normal 8 2 3 6 9 2" xfId="14645"/>
    <cellStyle name="Normal 8 2 3 6 9 2 2" xfId="38440"/>
    <cellStyle name="Normal 8 2 3 6 9 3" xfId="22576"/>
    <cellStyle name="Normal 8 2 3 6 9 3 2" xfId="46370"/>
    <cellStyle name="Normal 8 2 3 6 9 4" xfId="30510"/>
    <cellStyle name="Normal 8 2 3 7" xfId="732"/>
    <cellStyle name="Normal 8 2 3 7 10" xfId="8712"/>
    <cellStyle name="Normal 8 2 3 7 10 2" xfId="32507"/>
    <cellStyle name="Normal 8 2 3 7 11" xfId="16643"/>
    <cellStyle name="Normal 8 2 3 7 11 2" xfId="40437"/>
    <cellStyle name="Normal 8 2 3 7 12" xfId="24576"/>
    <cellStyle name="Normal 8 2 3 7 2" xfId="733"/>
    <cellStyle name="Normal 8 2 3 7 2 10" xfId="16644"/>
    <cellStyle name="Normal 8 2 3 7 2 10 2" xfId="40438"/>
    <cellStyle name="Normal 8 2 3 7 2 11" xfId="24577"/>
    <cellStyle name="Normal 8 2 3 7 2 2" xfId="734"/>
    <cellStyle name="Normal 8 2 3 7 2 2 2" xfId="2718"/>
    <cellStyle name="Normal 8 2 3 7 2 2 2 2" xfId="10695"/>
    <cellStyle name="Normal 8 2 3 7 2 2 2 2 2" xfId="34490"/>
    <cellStyle name="Normal 8 2 3 7 2 2 2 3" xfId="18626"/>
    <cellStyle name="Normal 8 2 3 7 2 2 2 3 2" xfId="42420"/>
    <cellStyle name="Normal 8 2 3 7 2 2 2 4" xfId="26559"/>
    <cellStyle name="Normal 8 2 3 7 2 2 3" xfId="4700"/>
    <cellStyle name="Normal 8 2 3 7 2 2 3 2" xfId="12676"/>
    <cellStyle name="Normal 8 2 3 7 2 2 3 2 2" xfId="36471"/>
    <cellStyle name="Normal 8 2 3 7 2 2 3 3" xfId="20607"/>
    <cellStyle name="Normal 8 2 3 7 2 2 3 3 2" xfId="44401"/>
    <cellStyle name="Normal 8 2 3 7 2 2 3 4" xfId="28540"/>
    <cellStyle name="Normal 8 2 3 7 2 2 4" xfId="6723"/>
    <cellStyle name="Normal 8 2 3 7 2 2 4 2" xfId="14657"/>
    <cellStyle name="Normal 8 2 3 7 2 2 4 2 2" xfId="38452"/>
    <cellStyle name="Normal 8 2 3 7 2 2 4 3" xfId="22588"/>
    <cellStyle name="Normal 8 2 3 7 2 2 4 3 2" xfId="46382"/>
    <cellStyle name="Normal 8 2 3 7 2 2 4 4" xfId="30522"/>
    <cellStyle name="Normal 8 2 3 7 2 2 5" xfId="8714"/>
    <cellStyle name="Normal 8 2 3 7 2 2 5 2" xfId="32509"/>
    <cellStyle name="Normal 8 2 3 7 2 2 6" xfId="16645"/>
    <cellStyle name="Normal 8 2 3 7 2 2 6 2" xfId="40439"/>
    <cellStyle name="Normal 8 2 3 7 2 2 7" xfId="24578"/>
    <cellStyle name="Normal 8 2 3 7 2 3" xfId="735"/>
    <cellStyle name="Normal 8 2 3 7 2 3 2" xfId="2719"/>
    <cellStyle name="Normal 8 2 3 7 2 3 2 2" xfId="10696"/>
    <cellStyle name="Normal 8 2 3 7 2 3 2 2 2" xfId="34491"/>
    <cellStyle name="Normal 8 2 3 7 2 3 2 3" xfId="18627"/>
    <cellStyle name="Normal 8 2 3 7 2 3 2 3 2" xfId="42421"/>
    <cellStyle name="Normal 8 2 3 7 2 3 2 4" xfId="26560"/>
    <cellStyle name="Normal 8 2 3 7 2 3 3" xfId="4701"/>
    <cellStyle name="Normal 8 2 3 7 2 3 3 2" xfId="12677"/>
    <cellStyle name="Normal 8 2 3 7 2 3 3 2 2" xfId="36472"/>
    <cellStyle name="Normal 8 2 3 7 2 3 3 3" xfId="20608"/>
    <cellStyle name="Normal 8 2 3 7 2 3 3 3 2" xfId="44402"/>
    <cellStyle name="Normal 8 2 3 7 2 3 3 4" xfId="28541"/>
    <cellStyle name="Normal 8 2 3 7 2 3 4" xfId="6724"/>
    <cellStyle name="Normal 8 2 3 7 2 3 4 2" xfId="14658"/>
    <cellStyle name="Normal 8 2 3 7 2 3 4 2 2" xfId="38453"/>
    <cellStyle name="Normal 8 2 3 7 2 3 4 3" xfId="22589"/>
    <cellStyle name="Normal 8 2 3 7 2 3 4 3 2" xfId="46383"/>
    <cellStyle name="Normal 8 2 3 7 2 3 4 4" xfId="30523"/>
    <cellStyle name="Normal 8 2 3 7 2 3 5" xfId="8715"/>
    <cellStyle name="Normal 8 2 3 7 2 3 5 2" xfId="32510"/>
    <cellStyle name="Normal 8 2 3 7 2 3 6" xfId="16646"/>
    <cellStyle name="Normal 8 2 3 7 2 3 6 2" xfId="40440"/>
    <cellStyle name="Normal 8 2 3 7 2 3 7" xfId="24579"/>
    <cellStyle name="Normal 8 2 3 7 2 4" xfId="736"/>
    <cellStyle name="Normal 8 2 3 7 2 4 2" xfId="2720"/>
    <cellStyle name="Normal 8 2 3 7 2 4 2 2" xfId="10697"/>
    <cellStyle name="Normal 8 2 3 7 2 4 2 2 2" xfId="34492"/>
    <cellStyle name="Normal 8 2 3 7 2 4 2 3" xfId="18628"/>
    <cellStyle name="Normal 8 2 3 7 2 4 2 3 2" xfId="42422"/>
    <cellStyle name="Normal 8 2 3 7 2 4 2 4" xfId="26561"/>
    <cellStyle name="Normal 8 2 3 7 2 4 3" xfId="4702"/>
    <cellStyle name="Normal 8 2 3 7 2 4 3 2" xfId="12678"/>
    <cellStyle name="Normal 8 2 3 7 2 4 3 2 2" xfId="36473"/>
    <cellStyle name="Normal 8 2 3 7 2 4 3 3" xfId="20609"/>
    <cellStyle name="Normal 8 2 3 7 2 4 3 3 2" xfId="44403"/>
    <cellStyle name="Normal 8 2 3 7 2 4 3 4" xfId="28542"/>
    <cellStyle name="Normal 8 2 3 7 2 4 4" xfId="6725"/>
    <cellStyle name="Normal 8 2 3 7 2 4 4 2" xfId="14659"/>
    <cellStyle name="Normal 8 2 3 7 2 4 4 2 2" xfId="38454"/>
    <cellStyle name="Normal 8 2 3 7 2 4 4 3" xfId="22590"/>
    <cellStyle name="Normal 8 2 3 7 2 4 4 3 2" xfId="46384"/>
    <cellStyle name="Normal 8 2 3 7 2 4 4 4" xfId="30524"/>
    <cellStyle name="Normal 8 2 3 7 2 4 5" xfId="8716"/>
    <cellStyle name="Normal 8 2 3 7 2 4 5 2" xfId="32511"/>
    <cellStyle name="Normal 8 2 3 7 2 4 6" xfId="16647"/>
    <cellStyle name="Normal 8 2 3 7 2 4 6 2" xfId="40441"/>
    <cellStyle name="Normal 8 2 3 7 2 4 7" xfId="24580"/>
    <cellStyle name="Normal 8 2 3 7 2 5" xfId="737"/>
    <cellStyle name="Normal 8 2 3 7 2 5 2" xfId="2721"/>
    <cellStyle name="Normal 8 2 3 7 2 5 2 2" xfId="10698"/>
    <cellStyle name="Normal 8 2 3 7 2 5 2 2 2" xfId="34493"/>
    <cellStyle name="Normal 8 2 3 7 2 5 2 3" xfId="18629"/>
    <cellStyle name="Normal 8 2 3 7 2 5 2 3 2" xfId="42423"/>
    <cellStyle name="Normal 8 2 3 7 2 5 2 4" xfId="26562"/>
    <cellStyle name="Normal 8 2 3 7 2 5 3" xfId="4703"/>
    <cellStyle name="Normal 8 2 3 7 2 5 3 2" xfId="12679"/>
    <cellStyle name="Normal 8 2 3 7 2 5 3 2 2" xfId="36474"/>
    <cellStyle name="Normal 8 2 3 7 2 5 3 3" xfId="20610"/>
    <cellStyle name="Normal 8 2 3 7 2 5 3 3 2" xfId="44404"/>
    <cellStyle name="Normal 8 2 3 7 2 5 3 4" xfId="28543"/>
    <cellStyle name="Normal 8 2 3 7 2 5 4" xfId="6726"/>
    <cellStyle name="Normal 8 2 3 7 2 5 4 2" xfId="14660"/>
    <cellStyle name="Normal 8 2 3 7 2 5 4 2 2" xfId="38455"/>
    <cellStyle name="Normal 8 2 3 7 2 5 4 3" xfId="22591"/>
    <cellStyle name="Normal 8 2 3 7 2 5 4 3 2" xfId="46385"/>
    <cellStyle name="Normal 8 2 3 7 2 5 4 4" xfId="30525"/>
    <cellStyle name="Normal 8 2 3 7 2 5 5" xfId="8717"/>
    <cellStyle name="Normal 8 2 3 7 2 5 5 2" xfId="32512"/>
    <cellStyle name="Normal 8 2 3 7 2 5 6" xfId="16648"/>
    <cellStyle name="Normal 8 2 3 7 2 5 6 2" xfId="40442"/>
    <cellStyle name="Normal 8 2 3 7 2 5 7" xfId="24581"/>
    <cellStyle name="Normal 8 2 3 7 2 6" xfId="2717"/>
    <cellStyle name="Normal 8 2 3 7 2 6 2" xfId="10694"/>
    <cellStyle name="Normal 8 2 3 7 2 6 2 2" xfId="34489"/>
    <cellStyle name="Normal 8 2 3 7 2 6 3" xfId="18625"/>
    <cellStyle name="Normal 8 2 3 7 2 6 3 2" xfId="42419"/>
    <cellStyle name="Normal 8 2 3 7 2 6 4" xfId="26558"/>
    <cellStyle name="Normal 8 2 3 7 2 7" xfId="4699"/>
    <cellStyle name="Normal 8 2 3 7 2 7 2" xfId="12675"/>
    <cellStyle name="Normal 8 2 3 7 2 7 2 2" xfId="36470"/>
    <cellStyle name="Normal 8 2 3 7 2 7 3" xfId="20606"/>
    <cellStyle name="Normal 8 2 3 7 2 7 3 2" xfId="44400"/>
    <cellStyle name="Normal 8 2 3 7 2 7 4" xfId="28539"/>
    <cellStyle name="Normal 8 2 3 7 2 8" xfId="6722"/>
    <cellStyle name="Normal 8 2 3 7 2 8 2" xfId="14656"/>
    <cellStyle name="Normal 8 2 3 7 2 8 2 2" xfId="38451"/>
    <cellStyle name="Normal 8 2 3 7 2 8 3" xfId="22587"/>
    <cellStyle name="Normal 8 2 3 7 2 8 3 2" xfId="46381"/>
    <cellStyle name="Normal 8 2 3 7 2 8 4" xfId="30521"/>
    <cellStyle name="Normal 8 2 3 7 2 9" xfId="8713"/>
    <cellStyle name="Normal 8 2 3 7 2 9 2" xfId="32508"/>
    <cellStyle name="Normal 8 2 3 7 3" xfId="738"/>
    <cellStyle name="Normal 8 2 3 7 3 2" xfId="2722"/>
    <cellStyle name="Normal 8 2 3 7 3 2 2" xfId="10699"/>
    <cellStyle name="Normal 8 2 3 7 3 2 2 2" xfId="34494"/>
    <cellStyle name="Normal 8 2 3 7 3 2 3" xfId="18630"/>
    <cellStyle name="Normal 8 2 3 7 3 2 3 2" xfId="42424"/>
    <cellStyle name="Normal 8 2 3 7 3 2 4" xfId="26563"/>
    <cellStyle name="Normal 8 2 3 7 3 3" xfId="4704"/>
    <cellStyle name="Normal 8 2 3 7 3 3 2" xfId="12680"/>
    <cellStyle name="Normal 8 2 3 7 3 3 2 2" xfId="36475"/>
    <cellStyle name="Normal 8 2 3 7 3 3 3" xfId="20611"/>
    <cellStyle name="Normal 8 2 3 7 3 3 3 2" xfId="44405"/>
    <cellStyle name="Normal 8 2 3 7 3 3 4" xfId="28544"/>
    <cellStyle name="Normal 8 2 3 7 3 4" xfId="6727"/>
    <cellStyle name="Normal 8 2 3 7 3 4 2" xfId="14661"/>
    <cellStyle name="Normal 8 2 3 7 3 4 2 2" xfId="38456"/>
    <cellStyle name="Normal 8 2 3 7 3 4 3" xfId="22592"/>
    <cellStyle name="Normal 8 2 3 7 3 4 3 2" xfId="46386"/>
    <cellStyle name="Normal 8 2 3 7 3 4 4" xfId="30526"/>
    <cellStyle name="Normal 8 2 3 7 3 5" xfId="8718"/>
    <cellStyle name="Normal 8 2 3 7 3 5 2" xfId="32513"/>
    <cellStyle name="Normal 8 2 3 7 3 6" xfId="16649"/>
    <cellStyle name="Normal 8 2 3 7 3 6 2" xfId="40443"/>
    <cellStyle name="Normal 8 2 3 7 3 7" xfId="24582"/>
    <cellStyle name="Normal 8 2 3 7 4" xfId="739"/>
    <cellStyle name="Normal 8 2 3 7 4 2" xfId="2723"/>
    <cellStyle name="Normal 8 2 3 7 4 2 2" xfId="10700"/>
    <cellStyle name="Normal 8 2 3 7 4 2 2 2" xfId="34495"/>
    <cellStyle name="Normal 8 2 3 7 4 2 3" xfId="18631"/>
    <cellStyle name="Normal 8 2 3 7 4 2 3 2" xfId="42425"/>
    <cellStyle name="Normal 8 2 3 7 4 2 4" xfId="26564"/>
    <cellStyle name="Normal 8 2 3 7 4 3" xfId="4705"/>
    <cellStyle name="Normal 8 2 3 7 4 3 2" xfId="12681"/>
    <cellStyle name="Normal 8 2 3 7 4 3 2 2" xfId="36476"/>
    <cellStyle name="Normal 8 2 3 7 4 3 3" xfId="20612"/>
    <cellStyle name="Normal 8 2 3 7 4 3 3 2" xfId="44406"/>
    <cellStyle name="Normal 8 2 3 7 4 3 4" xfId="28545"/>
    <cellStyle name="Normal 8 2 3 7 4 4" xfId="6728"/>
    <cellStyle name="Normal 8 2 3 7 4 4 2" xfId="14662"/>
    <cellStyle name="Normal 8 2 3 7 4 4 2 2" xfId="38457"/>
    <cellStyle name="Normal 8 2 3 7 4 4 3" xfId="22593"/>
    <cellStyle name="Normal 8 2 3 7 4 4 3 2" xfId="46387"/>
    <cellStyle name="Normal 8 2 3 7 4 4 4" xfId="30527"/>
    <cellStyle name="Normal 8 2 3 7 4 5" xfId="8719"/>
    <cellStyle name="Normal 8 2 3 7 4 5 2" xfId="32514"/>
    <cellStyle name="Normal 8 2 3 7 4 6" xfId="16650"/>
    <cellStyle name="Normal 8 2 3 7 4 6 2" xfId="40444"/>
    <cellStyle name="Normal 8 2 3 7 4 7" xfId="24583"/>
    <cellStyle name="Normal 8 2 3 7 5" xfId="740"/>
    <cellStyle name="Normal 8 2 3 7 5 2" xfId="2724"/>
    <cellStyle name="Normal 8 2 3 7 5 2 2" xfId="10701"/>
    <cellStyle name="Normal 8 2 3 7 5 2 2 2" xfId="34496"/>
    <cellStyle name="Normal 8 2 3 7 5 2 3" xfId="18632"/>
    <cellStyle name="Normal 8 2 3 7 5 2 3 2" xfId="42426"/>
    <cellStyle name="Normal 8 2 3 7 5 2 4" xfId="26565"/>
    <cellStyle name="Normal 8 2 3 7 5 3" xfId="4706"/>
    <cellStyle name="Normal 8 2 3 7 5 3 2" xfId="12682"/>
    <cellStyle name="Normal 8 2 3 7 5 3 2 2" xfId="36477"/>
    <cellStyle name="Normal 8 2 3 7 5 3 3" xfId="20613"/>
    <cellStyle name="Normal 8 2 3 7 5 3 3 2" xfId="44407"/>
    <cellStyle name="Normal 8 2 3 7 5 3 4" xfId="28546"/>
    <cellStyle name="Normal 8 2 3 7 5 4" xfId="6729"/>
    <cellStyle name="Normal 8 2 3 7 5 4 2" xfId="14663"/>
    <cellStyle name="Normal 8 2 3 7 5 4 2 2" xfId="38458"/>
    <cellStyle name="Normal 8 2 3 7 5 4 3" xfId="22594"/>
    <cellStyle name="Normal 8 2 3 7 5 4 3 2" xfId="46388"/>
    <cellStyle name="Normal 8 2 3 7 5 4 4" xfId="30528"/>
    <cellStyle name="Normal 8 2 3 7 5 5" xfId="8720"/>
    <cellStyle name="Normal 8 2 3 7 5 5 2" xfId="32515"/>
    <cellStyle name="Normal 8 2 3 7 5 6" xfId="16651"/>
    <cellStyle name="Normal 8 2 3 7 5 6 2" xfId="40445"/>
    <cellStyle name="Normal 8 2 3 7 5 7" xfId="24584"/>
    <cellStyle name="Normal 8 2 3 7 6" xfId="741"/>
    <cellStyle name="Normal 8 2 3 7 6 2" xfId="2725"/>
    <cellStyle name="Normal 8 2 3 7 6 2 2" xfId="10702"/>
    <cellStyle name="Normal 8 2 3 7 6 2 2 2" xfId="34497"/>
    <cellStyle name="Normal 8 2 3 7 6 2 3" xfId="18633"/>
    <cellStyle name="Normal 8 2 3 7 6 2 3 2" xfId="42427"/>
    <cellStyle name="Normal 8 2 3 7 6 2 4" xfId="26566"/>
    <cellStyle name="Normal 8 2 3 7 6 3" xfId="4707"/>
    <cellStyle name="Normal 8 2 3 7 6 3 2" xfId="12683"/>
    <cellStyle name="Normal 8 2 3 7 6 3 2 2" xfId="36478"/>
    <cellStyle name="Normal 8 2 3 7 6 3 3" xfId="20614"/>
    <cellStyle name="Normal 8 2 3 7 6 3 3 2" xfId="44408"/>
    <cellStyle name="Normal 8 2 3 7 6 3 4" xfId="28547"/>
    <cellStyle name="Normal 8 2 3 7 6 4" xfId="6730"/>
    <cellStyle name="Normal 8 2 3 7 6 4 2" xfId="14664"/>
    <cellStyle name="Normal 8 2 3 7 6 4 2 2" xfId="38459"/>
    <cellStyle name="Normal 8 2 3 7 6 4 3" xfId="22595"/>
    <cellStyle name="Normal 8 2 3 7 6 4 3 2" xfId="46389"/>
    <cellStyle name="Normal 8 2 3 7 6 4 4" xfId="30529"/>
    <cellStyle name="Normal 8 2 3 7 6 5" xfId="8721"/>
    <cellStyle name="Normal 8 2 3 7 6 5 2" xfId="32516"/>
    <cellStyle name="Normal 8 2 3 7 6 6" xfId="16652"/>
    <cellStyle name="Normal 8 2 3 7 6 6 2" xfId="40446"/>
    <cellStyle name="Normal 8 2 3 7 6 7" xfId="24585"/>
    <cellStyle name="Normal 8 2 3 7 7" xfId="2716"/>
    <cellStyle name="Normal 8 2 3 7 7 2" xfId="10693"/>
    <cellStyle name="Normal 8 2 3 7 7 2 2" xfId="34488"/>
    <cellStyle name="Normal 8 2 3 7 7 3" xfId="18624"/>
    <cellStyle name="Normal 8 2 3 7 7 3 2" xfId="42418"/>
    <cellStyle name="Normal 8 2 3 7 7 4" xfId="26557"/>
    <cellStyle name="Normal 8 2 3 7 8" xfId="4698"/>
    <cellStyle name="Normal 8 2 3 7 8 2" xfId="12674"/>
    <cellStyle name="Normal 8 2 3 7 8 2 2" xfId="36469"/>
    <cellStyle name="Normal 8 2 3 7 8 3" xfId="20605"/>
    <cellStyle name="Normal 8 2 3 7 8 3 2" xfId="44399"/>
    <cellStyle name="Normal 8 2 3 7 8 4" xfId="28538"/>
    <cellStyle name="Normal 8 2 3 7 9" xfId="6721"/>
    <cellStyle name="Normal 8 2 3 7 9 2" xfId="14655"/>
    <cellStyle name="Normal 8 2 3 7 9 2 2" xfId="38450"/>
    <cellStyle name="Normal 8 2 3 7 9 3" xfId="22586"/>
    <cellStyle name="Normal 8 2 3 7 9 3 2" xfId="46380"/>
    <cellStyle name="Normal 8 2 3 7 9 4" xfId="30520"/>
    <cellStyle name="Normal 8 2 3 8" xfId="742"/>
    <cellStyle name="Normal 8 2 3 8 10" xfId="8722"/>
    <cellStyle name="Normal 8 2 3 8 10 2" xfId="32517"/>
    <cellStyle name="Normal 8 2 3 8 11" xfId="16653"/>
    <cellStyle name="Normal 8 2 3 8 11 2" xfId="40447"/>
    <cellStyle name="Normal 8 2 3 8 12" xfId="24586"/>
    <cellStyle name="Normal 8 2 3 8 2" xfId="743"/>
    <cellStyle name="Normal 8 2 3 8 2 10" xfId="16654"/>
    <cellStyle name="Normal 8 2 3 8 2 10 2" xfId="40448"/>
    <cellStyle name="Normal 8 2 3 8 2 11" xfId="24587"/>
    <cellStyle name="Normal 8 2 3 8 2 2" xfId="744"/>
    <cellStyle name="Normal 8 2 3 8 2 2 2" xfId="2728"/>
    <cellStyle name="Normal 8 2 3 8 2 2 2 2" xfId="10705"/>
    <cellStyle name="Normal 8 2 3 8 2 2 2 2 2" xfId="34500"/>
    <cellStyle name="Normal 8 2 3 8 2 2 2 3" xfId="18636"/>
    <cellStyle name="Normal 8 2 3 8 2 2 2 3 2" xfId="42430"/>
    <cellStyle name="Normal 8 2 3 8 2 2 2 4" xfId="26569"/>
    <cellStyle name="Normal 8 2 3 8 2 2 3" xfId="4710"/>
    <cellStyle name="Normal 8 2 3 8 2 2 3 2" xfId="12686"/>
    <cellStyle name="Normal 8 2 3 8 2 2 3 2 2" xfId="36481"/>
    <cellStyle name="Normal 8 2 3 8 2 2 3 3" xfId="20617"/>
    <cellStyle name="Normal 8 2 3 8 2 2 3 3 2" xfId="44411"/>
    <cellStyle name="Normal 8 2 3 8 2 2 3 4" xfId="28550"/>
    <cellStyle name="Normal 8 2 3 8 2 2 4" xfId="6733"/>
    <cellStyle name="Normal 8 2 3 8 2 2 4 2" xfId="14667"/>
    <cellStyle name="Normal 8 2 3 8 2 2 4 2 2" xfId="38462"/>
    <cellStyle name="Normal 8 2 3 8 2 2 4 3" xfId="22598"/>
    <cellStyle name="Normal 8 2 3 8 2 2 4 3 2" xfId="46392"/>
    <cellStyle name="Normal 8 2 3 8 2 2 4 4" xfId="30532"/>
    <cellStyle name="Normal 8 2 3 8 2 2 5" xfId="8724"/>
    <cellStyle name="Normal 8 2 3 8 2 2 5 2" xfId="32519"/>
    <cellStyle name="Normal 8 2 3 8 2 2 6" xfId="16655"/>
    <cellStyle name="Normal 8 2 3 8 2 2 6 2" xfId="40449"/>
    <cellStyle name="Normal 8 2 3 8 2 2 7" xfId="24588"/>
    <cellStyle name="Normal 8 2 3 8 2 3" xfId="745"/>
    <cellStyle name="Normal 8 2 3 8 2 3 2" xfId="2729"/>
    <cellStyle name="Normal 8 2 3 8 2 3 2 2" xfId="10706"/>
    <cellStyle name="Normal 8 2 3 8 2 3 2 2 2" xfId="34501"/>
    <cellStyle name="Normal 8 2 3 8 2 3 2 3" xfId="18637"/>
    <cellStyle name="Normal 8 2 3 8 2 3 2 3 2" xfId="42431"/>
    <cellStyle name="Normal 8 2 3 8 2 3 2 4" xfId="26570"/>
    <cellStyle name="Normal 8 2 3 8 2 3 3" xfId="4711"/>
    <cellStyle name="Normal 8 2 3 8 2 3 3 2" xfId="12687"/>
    <cellStyle name="Normal 8 2 3 8 2 3 3 2 2" xfId="36482"/>
    <cellStyle name="Normal 8 2 3 8 2 3 3 3" xfId="20618"/>
    <cellStyle name="Normal 8 2 3 8 2 3 3 3 2" xfId="44412"/>
    <cellStyle name="Normal 8 2 3 8 2 3 3 4" xfId="28551"/>
    <cellStyle name="Normal 8 2 3 8 2 3 4" xfId="6734"/>
    <cellStyle name="Normal 8 2 3 8 2 3 4 2" xfId="14668"/>
    <cellStyle name="Normal 8 2 3 8 2 3 4 2 2" xfId="38463"/>
    <cellStyle name="Normal 8 2 3 8 2 3 4 3" xfId="22599"/>
    <cellStyle name="Normal 8 2 3 8 2 3 4 3 2" xfId="46393"/>
    <cellStyle name="Normal 8 2 3 8 2 3 4 4" xfId="30533"/>
    <cellStyle name="Normal 8 2 3 8 2 3 5" xfId="8725"/>
    <cellStyle name="Normal 8 2 3 8 2 3 5 2" xfId="32520"/>
    <cellStyle name="Normal 8 2 3 8 2 3 6" xfId="16656"/>
    <cellStyle name="Normal 8 2 3 8 2 3 6 2" xfId="40450"/>
    <cellStyle name="Normal 8 2 3 8 2 3 7" xfId="24589"/>
    <cellStyle name="Normal 8 2 3 8 2 4" xfId="746"/>
    <cellStyle name="Normal 8 2 3 8 2 4 2" xfId="2730"/>
    <cellStyle name="Normal 8 2 3 8 2 4 2 2" xfId="10707"/>
    <cellStyle name="Normal 8 2 3 8 2 4 2 2 2" xfId="34502"/>
    <cellStyle name="Normal 8 2 3 8 2 4 2 3" xfId="18638"/>
    <cellStyle name="Normal 8 2 3 8 2 4 2 3 2" xfId="42432"/>
    <cellStyle name="Normal 8 2 3 8 2 4 2 4" xfId="26571"/>
    <cellStyle name="Normal 8 2 3 8 2 4 3" xfId="4712"/>
    <cellStyle name="Normal 8 2 3 8 2 4 3 2" xfId="12688"/>
    <cellStyle name="Normal 8 2 3 8 2 4 3 2 2" xfId="36483"/>
    <cellStyle name="Normal 8 2 3 8 2 4 3 3" xfId="20619"/>
    <cellStyle name="Normal 8 2 3 8 2 4 3 3 2" xfId="44413"/>
    <cellStyle name="Normal 8 2 3 8 2 4 3 4" xfId="28552"/>
    <cellStyle name="Normal 8 2 3 8 2 4 4" xfId="6735"/>
    <cellStyle name="Normal 8 2 3 8 2 4 4 2" xfId="14669"/>
    <cellStyle name="Normal 8 2 3 8 2 4 4 2 2" xfId="38464"/>
    <cellStyle name="Normal 8 2 3 8 2 4 4 3" xfId="22600"/>
    <cellStyle name="Normal 8 2 3 8 2 4 4 3 2" xfId="46394"/>
    <cellStyle name="Normal 8 2 3 8 2 4 4 4" xfId="30534"/>
    <cellStyle name="Normal 8 2 3 8 2 4 5" xfId="8726"/>
    <cellStyle name="Normal 8 2 3 8 2 4 5 2" xfId="32521"/>
    <cellStyle name="Normal 8 2 3 8 2 4 6" xfId="16657"/>
    <cellStyle name="Normal 8 2 3 8 2 4 6 2" xfId="40451"/>
    <cellStyle name="Normal 8 2 3 8 2 4 7" xfId="24590"/>
    <cellStyle name="Normal 8 2 3 8 2 5" xfId="747"/>
    <cellStyle name="Normal 8 2 3 8 2 5 2" xfId="2731"/>
    <cellStyle name="Normal 8 2 3 8 2 5 2 2" xfId="10708"/>
    <cellStyle name="Normal 8 2 3 8 2 5 2 2 2" xfId="34503"/>
    <cellStyle name="Normal 8 2 3 8 2 5 2 3" xfId="18639"/>
    <cellStyle name="Normal 8 2 3 8 2 5 2 3 2" xfId="42433"/>
    <cellStyle name="Normal 8 2 3 8 2 5 2 4" xfId="26572"/>
    <cellStyle name="Normal 8 2 3 8 2 5 3" xfId="4713"/>
    <cellStyle name="Normal 8 2 3 8 2 5 3 2" xfId="12689"/>
    <cellStyle name="Normal 8 2 3 8 2 5 3 2 2" xfId="36484"/>
    <cellStyle name="Normal 8 2 3 8 2 5 3 3" xfId="20620"/>
    <cellStyle name="Normal 8 2 3 8 2 5 3 3 2" xfId="44414"/>
    <cellStyle name="Normal 8 2 3 8 2 5 3 4" xfId="28553"/>
    <cellStyle name="Normal 8 2 3 8 2 5 4" xfId="6736"/>
    <cellStyle name="Normal 8 2 3 8 2 5 4 2" xfId="14670"/>
    <cellStyle name="Normal 8 2 3 8 2 5 4 2 2" xfId="38465"/>
    <cellStyle name="Normal 8 2 3 8 2 5 4 3" xfId="22601"/>
    <cellStyle name="Normal 8 2 3 8 2 5 4 3 2" xfId="46395"/>
    <cellStyle name="Normal 8 2 3 8 2 5 4 4" xfId="30535"/>
    <cellStyle name="Normal 8 2 3 8 2 5 5" xfId="8727"/>
    <cellStyle name="Normal 8 2 3 8 2 5 5 2" xfId="32522"/>
    <cellStyle name="Normal 8 2 3 8 2 5 6" xfId="16658"/>
    <cellStyle name="Normal 8 2 3 8 2 5 6 2" xfId="40452"/>
    <cellStyle name="Normal 8 2 3 8 2 5 7" xfId="24591"/>
    <cellStyle name="Normal 8 2 3 8 2 6" xfId="2727"/>
    <cellStyle name="Normal 8 2 3 8 2 6 2" xfId="10704"/>
    <cellStyle name="Normal 8 2 3 8 2 6 2 2" xfId="34499"/>
    <cellStyle name="Normal 8 2 3 8 2 6 3" xfId="18635"/>
    <cellStyle name="Normal 8 2 3 8 2 6 3 2" xfId="42429"/>
    <cellStyle name="Normal 8 2 3 8 2 6 4" xfId="26568"/>
    <cellStyle name="Normal 8 2 3 8 2 7" xfId="4709"/>
    <cellStyle name="Normal 8 2 3 8 2 7 2" xfId="12685"/>
    <cellStyle name="Normal 8 2 3 8 2 7 2 2" xfId="36480"/>
    <cellStyle name="Normal 8 2 3 8 2 7 3" xfId="20616"/>
    <cellStyle name="Normal 8 2 3 8 2 7 3 2" xfId="44410"/>
    <cellStyle name="Normal 8 2 3 8 2 7 4" xfId="28549"/>
    <cellStyle name="Normal 8 2 3 8 2 8" xfId="6732"/>
    <cellStyle name="Normal 8 2 3 8 2 8 2" xfId="14666"/>
    <cellStyle name="Normal 8 2 3 8 2 8 2 2" xfId="38461"/>
    <cellStyle name="Normal 8 2 3 8 2 8 3" xfId="22597"/>
    <cellStyle name="Normal 8 2 3 8 2 8 3 2" xfId="46391"/>
    <cellStyle name="Normal 8 2 3 8 2 8 4" xfId="30531"/>
    <cellStyle name="Normal 8 2 3 8 2 9" xfId="8723"/>
    <cellStyle name="Normal 8 2 3 8 2 9 2" xfId="32518"/>
    <cellStyle name="Normal 8 2 3 8 3" xfId="748"/>
    <cellStyle name="Normal 8 2 3 8 3 2" xfId="2732"/>
    <cellStyle name="Normal 8 2 3 8 3 2 2" xfId="10709"/>
    <cellStyle name="Normal 8 2 3 8 3 2 2 2" xfId="34504"/>
    <cellStyle name="Normal 8 2 3 8 3 2 3" xfId="18640"/>
    <cellStyle name="Normal 8 2 3 8 3 2 3 2" xfId="42434"/>
    <cellStyle name="Normal 8 2 3 8 3 2 4" xfId="26573"/>
    <cellStyle name="Normal 8 2 3 8 3 3" xfId="4714"/>
    <cellStyle name="Normal 8 2 3 8 3 3 2" xfId="12690"/>
    <cellStyle name="Normal 8 2 3 8 3 3 2 2" xfId="36485"/>
    <cellStyle name="Normal 8 2 3 8 3 3 3" xfId="20621"/>
    <cellStyle name="Normal 8 2 3 8 3 3 3 2" xfId="44415"/>
    <cellStyle name="Normal 8 2 3 8 3 3 4" xfId="28554"/>
    <cellStyle name="Normal 8 2 3 8 3 4" xfId="6737"/>
    <cellStyle name="Normal 8 2 3 8 3 4 2" xfId="14671"/>
    <cellStyle name="Normal 8 2 3 8 3 4 2 2" xfId="38466"/>
    <cellStyle name="Normal 8 2 3 8 3 4 3" xfId="22602"/>
    <cellStyle name="Normal 8 2 3 8 3 4 3 2" xfId="46396"/>
    <cellStyle name="Normal 8 2 3 8 3 4 4" xfId="30536"/>
    <cellStyle name="Normal 8 2 3 8 3 5" xfId="8728"/>
    <cellStyle name="Normal 8 2 3 8 3 5 2" xfId="32523"/>
    <cellStyle name="Normal 8 2 3 8 3 6" xfId="16659"/>
    <cellStyle name="Normal 8 2 3 8 3 6 2" xfId="40453"/>
    <cellStyle name="Normal 8 2 3 8 3 7" xfId="24592"/>
    <cellStyle name="Normal 8 2 3 8 4" xfId="749"/>
    <cellStyle name="Normal 8 2 3 8 4 2" xfId="2733"/>
    <cellStyle name="Normal 8 2 3 8 4 2 2" xfId="10710"/>
    <cellStyle name="Normal 8 2 3 8 4 2 2 2" xfId="34505"/>
    <cellStyle name="Normal 8 2 3 8 4 2 3" xfId="18641"/>
    <cellStyle name="Normal 8 2 3 8 4 2 3 2" xfId="42435"/>
    <cellStyle name="Normal 8 2 3 8 4 2 4" xfId="26574"/>
    <cellStyle name="Normal 8 2 3 8 4 3" xfId="4715"/>
    <cellStyle name="Normal 8 2 3 8 4 3 2" xfId="12691"/>
    <cellStyle name="Normal 8 2 3 8 4 3 2 2" xfId="36486"/>
    <cellStyle name="Normal 8 2 3 8 4 3 3" xfId="20622"/>
    <cellStyle name="Normal 8 2 3 8 4 3 3 2" xfId="44416"/>
    <cellStyle name="Normal 8 2 3 8 4 3 4" xfId="28555"/>
    <cellStyle name="Normal 8 2 3 8 4 4" xfId="6738"/>
    <cellStyle name="Normal 8 2 3 8 4 4 2" xfId="14672"/>
    <cellStyle name="Normal 8 2 3 8 4 4 2 2" xfId="38467"/>
    <cellStyle name="Normal 8 2 3 8 4 4 3" xfId="22603"/>
    <cellStyle name="Normal 8 2 3 8 4 4 3 2" xfId="46397"/>
    <cellStyle name="Normal 8 2 3 8 4 4 4" xfId="30537"/>
    <cellStyle name="Normal 8 2 3 8 4 5" xfId="8729"/>
    <cellStyle name="Normal 8 2 3 8 4 5 2" xfId="32524"/>
    <cellStyle name="Normal 8 2 3 8 4 6" xfId="16660"/>
    <cellStyle name="Normal 8 2 3 8 4 6 2" xfId="40454"/>
    <cellStyle name="Normal 8 2 3 8 4 7" xfId="24593"/>
    <cellStyle name="Normal 8 2 3 8 5" xfId="750"/>
    <cellStyle name="Normal 8 2 3 8 5 2" xfId="2734"/>
    <cellStyle name="Normal 8 2 3 8 5 2 2" xfId="10711"/>
    <cellStyle name="Normal 8 2 3 8 5 2 2 2" xfId="34506"/>
    <cellStyle name="Normal 8 2 3 8 5 2 3" xfId="18642"/>
    <cellStyle name="Normal 8 2 3 8 5 2 3 2" xfId="42436"/>
    <cellStyle name="Normal 8 2 3 8 5 2 4" xfId="26575"/>
    <cellStyle name="Normal 8 2 3 8 5 3" xfId="4716"/>
    <cellStyle name="Normal 8 2 3 8 5 3 2" xfId="12692"/>
    <cellStyle name="Normal 8 2 3 8 5 3 2 2" xfId="36487"/>
    <cellStyle name="Normal 8 2 3 8 5 3 3" xfId="20623"/>
    <cellStyle name="Normal 8 2 3 8 5 3 3 2" xfId="44417"/>
    <cellStyle name="Normal 8 2 3 8 5 3 4" xfId="28556"/>
    <cellStyle name="Normal 8 2 3 8 5 4" xfId="6739"/>
    <cellStyle name="Normal 8 2 3 8 5 4 2" xfId="14673"/>
    <cellStyle name="Normal 8 2 3 8 5 4 2 2" xfId="38468"/>
    <cellStyle name="Normal 8 2 3 8 5 4 3" xfId="22604"/>
    <cellStyle name="Normal 8 2 3 8 5 4 3 2" xfId="46398"/>
    <cellStyle name="Normal 8 2 3 8 5 4 4" xfId="30538"/>
    <cellStyle name="Normal 8 2 3 8 5 5" xfId="8730"/>
    <cellStyle name="Normal 8 2 3 8 5 5 2" xfId="32525"/>
    <cellStyle name="Normal 8 2 3 8 5 6" xfId="16661"/>
    <cellStyle name="Normal 8 2 3 8 5 6 2" xfId="40455"/>
    <cellStyle name="Normal 8 2 3 8 5 7" xfId="24594"/>
    <cellStyle name="Normal 8 2 3 8 6" xfId="751"/>
    <cellStyle name="Normal 8 2 3 8 6 2" xfId="2735"/>
    <cellStyle name="Normal 8 2 3 8 6 2 2" xfId="10712"/>
    <cellStyle name="Normal 8 2 3 8 6 2 2 2" xfId="34507"/>
    <cellStyle name="Normal 8 2 3 8 6 2 3" xfId="18643"/>
    <cellStyle name="Normal 8 2 3 8 6 2 3 2" xfId="42437"/>
    <cellStyle name="Normal 8 2 3 8 6 2 4" xfId="26576"/>
    <cellStyle name="Normal 8 2 3 8 6 3" xfId="4717"/>
    <cellStyle name="Normal 8 2 3 8 6 3 2" xfId="12693"/>
    <cellStyle name="Normal 8 2 3 8 6 3 2 2" xfId="36488"/>
    <cellStyle name="Normal 8 2 3 8 6 3 3" xfId="20624"/>
    <cellStyle name="Normal 8 2 3 8 6 3 3 2" xfId="44418"/>
    <cellStyle name="Normal 8 2 3 8 6 3 4" xfId="28557"/>
    <cellStyle name="Normal 8 2 3 8 6 4" xfId="6740"/>
    <cellStyle name="Normal 8 2 3 8 6 4 2" xfId="14674"/>
    <cellStyle name="Normal 8 2 3 8 6 4 2 2" xfId="38469"/>
    <cellStyle name="Normal 8 2 3 8 6 4 3" xfId="22605"/>
    <cellStyle name="Normal 8 2 3 8 6 4 3 2" xfId="46399"/>
    <cellStyle name="Normal 8 2 3 8 6 4 4" xfId="30539"/>
    <cellStyle name="Normal 8 2 3 8 6 5" xfId="8731"/>
    <cellStyle name="Normal 8 2 3 8 6 5 2" xfId="32526"/>
    <cellStyle name="Normal 8 2 3 8 6 6" xfId="16662"/>
    <cellStyle name="Normal 8 2 3 8 6 6 2" xfId="40456"/>
    <cellStyle name="Normal 8 2 3 8 6 7" xfId="24595"/>
    <cellStyle name="Normal 8 2 3 8 7" xfId="2726"/>
    <cellStyle name="Normal 8 2 3 8 7 2" xfId="10703"/>
    <cellStyle name="Normal 8 2 3 8 7 2 2" xfId="34498"/>
    <cellStyle name="Normal 8 2 3 8 7 3" xfId="18634"/>
    <cellStyle name="Normal 8 2 3 8 7 3 2" xfId="42428"/>
    <cellStyle name="Normal 8 2 3 8 7 4" xfId="26567"/>
    <cellStyle name="Normal 8 2 3 8 8" xfId="4708"/>
    <cellStyle name="Normal 8 2 3 8 8 2" xfId="12684"/>
    <cellStyle name="Normal 8 2 3 8 8 2 2" xfId="36479"/>
    <cellStyle name="Normal 8 2 3 8 8 3" xfId="20615"/>
    <cellStyle name="Normal 8 2 3 8 8 3 2" xfId="44409"/>
    <cellStyle name="Normal 8 2 3 8 8 4" xfId="28548"/>
    <cellStyle name="Normal 8 2 3 8 9" xfId="6731"/>
    <cellStyle name="Normal 8 2 3 8 9 2" xfId="14665"/>
    <cellStyle name="Normal 8 2 3 8 9 2 2" xfId="38460"/>
    <cellStyle name="Normal 8 2 3 8 9 3" xfId="22596"/>
    <cellStyle name="Normal 8 2 3 8 9 3 2" xfId="46390"/>
    <cellStyle name="Normal 8 2 3 8 9 4" xfId="30530"/>
    <cellStyle name="Normal 8 2 3 9" xfId="752"/>
    <cellStyle name="Normal 8 2 3 9 10" xfId="8732"/>
    <cellStyle name="Normal 8 2 3 9 10 2" xfId="32527"/>
    <cellStyle name="Normal 8 2 3 9 11" xfId="16663"/>
    <cellStyle name="Normal 8 2 3 9 11 2" xfId="40457"/>
    <cellStyle name="Normal 8 2 3 9 12" xfId="24596"/>
    <cellStyle name="Normal 8 2 3 9 2" xfId="753"/>
    <cellStyle name="Normal 8 2 3 9 2 10" xfId="16664"/>
    <cellStyle name="Normal 8 2 3 9 2 10 2" xfId="40458"/>
    <cellStyle name="Normal 8 2 3 9 2 11" xfId="24597"/>
    <cellStyle name="Normal 8 2 3 9 2 2" xfId="754"/>
    <cellStyle name="Normal 8 2 3 9 2 2 2" xfId="2738"/>
    <cellStyle name="Normal 8 2 3 9 2 2 2 2" xfId="10715"/>
    <cellStyle name="Normal 8 2 3 9 2 2 2 2 2" xfId="34510"/>
    <cellStyle name="Normal 8 2 3 9 2 2 2 3" xfId="18646"/>
    <cellStyle name="Normal 8 2 3 9 2 2 2 3 2" xfId="42440"/>
    <cellStyle name="Normal 8 2 3 9 2 2 2 4" xfId="26579"/>
    <cellStyle name="Normal 8 2 3 9 2 2 3" xfId="4720"/>
    <cellStyle name="Normal 8 2 3 9 2 2 3 2" xfId="12696"/>
    <cellStyle name="Normal 8 2 3 9 2 2 3 2 2" xfId="36491"/>
    <cellStyle name="Normal 8 2 3 9 2 2 3 3" xfId="20627"/>
    <cellStyle name="Normal 8 2 3 9 2 2 3 3 2" xfId="44421"/>
    <cellStyle name="Normal 8 2 3 9 2 2 3 4" xfId="28560"/>
    <cellStyle name="Normal 8 2 3 9 2 2 4" xfId="6743"/>
    <cellStyle name="Normal 8 2 3 9 2 2 4 2" xfId="14677"/>
    <cellStyle name="Normal 8 2 3 9 2 2 4 2 2" xfId="38472"/>
    <cellStyle name="Normal 8 2 3 9 2 2 4 3" xfId="22608"/>
    <cellStyle name="Normal 8 2 3 9 2 2 4 3 2" xfId="46402"/>
    <cellStyle name="Normal 8 2 3 9 2 2 4 4" xfId="30542"/>
    <cellStyle name="Normal 8 2 3 9 2 2 5" xfId="8734"/>
    <cellStyle name="Normal 8 2 3 9 2 2 5 2" xfId="32529"/>
    <cellStyle name="Normal 8 2 3 9 2 2 6" xfId="16665"/>
    <cellStyle name="Normal 8 2 3 9 2 2 6 2" xfId="40459"/>
    <cellStyle name="Normal 8 2 3 9 2 2 7" xfId="24598"/>
    <cellStyle name="Normal 8 2 3 9 2 3" xfId="755"/>
    <cellStyle name="Normal 8 2 3 9 2 3 2" xfId="2739"/>
    <cellStyle name="Normal 8 2 3 9 2 3 2 2" xfId="10716"/>
    <cellStyle name="Normal 8 2 3 9 2 3 2 2 2" xfId="34511"/>
    <cellStyle name="Normal 8 2 3 9 2 3 2 3" xfId="18647"/>
    <cellStyle name="Normal 8 2 3 9 2 3 2 3 2" xfId="42441"/>
    <cellStyle name="Normal 8 2 3 9 2 3 2 4" xfId="26580"/>
    <cellStyle name="Normal 8 2 3 9 2 3 3" xfId="4721"/>
    <cellStyle name="Normal 8 2 3 9 2 3 3 2" xfId="12697"/>
    <cellStyle name="Normal 8 2 3 9 2 3 3 2 2" xfId="36492"/>
    <cellStyle name="Normal 8 2 3 9 2 3 3 3" xfId="20628"/>
    <cellStyle name="Normal 8 2 3 9 2 3 3 3 2" xfId="44422"/>
    <cellStyle name="Normal 8 2 3 9 2 3 3 4" xfId="28561"/>
    <cellStyle name="Normal 8 2 3 9 2 3 4" xfId="6744"/>
    <cellStyle name="Normal 8 2 3 9 2 3 4 2" xfId="14678"/>
    <cellStyle name="Normal 8 2 3 9 2 3 4 2 2" xfId="38473"/>
    <cellStyle name="Normal 8 2 3 9 2 3 4 3" xfId="22609"/>
    <cellStyle name="Normal 8 2 3 9 2 3 4 3 2" xfId="46403"/>
    <cellStyle name="Normal 8 2 3 9 2 3 4 4" xfId="30543"/>
    <cellStyle name="Normal 8 2 3 9 2 3 5" xfId="8735"/>
    <cellStyle name="Normal 8 2 3 9 2 3 5 2" xfId="32530"/>
    <cellStyle name="Normal 8 2 3 9 2 3 6" xfId="16666"/>
    <cellStyle name="Normal 8 2 3 9 2 3 6 2" xfId="40460"/>
    <cellStyle name="Normal 8 2 3 9 2 3 7" xfId="24599"/>
    <cellStyle name="Normal 8 2 3 9 2 4" xfId="756"/>
    <cellStyle name="Normal 8 2 3 9 2 4 2" xfId="2740"/>
    <cellStyle name="Normal 8 2 3 9 2 4 2 2" xfId="10717"/>
    <cellStyle name="Normal 8 2 3 9 2 4 2 2 2" xfId="34512"/>
    <cellStyle name="Normal 8 2 3 9 2 4 2 3" xfId="18648"/>
    <cellStyle name="Normal 8 2 3 9 2 4 2 3 2" xfId="42442"/>
    <cellStyle name="Normal 8 2 3 9 2 4 2 4" xfId="26581"/>
    <cellStyle name="Normal 8 2 3 9 2 4 3" xfId="4722"/>
    <cellStyle name="Normal 8 2 3 9 2 4 3 2" xfId="12698"/>
    <cellStyle name="Normal 8 2 3 9 2 4 3 2 2" xfId="36493"/>
    <cellStyle name="Normal 8 2 3 9 2 4 3 3" xfId="20629"/>
    <cellStyle name="Normal 8 2 3 9 2 4 3 3 2" xfId="44423"/>
    <cellStyle name="Normal 8 2 3 9 2 4 3 4" xfId="28562"/>
    <cellStyle name="Normal 8 2 3 9 2 4 4" xfId="6745"/>
    <cellStyle name="Normal 8 2 3 9 2 4 4 2" xfId="14679"/>
    <cellStyle name="Normal 8 2 3 9 2 4 4 2 2" xfId="38474"/>
    <cellStyle name="Normal 8 2 3 9 2 4 4 3" xfId="22610"/>
    <cellStyle name="Normal 8 2 3 9 2 4 4 3 2" xfId="46404"/>
    <cellStyle name="Normal 8 2 3 9 2 4 4 4" xfId="30544"/>
    <cellStyle name="Normal 8 2 3 9 2 4 5" xfId="8736"/>
    <cellStyle name="Normal 8 2 3 9 2 4 5 2" xfId="32531"/>
    <cellStyle name="Normal 8 2 3 9 2 4 6" xfId="16667"/>
    <cellStyle name="Normal 8 2 3 9 2 4 6 2" xfId="40461"/>
    <cellStyle name="Normal 8 2 3 9 2 4 7" xfId="24600"/>
    <cellStyle name="Normal 8 2 3 9 2 5" xfId="757"/>
    <cellStyle name="Normal 8 2 3 9 2 5 2" xfId="2741"/>
    <cellStyle name="Normal 8 2 3 9 2 5 2 2" xfId="10718"/>
    <cellStyle name="Normal 8 2 3 9 2 5 2 2 2" xfId="34513"/>
    <cellStyle name="Normal 8 2 3 9 2 5 2 3" xfId="18649"/>
    <cellStyle name="Normal 8 2 3 9 2 5 2 3 2" xfId="42443"/>
    <cellStyle name="Normal 8 2 3 9 2 5 2 4" xfId="26582"/>
    <cellStyle name="Normal 8 2 3 9 2 5 3" xfId="4723"/>
    <cellStyle name="Normal 8 2 3 9 2 5 3 2" xfId="12699"/>
    <cellStyle name="Normal 8 2 3 9 2 5 3 2 2" xfId="36494"/>
    <cellStyle name="Normal 8 2 3 9 2 5 3 3" xfId="20630"/>
    <cellStyle name="Normal 8 2 3 9 2 5 3 3 2" xfId="44424"/>
    <cellStyle name="Normal 8 2 3 9 2 5 3 4" xfId="28563"/>
    <cellStyle name="Normal 8 2 3 9 2 5 4" xfId="6746"/>
    <cellStyle name="Normal 8 2 3 9 2 5 4 2" xfId="14680"/>
    <cellStyle name="Normal 8 2 3 9 2 5 4 2 2" xfId="38475"/>
    <cellStyle name="Normal 8 2 3 9 2 5 4 3" xfId="22611"/>
    <cellStyle name="Normal 8 2 3 9 2 5 4 3 2" xfId="46405"/>
    <cellStyle name="Normal 8 2 3 9 2 5 4 4" xfId="30545"/>
    <cellStyle name="Normal 8 2 3 9 2 5 5" xfId="8737"/>
    <cellStyle name="Normal 8 2 3 9 2 5 5 2" xfId="32532"/>
    <cellStyle name="Normal 8 2 3 9 2 5 6" xfId="16668"/>
    <cellStyle name="Normal 8 2 3 9 2 5 6 2" xfId="40462"/>
    <cellStyle name="Normal 8 2 3 9 2 5 7" xfId="24601"/>
    <cellStyle name="Normal 8 2 3 9 2 6" xfId="2737"/>
    <cellStyle name="Normal 8 2 3 9 2 6 2" xfId="10714"/>
    <cellStyle name="Normal 8 2 3 9 2 6 2 2" xfId="34509"/>
    <cellStyle name="Normal 8 2 3 9 2 6 3" xfId="18645"/>
    <cellStyle name="Normal 8 2 3 9 2 6 3 2" xfId="42439"/>
    <cellStyle name="Normal 8 2 3 9 2 6 4" xfId="26578"/>
    <cellStyle name="Normal 8 2 3 9 2 7" xfId="4719"/>
    <cellStyle name="Normal 8 2 3 9 2 7 2" xfId="12695"/>
    <cellStyle name="Normal 8 2 3 9 2 7 2 2" xfId="36490"/>
    <cellStyle name="Normal 8 2 3 9 2 7 3" xfId="20626"/>
    <cellStyle name="Normal 8 2 3 9 2 7 3 2" xfId="44420"/>
    <cellStyle name="Normal 8 2 3 9 2 7 4" xfId="28559"/>
    <cellStyle name="Normal 8 2 3 9 2 8" xfId="6742"/>
    <cellStyle name="Normal 8 2 3 9 2 8 2" xfId="14676"/>
    <cellStyle name="Normal 8 2 3 9 2 8 2 2" xfId="38471"/>
    <cellStyle name="Normal 8 2 3 9 2 8 3" xfId="22607"/>
    <cellStyle name="Normal 8 2 3 9 2 8 3 2" xfId="46401"/>
    <cellStyle name="Normal 8 2 3 9 2 8 4" xfId="30541"/>
    <cellStyle name="Normal 8 2 3 9 2 9" xfId="8733"/>
    <cellStyle name="Normal 8 2 3 9 2 9 2" xfId="32528"/>
    <cellStyle name="Normal 8 2 3 9 3" xfId="758"/>
    <cellStyle name="Normal 8 2 3 9 3 2" xfId="2742"/>
    <cellStyle name="Normal 8 2 3 9 3 2 2" xfId="10719"/>
    <cellStyle name="Normal 8 2 3 9 3 2 2 2" xfId="34514"/>
    <cellStyle name="Normal 8 2 3 9 3 2 3" xfId="18650"/>
    <cellStyle name="Normal 8 2 3 9 3 2 3 2" xfId="42444"/>
    <cellStyle name="Normal 8 2 3 9 3 2 4" xfId="26583"/>
    <cellStyle name="Normal 8 2 3 9 3 3" xfId="4724"/>
    <cellStyle name="Normal 8 2 3 9 3 3 2" xfId="12700"/>
    <cellStyle name="Normal 8 2 3 9 3 3 2 2" xfId="36495"/>
    <cellStyle name="Normal 8 2 3 9 3 3 3" xfId="20631"/>
    <cellStyle name="Normal 8 2 3 9 3 3 3 2" xfId="44425"/>
    <cellStyle name="Normal 8 2 3 9 3 3 4" xfId="28564"/>
    <cellStyle name="Normal 8 2 3 9 3 4" xfId="6747"/>
    <cellStyle name="Normal 8 2 3 9 3 4 2" xfId="14681"/>
    <cellStyle name="Normal 8 2 3 9 3 4 2 2" xfId="38476"/>
    <cellStyle name="Normal 8 2 3 9 3 4 3" xfId="22612"/>
    <cellStyle name="Normal 8 2 3 9 3 4 3 2" xfId="46406"/>
    <cellStyle name="Normal 8 2 3 9 3 4 4" xfId="30546"/>
    <cellStyle name="Normal 8 2 3 9 3 5" xfId="8738"/>
    <cellStyle name="Normal 8 2 3 9 3 5 2" xfId="32533"/>
    <cellStyle name="Normal 8 2 3 9 3 6" xfId="16669"/>
    <cellStyle name="Normal 8 2 3 9 3 6 2" xfId="40463"/>
    <cellStyle name="Normal 8 2 3 9 3 7" xfId="24602"/>
    <cellStyle name="Normal 8 2 3 9 4" xfId="759"/>
    <cellStyle name="Normal 8 2 3 9 4 2" xfId="2743"/>
    <cellStyle name="Normal 8 2 3 9 4 2 2" xfId="10720"/>
    <cellStyle name="Normal 8 2 3 9 4 2 2 2" xfId="34515"/>
    <cellStyle name="Normal 8 2 3 9 4 2 3" xfId="18651"/>
    <cellStyle name="Normal 8 2 3 9 4 2 3 2" xfId="42445"/>
    <cellStyle name="Normal 8 2 3 9 4 2 4" xfId="26584"/>
    <cellStyle name="Normal 8 2 3 9 4 3" xfId="4725"/>
    <cellStyle name="Normal 8 2 3 9 4 3 2" xfId="12701"/>
    <cellStyle name="Normal 8 2 3 9 4 3 2 2" xfId="36496"/>
    <cellStyle name="Normal 8 2 3 9 4 3 3" xfId="20632"/>
    <cellStyle name="Normal 8 2 3 9 4 3 3 2" xfId="44426"/>
    <cellStyle name="Normal 8 2 3 9 4 3 4" xfId="28565"/>
    <cellStyle name="Normal 8 2 3 9 4 4" xfId="6748"/>
    <cellStyle name="Normal 8 2 3 9 4 4 2" xfId="14682"/>
    <cellStyle name="Normal 8 2 3 9 4 4 2 2" xfId="38477"/>
    <cellStyle name="Normal 8 2 3 9 4 4 3" xfId="22613"/>
    <cellStyle name="Normal 8 2 3 9 4 4 3 2" xfId="46407"/>
    <cellStyle name="Normal 8 2 3 9 4 4 4" xfId="30547"/>
    <cellStyle name="Normal 8 2 3 9 4 5" xfId="8739"/>
    <cellStyle name="Normal 8 2 3 9 4 5 2" xfId="32534"/>
    <cellStyle name="Normal 8 2 3 9 4 6" xfId="16670"/>
    <cellStyle name="Normal 8 2 3 9 4 6 2" xfId="40464"/>
    <cellStyle name="Normal 8 2 3 9 4 7" xfId="24603"/>
    <cellStyle name="Normal 8 2 3 9 5" xfId="760"/>
    <cellStyle name="Normal 8 2 3 9 5 2" xfId="2744"/>
    <cellStyle name="Normal 8 2 3 9 5 2 2" xfId="10721"/>
    <cellStyle name="Normal 8 2 3 9 5 2 2 2" xfId="34516"/>
    <cellStyle name="Normal 8 2 3 9 5 2 3" xfId="18652"/>
    <cellStyle name="Normal 8 2 3 9 5 2 3 2" xfId="42446"/>
    <cellStyle name="Normal 8 2 3 9 5 2 4" xfId="26585"/>
    <cellStyle name="Normal 8 2 3 9 5 3" xfId="4726"/>
    <cellStyle name="Normal 8 2 3 9 5 3 2" xfId="12702"/>
    <cellStyle name="Normal 8 2 3 9 5 3 2 2" xfId="36497"/>
    <cellStyle name="Normal 8 2 3 9 5 3 3" xfId="20633"/>
    <cellStyle name="Normal 8 2 3 9 5 3 3 2" xfId="44427"/>
    <cellStyle name="Normal 8 2 3 9 5 3 4" xfId="28566"/>
    <cellStyle name="Normal 8 2 3 9 5 4" xfId="6749"/>
    <cellStyle name="Normal 8 2 3 9 5 4 2" xfId="14683"/>
    <cellStyle name="Normal 8 2 3 9 5 4 2 2" xfId="38478"/>
    <cellStyle name="Normal 8 2 3 9 5 4 3" xfId="22614"/>
    <cellStyle name="Normal 8 2 3 9 5 4 3 2" xfId="46408"/>
    <cellStyle name="Normal 8 2 3 9 5 4 4" xfId="30548"/>
    <cellStyle name="Normal 8 2 3 9 5 5" xfId="8740"/>
    <cellStyle name="Normal 8 2 3 9 5 5 2" xfId="32535"/>
    <cellStyle name="Normal 8 2 3 9 5 6" xfId="16671"/>
    <cellStyle name="Normal 8 2 3 9 5 6 2" xfId="40465"/>
    <cellStyle name="Normal 8 2 3 9 5 7" xfId="24604"/>
    <cellStyle name="Normal 8 2 3 9 6" xfId="761"/>
    <cellStyle name="Normal 8 2 3 9 6 2" xfId="2745"/>
    <cellStyle name="Normal 8 2 3 9 6 2 2" xfId="10722"/>
    <cellStyle name="Normal 8 2 3 9 6 2 2 2" xfId="34517"/>
    <cellStyle name="Normal 8 2 3 9 6 2 3" xfId="18653"/>
    <cellStyle name="Normal 8 2 3 9 6 2 3 2" xfId="42447"/>
    <cellStyle name="Normal 8 2 3 9 6 2 4" xfId="26586"/>
    <cellStyle name="Normal 8 2 3 9 6 3" xfId="4727"/>
    <cellStyle name="Normal 8 2 3 9 6 3 2" xfId="12703"/>
    <cellStyle name="Normal 8 2 3 9 6 3 2 2" xfId="36498"/>
    <cellStyle name="Normal 8 2 3 9 6 3 3" xfId="20634"/>
    <cellStyle name="Normal 8 2 3 9 6 3 3 2" xfId="44428"/>
    <cellStyle name="Normal 8 2 3 9 6 3 4" xfId="28567"/>
    <cellStyle name="Normal 8 2 3 9 6 4" xfId="6750"/>
    <cellStyle name="Normal 8 2 3 9 6 4 2" xfId="14684"/>
    <cellStyle name="Normal 8 2 3 9 6 4 2 2" xfId="38479"/>
    <cellStyle name="Normal 8 2 3 9 6 4 3" xfId="22615"/>
    <cellStyle name="Normal 8 2 3 9 6 4 3 2" xfId="46409"/>
    <cellStyle name="Normal 8 2 3 9 6 4 4" xfId="30549"/>
    <cellStyle name="Normal 8 2 3 9 6 5" xfId="8741"/>
    <cellStyle name="Normal 8 2 3 9 6 5 2" xfId="32536"/>
    <cellStyle name="Normal 8 2 3 9 6 6" xfId="16672"/>
    <cellStyle name="Normal 8 2 3 9 6 6 2" xfId="40466"/>
    <cellStyle name="Normal 8 2 3 9 6 7" xfId="24605"/>
    <cellStyle name="Normal 8 2 3 9 7" xfId="2736"/>
    <cellStyle name="Normal 8 2 3 9 7 2" xfId="10713"/>
    <cellStyle name="Normal 8 2 3 9 7 2 2" xfId="34508"/>
    <cellStyle name="Normal 8 2 3 9 7 3" xfId="18644"/>
    <cellStyle name="Normal 8 2 3 9 7 3 2" xfId="42438"/>
    <cellStyle name="Normal 8 2 3 9 7 4" xfId="26577"/>
    <cellStyle name="Normal 8 2 3 9 8" xfId="4718"/>
    <cellStyle name="Normal 8 2 3 9 8 2" xfId="12694"/>
    <cellStyle name="Normal 8 2 3 9 8 2 2" xfId="36489"/>
    <cellStyle name="Normal 8 2 3 9 8 3" xfId="20625"/>
    <cellStyle name="Normal 8 2 3 9 8 3 2" xfId="44419"/>
    <cellStyle name="Normal 8 2 3 9 8 4" xfId="28558"/>
    <cellStyle name="Normal 8 2 3 9 9" xfId="6741"/>
    <cellStyle name="Normal 8 2 3 9 9 2" xfId="14675"/>
    <cellStyle name="Normal 8 2 3 9 9 2 2" xfId="38470"/>
    <cellStyle name="Normal 8 2 3 9 9 3" xfId="22606"/>
    <cellStyle name="Normal 8 2 3 9 9 3 2" xfId="46400"/>
    <cellStyle name="Normal 8 2 3 9 9 4" xfId="30540"/>
    <cellStyle name="Normal 8 2 4" xfId="762"/>
    <cellStyle name="Normal 8 2 4 10" xfId="763"/>
    <cellStyle name="Normal 8 2 4 10 2" xfId="2747"/>
    <cellStyle name="Normal 8 2 4 10 2 2" xfId="10724"/>
    <cellStyle name="Normal 8 2 4 10 2 2 2" xfId="34519"/>
    <cellStyle name="Normal 8 2 4 10 2 3" xfId="18655"/>
    <cellStyle name="Normal 8 2 4 10 2 3 2" xfId="42449"/>
    <cellStyle name="Normal 8 2 4 10 2 4" xfId="26588"/>
    <cellStyle name="Normal 8 2 4 10 3" xfId="4729"/>
    <cellStyle name="Normal 8 2 4 10 3 2" xfId="12705"/>
    <cellStyle name="Normal 8 2 4 10 3 2 2" xfId="36500"/>
    <cellStyle name="Normal 8 2 4 10 3 3" xfId="20636"/>
    <cellStyle name="Normal 8 2 4 10 3 3 2" xfId="44430"/>
    <cellStyle name="Normal 8 2 4 10 3 4" xfId="28569"/>
    <cellStyle name="Normal 8 2 4 10 4" xfId="6752"/>
    <cellStyle name="Normal 8 2 4 10 4 2" xfId="14686"/>
    <cellStyle name="Normal 8 2 4 10 4 2 2" xfId="38481"/>
    <cellStyle name="Normal 8 2 4 10 4 3" xfId="22617"/>
    <cellStyle name="Normal 8 2 4 10 4 3 2" xfId="46411"/>
    <cellStyle name="Normal 8 2 4 10 4 4" xfId="30551"/>
    <cellStyle name="Normal 8 2 4 10 5" xfId="8743"/>
    <cellStyle name="Normal 8 2 4 10 5 2" xfId="32538"/>
    <cellStyle name="Normal 8 2 4 10 6" xfId="16674"/>
    <cellStyle name="Normal 8 2 4 10 6 2" xfId="40468"/>
    <cellStyle name="Normal 8 2 4 10 7" xfId="24607"/>
    <cellStyle name="Normal 8 2 4 11" xfId="764"/>
    <cellStyle name="Normal 8 2 4 11 2" xfId="2748"/>
    <cellStyle name="Normal 8 2 4 11 2 2" xfId="10725"/>
    <cellStyle name="Normal 8 2 4 11 2 2 2" xfId="34520"/>
    <cellStyle name="Normal 8 2 4 11 2 3" xfId="18656"/>
    <cellStyle name="Normal 8 2 4 11 2 3 2" xfId="42450"/>
    <cellStyle name="Normal 8 2 4 11 2 4" xfId="26589"/>
    <cellStyle name="Normal 8 2 4 11 3" xfId="4730"/>
    <cellStyle name="Normal 8 2 4 11 3 2" xfId="12706"/>
    <cellStyle name="Normal 8 2 4 11 3 2 2" xfId="36501"/>
    <cellStyle name="Normal 8 2 4 11 3 3" xfId="20637"/>
    <cellStyle name="Normal 8 2 4 11 3 3 2" xfId="44431"/>
    <cellStyle name="Normal 8 2 4 11 3 4" xfId="28570"/>
    <cellStyle name="Normal 8 2 4 11 4" xfId="6753"/>
    <cellStyle name="Normal 8 2 4 11 4 2" xfId="14687"/>
    <cellStyle name="Normal 8 2 4 11 4 2 2" xfId="38482"/>
    <cellStyle name="Normal 8 2 4 11 4 3" xfId="22618"/>
    <cellStyle name="Normal 8 2 4 11 4 3 2" xfId="46412"/>
    <cellStyle name="Normal 8 2 4 11 4 4" xfId="30552"/>
    <cellStyle name="Normal 8 2 4 11 5" xfId="8744"/>
    <cellStyle name="Normal 8 2 4 11 5 2" xfId="32539"/>
    <cellStyle name="Normal 8 2 4 11 6" xfId="16675"/>
    <cellStyle name="Normal 8 2 4 11 6 2" xfId="40469"/>
    <cellStyle name="Normal 8 2 4 11 7" xfId="24608"/>
    <cellStyle name="Normal 8 2 4 12" xfId="2746"/>
    <cellStyle name="Normal 8 2 4 12 2" xfId="10723"/>
    <cellStyle name="Normal 8 2 4 12 2 2" xfId="34518"/>
    <cellStyle name="Normal 8 2 4 12 3" xfId="18654"/>
    <cellStyle name="Normal 8 2 4 12 3 2" xfId="42448"/>
    <cellStyle name="Normal 8 2 4 12 4" xfId="26587"/>
    <cellStyle name="Normal 8 2 4 13" xfId="4728"/>
    <cellStyle name="Normal 8 2 4 13 2" xfId="12704"/>
    <cellStyle name="Normal 8 2 4 13 2 2" xfId="36499"/>
    <cellStyle name="Normal 8 2 4 13 3" xfId="20635"/>
    <cellStyle name="Normal 8 2 4 13 3 2" xfId="44429"/>
    <cellStyle name="Normal 8 2 4 13 4" xfId="28568"/>
    <cellStyle name="Normal 8 2 4 14" xfId="6751"/>
    <cellStyle name="Normal 8 2 4 14 2" xfId="14685"/>
    <cellStyle name="Normal 8 2 4 14 2 2" xfId="38480"/>
    <cellStyle name="Normal 8 2 4 14 3" xfId="22616"/>
    <cellStyle name="Normal 8 2 4 14 3 2" xfId="46410"/>
    <cellStyle name="Normal 8 2 4 14 4" xfId="30550"/>
    <cellStyle name="Normal 8 2 4 15" xfId="8742"/>
    <cellStyle name="Normal 8 2 4 15 2" xfId="32537"/>
    <cellStyle name="Normal 8 2 4 16" xfId="16673"/>
    <cellStyle name="Normal 8 2 4 16 2" xfId="40467"/>
    <cellStyle name="Normal 8 2 4 17" xfId="24606"/>
    <cellStyle name="Normal 8 2 4 2" xfId="765"/>
    <cellStyle name="Normal 8 2 4 2 10" xfId="766"/>
    <cellStyle name="Normal 8 2 4 2 10 2" xfId="2750"/>
    <cellStyle name="Normal 8 2 4 2 10 2 2" xfId="10727"/>
    <cellStyle name="Normal 8 2 4 2 10 2 2 2" xfId="34522"/>
    <cellStyle name="Normal 8 2 4 2 10 2 3" xfId="18658"/>
    <cellStyle name="Normal 8 2 4 2 10 2 3 2" xfId="42452"/>
    <cellStyle name="Normal 8 2 4 2 10 2 4" xfId="26591"/>
    <cellStyle name="Normal 8 2 4 2 10 3" xfId="4732"/>
    <cellStyle name="Normal 8 2 4 2 10 3 2" xfId="12708"/>
    <cellStyle name="Normal 8 2 4 2 10 3 2 2" xfId="36503"/>
    <cellStyle name="Normal 8 2 4 2 10 3 3" xfId="20639"/>
    <cellStyle name="Normal 8 2 4 2 10 3 3 2" xfId="44433"/>
    <cellStyle name="Normal 8 2 4 2 10 3 4" xfId="28572"/>
    <cellStyle name="Normal 8 2 4 2 10 4" xfId="6755"/>
    <cellStyle name="Normal 8 2 4 2 10 4 2" xfId="14689"/>
    <cellStyle name="Normal 8 2 4 2 10 4 2 2" xfId="38484"/>
    <cellStyle name="Normal 8 2 4 2 10 4 3" xfId="22620"/>
    <cellStyle name="Normal 8 2 4 2 10 4 3 2" xfId="46414"/>
    <cellStyle name="Normal 8 2 4 2 10 4 4" xfId="30554"/>
    <cellStyle name="Normal 8 2 4 2 10 5" xfId="8746"/>
    <cellStyle name="Normal 8 2 4 2 10 5 2" xfId="32541"/>
    <cellStyle name="Normal 8 2 4 2 10 6" xfId="16677"/>
    <cellStyle name="Normal 8 2 4 2 10 6 2" xfId="40471"/>
    <cellStyle name="Normal 8 2 4 2 10 7" xfId="24610"/>
    <cellStyle name="Normal 8 2 4 2 11" xfId="2749"/>
    <cellStyle name="Normal 8 2 4 2 11 2" xfId="10726"/>
    <cellStyle name="Normal 8 2 4 2 11 2 2" xfId="34521"/>
    <cellStyle name="Normal 8 2 4 2 11 3" xfId="18657"/>
    <cellStyle name="Normal 8 2 4 2 11 3 2" xfId="42451"/>
    <cellStyle name="Normal 8 2 4 2 11 4" xfId="26590"/>
    <cellStyle name="Normal 8 2 4 2 12" xfId="4731"/>
    <cellStyle name="Normal 8 2 4 2 12 2" xfId="12707"/>
    <cellStyle name="Normal 8 2 4 2 12 2 2" xfId="36502"/>
    <cellStyle name="Normal 8 2 4 2 12 3" xfId="20638"/>
    <cellStyle name="Normal 8 2 4 2 12 3 2" xfId="44432"/>
    <cellStyle name="Normal 8 2 4 2 12 4" xfId="28571"/>
    <cellStyle name="Normal 8 2 4 2 13" xfId="6754"/>
    <cellStyle name="Normal 8 2 4 2 13 2" xfId="14688"/>
    <cellStyle name="Normal 8 2 4 2 13 2 2" xfId="38483"/>
    <cellStyle name="Normal 8 2 4 2 13 3" xfId="22619"/>
    <cellStyle name="Normal 8 2 4 2 13 3 2" xfId="46413"/>
    <cellStyle name="Normal 8 2 4 2 13 4" xfId="30553"/>
    <cellStyle name="Normal 8 2 4 2 14" xfId="8745"/>
    <cellStyle name="Normal 8 2 4 2 14 2" xfId="32540"/>
    <cellStyle name="Normal 8 2 4 2 15" xfId="16676"/>
    <cellStyle name="Normal 8 2 4 2 15 2" xfId="40470"/>
    <cellStyle name="Normal 8 2 4 2 16" xfId="24609"/>
    <cellStyle name="Normal 8 2 4 2 2" xfId="767"/>
    <cellStyle name="Normal 8 2 4 2 2 10" xfId="8747"/>
    <cellStyle name="Normal 8 2 4 2 2 10 2" xfId="32542"/>
    <cellStyle name="Normal 8 2 4 2 2 11" xfId="16678"/>
    <cellStyle name="Normal 8 2 4 2 2 11 2" xfId="40472"/>
    <cellStyle name="Normal 8 2 4 2 2 12" xfId="24611"/>
    <cellStyle name="Normal 8 2 4 2 2 2" xfId="768"/>
    <cellStyle name="Normal 8 2 4 2 2 2 10" xfId="16679"/>
    <cellStyle name="Normal 8 2 4 2 2 2 10 2" xfId="40473"/>
    <cellStyle name="Normal 8 2 4 2 2 2 11" xfId="24612"/>
    <cellStyle name="Normal 8 2 4 2 2 2 2" xfId="769"/>
    <cellStyle name="Normal 8 2 4 2 2 2 2 2" xfId="2753"/>
    <cellStyle name="Normal 8 2 4 2 2 2 2 2 2" xfId="10730"/>
    <cellStyle name="Normal 8 2 4 2 2 2 2 2 2 2" xfId="34525"/>
    <cellStyle name="Normal 8 2 4 2 2 2 2 2 3" xfId="18661"/>
    <cellStyle name="Normal 8 2 4 2 2 2 2 2 3 2" xfId="42455"/>
    <cellStyle name="Normal 8 2 4 2 2 2 2 2 4" xfId="26594"/>
    <cellStyle name="Normal 8 2 4 2 2 2 2 3" xfId="4735"/>
    <cellStyle name="Normal 8 2 4 2 2 2 2 3 2" xfId="12711"/>
    <cellStyle name="Normal 8 2 4 2 2 2 2 3 2 2" xfId="36506"/>
    <cellStyle name="Normal 8 2 4 2 2 2 2 3 3" xfId="20642"/>
    <cellStyle name="Normal 8 2 4 2 2 2 2 3 3 2" xfId="44436"/>
    <cellStyle name="Normal 8 2 4 2 2 2 2 3 4" xfId="28575"/>
    <cellStyle name="Normal 8 2 4 2 2 2 2 4" xfId="6758"/>
    <cellStyle name="Normal 8 2 4 2 2 2 2 4 2" xfId="14692"/>
    <cellStyle name="Normal 8 2 4 2 2 2 2 4 2 2" xfId="38487"/>
    <cellStyle name="Normal 8 2 4 2 2 2 2 4 3" xfId="22623"/>
    <cellStyle name="Normal 8 2 4 2 2 2 2 4 3 2" xfId="46417"/>
    <cellStyle name="Normal 8 2 4 2 2 2 2 4 4" xfId="30557"/>
    <cellStyle name="Normal 8 2 4 2 2 2 2 5" xfId="8749"/>
    <cellStyle name="Normal 8 2 4 2 2 2 2 5 2" xfId="32544"/>
    <cellStyle name="Normal 8 2 4 2 2 2 2 6" xfId="16680"/>
    <cellStyle name="Normal 8 2 4 2 2 2 2 6 2" xfId="40474"/>
    <cellStyle name="Normal 8 2 4 2 2 2 2 7" xfId="24613"/>
    <cellStyle name="Normal 8 2 4 2 2 2 3" xfId="770"/>
    <cellStyle name="Normal 8 2 4 2 2 2 3 2" xfId="2754"/>
    <cellStyle name="Normal 8 2 4 2 2 2 3 2 2" xfId="10731"/>
    <cellStyle name="Normal 8 2 4 2 2 2 3 2 2 2" xfId="34526"/>
    <cellStyle name="Normal 8 2 4 2 2 2 3 2 3" xfId="18662"/>
    <cellStyle name="Normal 8 2 4 2 2 2 3 2 3 2" xfId="42456"/>
    <cellStyle name="Normal 8 2 4 2 2 2 3 2 4" xfId="26595"/>
    <cellStyle name="Normal 8 2 4 2 2 2 3 3" xfId="4736"/>
    <cellStyle name="Normal 8 2 4 2 2 2 3 3 2" xfId="12712"/>
    <cellStyle name="Normal 8 2 4 2 2 2 3 3 2 2" xfId="36507"/>
    <cellStyle name="Normal 8 2 4 2 2 2 3 3 3" xfId="20643"/>
    <cellStyle name="Normal 8 2 4 2 2 2 3 3 3 2" xfId="44437"/>
    <cellStyle name="Normal 8 2 4 2 2 2 3 3 4" xfId="28576"/>
    <cellStyle name="Normal 8 2 4 2 2 2 3 4" xfId="6759"/>
    <cellStyle name="Normal 8 2 4 2 2 2 3 4 2" xfId="14693"/>
    <cellStyle name="Normal 8 2 4 2 2 2 3 4 2 2" xfId="38488"/>
    <cellStyle name="Normal 8 2 4 2 2 2 3 4 3" xfId="22624"/>
    <cellStyle name="Normal 8 2 4 2 2 2 3 4 3 2" xfId="46418"/>
    <cellStyle name="Normal 8 2 4 2 2 2 3 4 4" xfId="30558"/>
    <cellStyle name="Normal 8 2 4 2 2 2 3 5" xfId="8750"/>
    <cellStyle name="Normal 8 2 4 2 2 2 3 5 2" xfId="32545"/>
    <cellStyle name="Normal 8 2 4 2 2 2 3 6" xfId="16681"/>
    <cellStyle name="Normal 8 2 4 2 2 2 3 6 2" xfId="40475"/>
    <cellStyle name="Normal 8 2 4 2 2 2 3 7" xfId="24614"/>
    <cellStyle name="Normal 8 2 4 2 2 2 4" xfId="771"/>
    <cellStyle name="Normal 8 2 4 2 2 2 4 2" xfId="2755"/>
    <cellStyle name="Normal 8 2 4 2 2 2 4 2 2" xfId="10732"/>
    <cellStyle name="Normal 8 2 4 2 2 2 4 2 2 2" xfId="34527"/>
    <cellStyle name="Normal 8 2 4 2 2 2 4 2 3" xfId="18663"/>
    <cellStyle name="Normal 8 2 4 2 2 2 4 2 3 2" xfId="42457"/>
    <cellStyle name="Normal 8 2 4 2 2 2 4 2 4" xfId="26596"/>
    <cellStyle name="Normal 8 2 4 2 2 2 4 3" xfId="4737"/>
    <cellStyle name="Normal 8 2 4 2 2 2 4 3 2" xfId="12713"/>
    <cellStyle name="Normal 8 2 4 2 2 2 4 3 2 2" xfId="36508"/>
    <cellStyle name="Normal 8 2 4 2 2 2 4 3 3" xfId="20644"/>
    <cellStyle name="Normal 8 2 4 2 2 2 4 3 3 2" xfId="44438"/>
    <cellStyle name="Normal 8 2 4 2 2 2 4 3 4" xfId="28577"/>
    <cellStyle name="Normal 8 2 4 2 2 2 4 4" xfId="6760"/>
    <cellStyle name="Normal 8 2 4 2 2 2 4 4 2" xfId="14694"/>
    <cellStyle name="Normal 8 2 4 2 2 2 4 4 2 2" xfId="38489"/>
    <cellStyle name="Normal 8 2 4 2 2 2 4 4 3" xfId="22625"/>
    <cellStyle name="Normal 8 2 4 2 2 2 4 4 3 2" xfId="46419"/>
    <cellStyle name="Normal 8 2 4 2 2 2 4 4 4" xfId="30559"/>
    <cellStyle name="Normal 8 2 4 2 2 2 4 5" xfId="8751"/>
    <cellStyle name="Normal 8 2 4 2 2 2 4 5 2" xfId="32546"/>
    <cellStyle name="Normal 8 2 4 2 2 2 4 6" xfId="16682"/>
    <cellStyle name="Normal 8 2 4 2 2 2 4 6 2" xfId="40476"/>
    <cellStyle name="Normal 8 2 4 2 2 2 4 7" xfId="24615"/>
    <cellStyle name="Normal 8 2 4 2 2 2 5" xfId="772"/>
    <cellStyle name="Normal 8 2 4 2 2 2 5 2" xfId="2756"/>
    <cellStyle name="Normal 8 2 4 2 2 2 5 2 2" xfId="10733"/>
    <cellStyle name="Normal 8 2 4 2 2 2 5 2 2 2" xfId="34528"/>
    <cellStyle name="Normal 8 2 4 2 2 2 5 2 3" xfId="18664"/>
    <cellStyle name="Normal 8 2 4 2 2 2 5 2 3 2" xfId="42458"/>
    <cellStyle name="Normal 8 2 4 2 2 2 5 2 4" xfId="26597"/>
    <cellStyle name="Normal 8 2 4 2 2 2 5 3" xfId="4738"/>
    <cellStyle name="Normal 8 2 4 2 2 2 5 3 2" xfId="12714"/>
    <cellStyle name="Normal 8 2 4 2 2 2 5 3 2 2" xfId="36509"/>
    <cellStyle name="Normal 8 2 4 2 2 2 5 3 3" xfId="20645"/>
    <cellStyle name="Normal 8 2 4 2 2 2 5 3 3 2" xfId="44439"/>
    <cellStyle name="Normal 8 2 4 2 2 2 5 3 4" xfId="28578"/>
    <cellStyle name="Normal 8 2 4 2 2 2 5 4" xfId="6761"/>
    <cellStyle name="Normal 8 2 4 2 2 2 5 4 2" xfId="14695"/>
    <cellStyle name="Normal 8 2 4 2 2 2 5 4 2 2" xfId="38490"/>
    <cellStyle name="Normal 8 2 4 2 2 2 5 4 3" xfId="22626"/>
    <cellStyle name="Normal 8 2 4 2 2 2 5 4 3 2" xfId="46420"/>
    <cellStyle name="Normal 8 2 4 2 2 2 5 4 4" xfId="30560"/>
    <cellStyle name="Normal 8 2 4 2 2 2 5 5" xfId="8752"/>
    <cellStyle name="Normal 8 2 4 2 2 2 5 5 2" xfId="32547"/>
    <cellStyle name="Normal 8 2 4 2 2 2 5 6" xfId="16683"/>
    <cellStyle name="Normal 8 2 4 2 2 2 5 6 2" xfId="40477"/>
    <cellStyle name="Normal 8 2 4 2 2 2 5 7" xfId="24616"/>
    <cellStyle name="Normal 8 2 4 2 2 2 6" xfId="2752"/>
    <cellStyle name="Normal 8 2 4 2 2 2 6 2" xfId="10729"/>
    <cellStyle name="Normal 8 2 4 2 2 2 6 2 2" xfId="34524"/>
    <cellStyle name="Normal 8 2 4 2 2 2 6 3" xfId="18660"/>
    <cellStyle name="Normal 8 2 4 2 2 2 6 3 2" xfId="42454"/>
    <cellStyle name="Normal 8 2 4 2 2 2 6 4" xfId="26593"/>
    <cellStyle name="Normal 8 2 4 2 2 2 7" xfId="4734"/>
    <cellStyle name="Normal 8 2 4 2 2 2 7 2" xfId="12710"/>
    <cellStyle name="Normal 8 2 4 2 2 2 7 2 2" xfId="36505"/>
    <cellStyle name="Normal 8 2 4 2 2 2 7 3" xfId="20641"/>
    <cellStyle name="Normal 8 2 4 2 2 2 7 3 2" xfId="44435"/>
    <cellStyle name="Normal 8 2 4 2 2 2 7 4" xfId="28574"/>
    <cellStyle name="Normal 8 2 4 2 2 2 8" xfId="6757"/>
    <cellStyle name="Normal 8 2 4 2 2 2 8 2" xfId="14691"/>
    <cellStyle name="Normal 8 2 4 2 2 2 8 2 2" xfId="38486"/>
    <cellStyle name="Normal 8 2 4 2 2 2 8 3" xfId="22622"/>
    <cellStyle name="Normal 8 2 4 2 2 2 8 3 2" xfId="46416"/>
    <cellStyle name="Normal 8 2 4 2 2 2 8 4" xfId="30556"/>
    <cellStyle name="Normal 8 2 4 2 2 2 9" xfId="8748"/>
    <cellStyle name="Normal 8 2 4 2 2 2 9 2" xfId="32543"/>
    <cellStyle name="Normal 8 2 4 2 2 3" xfId="773"/>
    <cellStyle name="Normal 8 2 4 2 2 3 2" xfId="2757"/>
    <cellStyle name="Normal 8 2 4 2 2 3 2 2" xfId="10734"/>
    <cellStyle name="Normal 8 2 4 2 2 3 2 2 2" xfId="34529"/>
    <cellStyle name="Normal 8 2 4 2 2 3 2 3" xfId="18665"/>
    <cellStyle name="Normal 8 2 4 2 2 3 2 3 2" xfId="42459"/>
    <cellStyle name="Normal 8 2 4 2 2 3 2 4" xfId="26598"/>
    <cellStyle name="Normal 8 2 4 2 2 3 3" xfId="4739"/>
    <cellStyle name="Normal 8 2 4 2 2 3 3 2" xfId="12715"/>
    <cellStyle name="Normal 8 2 4 2 2 3 3 2 2" xfId="36510"/>
    <cellStyle name="Normal 8 2 4 2 2 3 3 3" xfId="20646"/>
    <cellStyle name="Normal 8 2 4 2 2 3 3 3 2" xfId="44440"/>
    <cellStyle name="Normal 8 2 4 2 2 3 3 4" xfId="28579"/>
    <cellStyle name="Normal 8 2 4 2 2 3 4" xfId="6762"/>
    <cellStyle name="Normal 8 2 4 2 2 3 4 2" xfId="14696"/>
    <cellStyle name="Normal 8 2 4 2 2 3 4 2 2" xfId="38491"/>
    <cellStyle name="Normal 8 2 4 2 2 3 4 3" xfId="22627"/>
    <cellStyle name="Normal 8 2 4 2 2 3 4 3 2" xfId="46421"/>
    <cellStyle name="Normal 8 2 4 2 2 3 4 4" xfId="30561"/>
    <cellStyle name="Normal 8 2 4 2 2 3 5" xfId="8753"/>
    <cellStyle name="Normal 8 2 4 2 2 3 5 2" xfId="32548"/>
    <cellStyle name="Normal 8 2 4 2 2 3 6" xfId="16684"/>
    <cellStyle name="Normal 8 2 4 2 2 3 6 2" xfId="40478"/>
    <cellStyle name="Normal 8 2 4 2 2 3 7" xfId="24617"/>
    <cellStyle name="Normal 8 2 4 2 2 4" xfId="774"/>
    <cellStyle name="Normal 8 2 4 2 2 4 2" xfId="2758"/>
    <cellStyle name="Normal 8 2 4 2 2 4 2 2" xfId="10735"/>
    <cellStyle name="Normal 8 2 4 2 2 4 2 2 2" xfId="34530"/>
    <cellStyle name="Normal 8 2 4 2 2 4 2 3" xfId="18666"/>
    <cellStyle name="Normal 8 2 4 2 2 4 2 3 2" xfId="42460"/>
    <cellStyle name="Normal 8 2 4 2 2 4 2 4" xfId="26599"/>
    <cellStyle name="Normal 8 2 4 2 2 4 3" xfId="4740"/>
    <cellStyle name="Normal 8 2 4 2 2 4 3 2" xfId="12716"/>
    <cellStyle name="Normal 8 2 4 2 2 4 3 2 2" xfId="36511"/>
    <cellStyle name="Normal 8 2 4 2 2 4 3 3" xfId="20647"/>
    <cellStyle name="Normal 8 2 4 2 2 4 3 3 2" xfId="44441"/>
    <cellStyle name="Normal 8 2 4 2 2 4 3 4" xfId="28580"/>
    <cellStyle name="Normal 8 2 4 2 2 4 4" xfId="6763"/>
    <cellStyle name="Normal 8 2 4 2 2 4 4 2" xfId="14697"/>
    <cellStyle name="Normal 8 2 4 2 2 4 4 2 2" xfId="38492"/>
    <cellStyle name="Normal 8 2 4 2 2 4 4 3" xfId="22628"/>
    <cellStyle name="Normal 8 2 4 2 2 4 4 3 2" xfId="46422"/>
    <cellStyle name="Normal 8 2 4 2 2 4 4 4" xfId="30562"/>
    <cellStyle name="Normal 8 2 4 2 2 4 5" xfId="8754"/>
    <cellStyle name="Normal 8 2 4 2 2 4 5 2" xfId="32549"/>
    <cellStyle name="Normal 8 2 4 2 2 4 6" xfId="16685"/>
    <cellStyle name="Normal 8 2 4 2 2 4 6 2" xfId="40479"/>
    <cellStyle name="Normal 8 2 4 2 2 4 7" xfId="24618"/>
    <cellStyle name="Normal 8 2 4 2 2 5" xfId="775"/>
    <cellStyle name="Normal 8 2 4 2 2 5 2" xfId="2759"/>
    <cellStyle name="Normal 8 2 4 2 2 5 2 2" xfId="10736"/>
    <cellStyle name="Normal 8 2 4 2 2 5 2 2 2" xfId="34531"/>
    <cellStyle name="Normal 8 2 4 2 2 5 2 3" xfId="18667"/>
    <cellStyle name="Normal 8 2 4 2 2 5 2 3 2" xfId="42461"/>
    <cellStyle name="Normal 8 2 4 2 2 5 2 4" xfId="26600"/>
    <cellStyle name="Normal 8 2 4 2 2 5 3" xfId="4741"/>
    <cellStyle name="Normal 8 2 4 2 2 5 3 2" xfId="12717"/>
    <cellStyle name="Normal 8 2 4 2 2 5 3 2 2" xfId="36512"/>
    <cellStyle name="Normal 8 2 4 2 2 5 3 3" xfId="20648"/>
    <cellStyle name="Normal 8 2 4 2 2 5 3 3 2" xfId="44442"/>
    <cellStyle name="Normal 8 2 4 2 2 5 3 4" xfId="28581"/>
    <cellStyle name="Normal 8 2 4 2 2 5 4" xfId="6764"/>
    <cellStyle name="Normal 8 2 4 2 2 5 4 2" xfId="14698"/>
    <cellStyle name="Normal 8 2 4 2 2 5 4 2 2" xfId="38493"/>
    <cellStyle name="Normal 8 2 4 2 2 5 4 3" xfId="22629"/>
    <cellStyle name="Normal 8 2 4 2 2 5 4 3 2" xfId="46423"/>
    <cellStyle name="Normal 8 2 4 2 2 5 4 4" xfId="30563"/>
    <cellStyle name="Normal 8 2 4 2 2 5 5" xfId="8755"/>
    <cellStyle name="Normal 8 2 4 2 2 5 5 2" xfId="32550"/>
    <cellStyle name="Normal 8 2 4 2 2 5 6" xfId="16686"/>
    <cellStyle name="Normal 8 2 4 2 2 5 6 2" xfId="40480"/>
    <cellStyle name="Normal 8 2 4 2 2 5 7" xfId="24619"/>
    <cellStyle name="Normal 8 2 4 2 2 6" xfId="776"/>
    <cellStyle name="Normal 8 2 4 2 2 6 2" xfId="2760"/>
    <cellStyle name="Normal 8 2 4 2 2 6 2 2" xfId="10737"/>
    <cellStyle name="Normal 8 2 4 2 2 6 2 2 2" xfId="34532"/>
    <cellStyle name="Normal 8 2 4 2 2 6 2 3" xfId="18668"/>
    <cellStyle name="Normal 8 2 4 2 2 6 2 3 2" xfId="42462"/>
    <cellStyle name="Normal 8 2 4 2 2 6 2 4" xfId="26601"/>
    <cellStyle name="Normal 8 2 4 2 2 6 3" xfId="4742"/>
    <cellStyle name="Normal 8 2 4 2 2 6 3 2" xfId="12718"/>
    <cellStyle name="Normal 8 2 4 2 2 6 3 2 2" xfId="36513"/>
    <cellStyle name="Normal 8 2 4 2 2 6 3 3" xfId="20649"/>
    <cellStyle name="Normal 8 2 4 2 2 6 3 3 2" xfId="44443"/>
    <cellStyle name="Normal 8 2 4 2 2 6 3 4" xfId="28582"/>
    <cellStyle name="Normal 8 2 4 2 2 6 4" xfId="6765"/>
    <cellStyle name="Normal 8 2 4 2 2 6 4 2" xfId="14699"/>
    <cellStyle name="Normal 8 2 4 2 2 6 4 2 2" xfId="38494"/>
    <cellStyle name="Normal 8 2 4 2 2 6 4 3" xfId="22630"/>
    <cellStyle name="Normal 8 2 4 2 2 6 4 3 2" xfId="46424"/>
    <cellStyle name="Normal 8 2 4 2 2 6 4 4" xfId="30564"/>
    <cellStyle name="Normal 8 2 4 2 2 6 5" xfId="8756"/>
    <cellStyle name="Normal 8 2 4 2 2 6 5 2" xfId="32551"/>
    <cellStyle name="Normal 8 2 4 2 2 6 6" xfId="16687"/>
    <cellStyle name="Normal 8 2 4 2 2 6 6 2" xfId="40481"/>
    <cellStyle name="Normal 8 2 4 2 2 6 7" xfId="24620"/>
    <cellStyle name="Normal 8 2 4 2 2 7" xfId="2751"/>
    <cellStyle name="Normal 8 2 4 2 2 7 2" xfId="10728"/>
    <cellStyle name="Normal 8 2 4 2 2 7 2 2" xfId="34523"/>
    <cellStyle name="Normal 8 2 4 2 2 7 3" xfId="18659"/>
    <cellStyle name="Normal 8 2 4 2 2 7 3 2" xfId="42453"/>
    <cellStyle name="Normal 8 2 4 2 2 7 4" xfId="26592"/>
    <cellStyle name="Normal 8 2 4 2 2 8" xfId="4733"/>
    <cellStyle name="Normal 8 2 4 2 2 8 2" xfId="12709"/>
    <cellStyle name="Normal 8 2 4 2 2 8 2 2" xfId="36504"/>
    <cellStyle name="Normal 8 2 4 2 2 8 3" xfId="20640"/>
    <cellStyle name="Normal 8 2 4 2 2 8 3 2" xfId="44434"/>
    <cellStyle name="Normal 8 2 4 2 2 8 4" xfId="28573"/>
    <cellStyle name="Normal 8 2 4 2 2 9" xfId="6756"/>
    <cellStyle name="Normal 8 2 4 2 2 9 2" xfId="14690"/>
    <cellStyle name="Normal 8 2 4 2 2 9 2 2" xfId="38485"/>
    <cellStyle name="Normal 8 2 4 2 2 9 3" xfId="22621"/>
    <cellStyle name="Normal 8 2 4 2 2 9 3 2" xfId="46415"/>
    <cellStyle name="Normal 8 2 4 2 2 9 4" xfId="30555"/>
    <cellStyle name="Normal 8 2 4 2 3" xfId="777"/>
    <cellStyle name="Normal 8 2 4 2 3 10" xfId="8757"/>
    <cellStyle name="Normal 8 2 4 2 3 10 2" xfId="32552"/>
    <cellStyle name="Normal 8 2 4 2 3 11" xfId="16688"/>
    <cellStyle name="Normal 8 2 4 2 3 11 2" xfId="40482"/>
    <cellStyle name="Normal 8 2 4 2 3 12" xfId="24621"/>
    <cellStyle name="Normal 8 2 4 2 3 2" xfId="778"/>
    <cellStyle name="Normal 8 2 4 2 3 2 10" xfId="16689"/>
    <cellStyle name="Normal 8 2 4 2 3 2 10 2" xfId="40483"/>
    <cellStyle name="Normal 8 2 4 2 3 2 11" xfId="24622"/>
    <cellStyle name="Normal 8 2 4 2 3 2 2" xfId="779"/>
    <cellStyle name="Normal 8 2 4 2 3 2 2 2" xfId="2763"/>
    <cellStyle name="Normal 8 2 4 2 3 2 2 2 2" xfId="10740"/>
    <cellStyle name="Normal 8 2 4 2 3 2 2 2 2 2" xfId="34535"/>
    <cellStyle name="Normal 8 2 4 2 3 2 2 2 3" xfId="18671"/>
    <cellStyle name="Normal 8 2 4 2 3 2 2 2 3 2" xfId="42465"/>
    <cellStyle name="Normal 8 2 4 2 3 2 2 2 4" xfId="26604"/>
    <cellStyle name="Normal 8 2 4 2 3 2 2 3" xfId="4745"/>
    <cellStyle name="Normal 8 2 4 2 3 2 2 3 2" xfId="12721"/>
    <cellStyle name="Normal 8 2 4 2 3 2 2 3 2 2" xfId="36516"/>
    <cellStyle name="Normal 8 2 4 2 3 2 2 3 3" xfId="20652"/>
    <cellStyle name="Normal 8 2 4 2 3 2 2 3 3 2" xfId="44446"/>
    <cellStyle name="Normal 8 2 4 2 3 2 2 3 4" xfId="28585"/>
    <cellStyle name="Normal 8 2 4 2 3 2 2 4" xfId="6768"/>
    <cellStyle name="Normal 8 2 4 2 3 2 2 4 2" xfId="14702"/>
    <cellStyle name="Normal 8 2 4 2 3 2 2 4 2 2" xfId="38497"/>
    <cellStyle name="Normal 8 2 4 2 3 2 2 4 3" xfId="22633"/>
    <cellStyle name="Normal 8 2 4 2 3 2 2 4 3 2" xfId="46427"/>
    <cellStyle name="Normal 8 2 4 2 3 2 2 4 4" xfId="30567"/>
    <cellStyle name="Normal 8 2 4 2 3 2 2 5" xfId="8759"/>
    <cellStyle name="Normal 8 2 4 2 3 2 2 5 2" xfId="32554"/>
    <cellStyle name="Normal 8 2 4 2 3 2 2 6" xfId="16690"/>
    <cellStyle name="Normal 8 2 4 2 3 2 2 6 2" xfId="40484"/>
    <cellStyle name="Normal 8 2 4 2 3 2 2 7" xfId="24623"/>
    <cellStyle name="Normal 8 2 4 2 3 2 3" xfId="780"/>
    <cellStyle name="Normal 8 2 4 2 3 2 3 2" xfId="2764"/>
    <cellStyle name="Normal 8 2 4 2 3 2 3 2 2" xfId="10741"/>
    <cellStyle name="Normal 8 2 4 2 3 2 3 2 2 2" xfId="34536"/>
    <cellStyle name="Normal 8 2 4 2 3 2 3 2 3" xfId="18672"/>
    <cellStyle name="Normal 8 2 4 2 3 2 3 2 3 2" xfId="42466"/>
    <cellStyle name="Normal 8 2 4 2 3 2 3 2 4" xfId="26605"/>
    <cellStyle name="Normal 8 2 4 2 3 2 3 3" xfId="4746"/>
    <cellStyle name="Normal 8 2 4 2 3 2 3 3 2" xfId="12722"/>
    <cellStyle name="Normal 8 2 4 2 3 2 3 3 2 2" xfId="36517"/>
    <cellStyle name="Normal 8 2 4 2 3 2 3 3 3" xfId="20653"/>
    <cellStyle name="Normal 8 2 4 2 3 2 3 3 3 2" xfId="44447"/>
    <cellStyle name="Normal 8 2 4 2 3 2 3 3 4" xfId="28586"/>
    <cellStyle name="Normal 8 2 4 2 3 2 3 4" xfId="6769"/>
    <cellStyle name="Normal 8 2 4 2 3 2 3 4 2" xfId="14703"/>
    <cellStyle name="Normal 8 2 4 2 3 2 3 4 2 2" xfId="38498"/>
    <cellStyle name="Normal 8 2 4 2 3 2 3 4 3" xfId="22634"/>
    <cellStyle name="Normal 8 2 4 2 3 2 3 4 3 2" xfId="46428"/>
    <cellStyle name="Normal 8 2 4 2 3 2 3 4 4" xfId="30568"/>
    <cellStyle name="Normal 8 2 4 2 3 2 3 5" xfId="8760"/>
    <cellStyle name="Normal 8 2 4 2 3 2 3 5 2" xfId="32555"/>
    <cellStyle name="Normal 8 2 4 2 3 2 3 6" xfId="16691"/>
    <cellStyle name="Normal 8 2 4 2 3 2 3 6 2" xfId="40485"/>
    <cellStyle name="Normal 8 2 4 2 3 2 3 7" xfId="24624"/>
    <cellStyle name="Normal 8 2 4 2 3 2 4" xfId="781"/>
    <cellStyle name="Normal 8 2 4 2 3 2 4 2" xfId="2765"/>
    <cellStyle name="Normal 8 2 4 2 3 2 4 2 2" xfId="10742"/>
    <cellStyle name="Normal 8 2 4 2 3 2 4 2 2 2" xfId="34537"/>
    <cellStyle name="Normal 8 2 4 2 3 2 4 2 3" xfId="18673"/>
    <cellStyle name="Normal 8 2 4 2 3 2 4 2 3 2" xfId="42467"/>
    <cellStyle name="Normal 8 2 4 2 3 2 4 2 4" xfId="26606"/>
    <cellStyle name="Normal 8 2 4 2 3 2 4 3" xfId="4747"/>
    <cellStyle name="Normal 8 2 4 2 3 2 4 3 2" xfId="12723"/>
    <cellStyle name="Normal 8 2 4 2 3 2 4 3 2 2" xfId="36518"/>
    <cellStyle name="Normal 8 2 4 2 3 2 4 3 3" xfId="20654"/>
    <cellStyle name="Normal 8 2 4 2 3 2 4 3 3 2" xfId="44448"/>
    <cellStyle name="Normal 8 2 4 2 3 2 4 3 4" xfId="28587"/>
    <cellStyle name="Normal 8 2 4 2 3 2 4 4" xfId="6770"/>
    <cellStyle name="Normal 8 2 4 2 3 2 4 4 2" xfId="14704"/>
    <cellStyle name="Normal 8 2 4 2 3 2 4 4 2 2" xfId="38499"/>
    <cellStyle name="Normal 8 2 4 2 3 2 4 4 3" xfId="22635"/>
    <cellStyle name="Normal 8 2 4 2 3 2 4 4 3 2" xfId="46429"/>
    <cellStyle name="Normal 8 2 4 2 3 2 4 4 4" xfId="30569"/>
    <cellStyle name="Normal 8 2 4 2 3 2 4 5" xfId="8761"/>
    <cellStyle name="Normal 8 2 4 2 3 2 4 5 2" xfId="32556"/>
    <cellStyle name="Normal 8 2 4 2 3 2 4 6" xfId="16692"/>
    <cellStyle name="Normal 8 2 4 2 3 2 4 6 2" xfId="40486"/>
    <cellStyle name="Normal 8 2 4 2 3 2 4 7" xfId="24625"/>
    <cellStyle name="Normal 8 2 4 2 3 2 5" xfId="782"/>
    <cellStyle name="Normal 8 2 4 2 3 2 5 2" xfId="2766"/>
    <cellStyle name="Normal 8 2 4 2 3 2 5 2 2" xfId="10743"/>
    <cellStyle name="Normal 8 2 4 2 3 2 5 2 2 2" xfId="34538"/>
    <cellStyle name="Normal 8 2 4 2 3 2 5 2 3" xfId="18674"/>
    <cellStyle name="Normal 8 2 4 2 3 2 5 2 3 2" xfId="42468"/>
    <cellStyle name="Normal 8 2 4 2 3 2 5 2 4" xfId="26607"/>
    <cellStyle name="Normal 8 2 4 2 3 2 5 3" xfId="4748"/>
    <cellStyle name="Normal 8 2 4 2 3 2 5 3 2" xfId="12724"/>
    <cellStyle name="Normal 8 2 4 2 3 2 5 3 2 2" xfId="36519"/>
    <cellStyle name="Normal 8 2 4 2 3 2 5 3 3" xfId="20655"/>
    <cellStyle name="Normal 8 2 4 2 3 2 5 3 3 2" xfId="44449"/>
    <cellStyle name="Normal 8 2 4 2 3 2 5 3 4" xfId="28588"/>
    <cellStyle name="Normal 8 2 4 2 3 2 5 4" xfId="6771"/>
    <cellStyle name="Normal 8 2 4 2 3 2 5 4 2" xfId="14705"/>
    <cellStyle name="Normal 8 2 4 2 3 2 5 4 2 2" xfId="38500"/>
    <cellStyle name="Normal 8 2 4 2 3 2 5 4 3" xfId="22636"/>
    <cellStyle name="Normal 8 2 4 2 3 2 5 4 3 2" xfId="46430"/>
    <cellStyle name="Normal 8 2 4 2 3 2 5 4 4" xfId="30570"/>
    <cellStyle name="Normal 8 2 4 2 3 2 5 5" xfId="8762"/>
    <cellStyle name="Normal 8 2 4 2 3 2 5 5 2" xfId="32557"/>
    <cellStyle name="Normal 8 2 4 2 3 2 5 6" xfId="16693"/>
    <cellStyle name="Normal 8 2 4 2 3 2 5 6 2" xfId="40487"/>
    <cellStyle name="Normal 8 2 4 2 3 2 5 7" xfId="24626"/>
    <cellStyle name="Normal 8 2 4 2 3 2 6" xfId="2762"/>
    <cellStyle name="Normal 8 2 4 2 3 2 6 2" xfId="10739"/>
    <cellStyle name="Normal 8 2 4 2 3 2 6 2 2" xfId="34534"/>
    <cellStyle name="Normal 8 2 4 2 3 2 6 3" xfId="18670"/>
    <cellStyle name="Normal 8 2 4 2 3 2 6 3 2" xfId="42464"/>
    <cellStyle name="Normal 8 2 4 2 3 2 6 4" xfId="26603"/>
    <cellStyle name="Normal 8 2 4 2 3 2 7" xfId="4744"/>
    <cellStyle name="Normal 8 2 4 2 3 2 7 2" xfId="12720"/>
    <cellStyle name="Normal 8 2 4 2 3 2 7 2 2" xfId="36515"/>
    <cellStyle name="Normal 8 2 4 2 3 2 7 3" xfId="20651"/>
    <cellStyle name="Normal 8 2 4 2 3 2 7 3 2" xfId="44445"/>
    <cellStyle name="Normal 8 2 4 2 3 2 7 4" xfId="28584"/>
    <cellStyle name="Normal 8 2 4 2 3 2 8" xfId="6767"/>
    <cellStyle name="Normal 8 2 4 2 3 2 8 2" xfId="14701"/>
    <cellStyle name="Normal 8 2 4 2 3 2 8 2 2" xfId="38496"/>
    <cellStyle name="Normal 8 2 4 2 3 2 8 3" xfId="22632"/>
    <cellStyle name="Normal 8 2 4 2 3 2 8 3 2" xfId="46426"/>
    <cellStyle name="Normal 8 2 4 2 3 2 8 4" xfId="30566"/>
    <cellStyle name="Normal 8 2 4 2 3 2 9" xfId="8758"/>
    <cellStyle name="Normal 8 2 4 2 3 2 9 2" xfId="32553"/>
    <cellStyle name="Normal 8 2 4 2 3 3" xfId="783"/>
    <cellStyle name="Normal 8 2 4 2 3 3 2" xfId="2767"/>
    <cellStyle name="Normal 8 2 4 2 3 3 2 2" xfId="10744"/>
    <cellStyle name="Normal 8 2 4 2 3 3 2 2 2" xfId="34539"/>
    <cellStyle name="Normal 8 2 4 2 3 3 2 3" xfId="18675"/>
    <cellStyle name="Normal 8 2 4 2 3 3 2 3 2" xfId="42469"/>
    <cellStyle name="Normal 8 2 4 2 3 3 2 4" xfId="26608"/>
    <cellStyle name="Normal 8 2 4 2 3 3 3" xfId="4749"/>
    <cellStyle name="Normal 8 2 4 2 3 3 3 2" xfId="12725"/>
    <cellStyle name="Normal 8 2 4 2 3 3 3 2 2" xfId="36520"/>
    <cellStyle name="Normal 8 2 4 2 3 3 3 3" xfId="20656"/>
    <cellStyle name="Normal 8 2 4 2 3 3 3 3 2" xfId="44450"/>
    <cellStyle name="Normal 8 2 4 2 3 3 3 4" xfId="28589"/>
    <cellStyle name="Normal 8 2 4 2 3 3 4" xfId="6772"/>
    <cellStyle name="Normal 8 2 4 2 3 3 4 2" xfId="14706"/>
    <cellStyle name="Normal 8 2 4 2 3 3 4 2 2" xfId="38501"/>
    <cellStyle name="Normal 8 2 4 2 3 3 4 3" xfId="22637"/>
    <cellStyle name="Normal 8 2 4 2 3 3 4 3 2" xfId="46431"/>
    <cellStyle name="Normal 8 2 4 2 3 3 4 4" xfId="30571"/>
    <cellStyle name="Normal 8 2 4 2 3 3 5" xfId="8763"/>
    <cellStyle name="Normal 8 2 4 2 3 3 5 2" xfId="32558"/>
    <cellStyle name="Normal 8 2 4 2 3 3 6" xfId="16694"/>
    <cellStyle name="Normal 8 2 4 2 3 3 6 2" xfId="40488"/>
    <cellStyle name="Normal 8 2 4 2 3 3 7" xfId="24627"/>
    <cellStyle name="Normal 8 2 4 2 3 4" xfId="784"/>
    <cellStyle name="Normal 8 2 4 2 3 4 2" xfId="2768"/>
    <cellStyle name="Normal 8 2 4 2 3 4 2 2" xfId="10745"/>
    <cellStyle name="Normal 8 2 4 2 3 4 2 2 2" xfId="34540"/>
    <cellStyle name="Normal 8 2 4 2 3 4 2 3" xfId="18676"/>
    <cellStyle name="Normal 8 2 4 2 3 4 2 3 2" xfId="42470"/>
    <cellStyle name="Normal 8 2 4 2 3 4 2 4" xfId="26609"/>
    <cellStyle name="Normal 8 2 4 2 3 4 3" xfId="4750"/>
    <cellStyle name="Normal 8 2 4 2 3 4 3 2" xfId="12726"/>
    <cellStyle name="Normal 8 2 4 2 3 4 3 2 2" xfId="36521"/>
    <cellStyle name="Normal 8 2 4 2 3 4 3 3" xfId="20657"/>
    <cellStyle name="Normal 8 2 4 2 3 4 3 3 2" xfId="44451"/>
    <cellStyle name="Normal 8 2 4 2 3 4 3 4" xfId="28590"/>
    <cellStyle name="Normal 8 2 4 2 3 4 4" xfId="6773"/>
    <cellStyle name="Normal 8 2 4 2 3 4 4 2" xfId="14707"/>
    <cellStyle name="Normal 8 2 4 2 3 4 4 2 2" xfId="38502"/>
    <cellStyle name="Normal 8 2 4 2 3 4 4 3" xfId="22638"/>
    <cellStyle name="Normal 8 2 4 2 3 4 4 3 2" xfId="46432"/>
    <cellStyle name="Normal 8 2 4 2 3 4 4 4" xfId="30572"/>
    <cellStyle name="Normal 8 2 4 2 3 4 5" xfId="8764"/>
    <cellStyle name="Normal 8 2 4 2 3 4 5 2" xfId="32559"/>
    <cellStyle name="Normal 8 2 4 2 3 4 6" xfId="16695"/>
    <cellStyle name="Normal 8 2 4 2 3 4 6 2" xfId="40489"/>
    <cellStyle name="Normal 8 2 4 2 3 4 7" xfId="24628"/>
    <cellStyle name="Normal 8 2 4 2 3 5" xfId="785"/>
    <cellStyle name="Normal 8 2 4 2 3 5 2" xfId="2769"/>
    <cellStyle name="Normal 8 2 4 2 3 5 2 2" xfId="10746"/>
    <cellStyle name="Normal 8 2 4 2 3 5 2 2 2" xfId="34541"/>
    <cellStyle name="Normal 8 2 4 2 3 5 2 3" xfId="18677"/>
    <cellStyle name="Normal 8 2 4 2 3 5 2 3 2" xfId="42471"/>
    <cellStyle name="Normal 8 2 4 2 3 5 2 4" xfId="26610"/>
    <cellStyle name="Normal 8 2 4 2 3 5 3" xfId="4751"/>
    <cellStyle name="Normal 8 2 4 2 3 5 3 2" xfId="12727"/>
    <cellStyle name="Normal 8 2 4 2 3 5 3 2 2" xfId="36522"/>
    <cellStyle name="Normal 8 2 4 2 3 5 3 3" xfId="20658"/>
    <cellStyle name="Normal 8 2 4 2 3 5 3 3 2" xfId="44452"/>
    <cellStyle name="Normal 8 2 4 2 3 5 3 4" xfId="28591"/>
    <cellStyle name="Normal 8 2 4 2 3 5 4" xfId="6774"/>
    <cellStyle name="Normal 8 2 4 2 3 5 4 2" xfId="14708"/>
    <cellStyle name="Normal 8 2 4 2 3 5 4 2 2" xfId="38503"/>
    <cellStyle name="Normal 8 2 4 2 3 5 4 3" xfId="22639"/>
    <cellStyle name="Normal 8 2 4 2 3 5 4 3 2" xfId="46433"/>
    <cellStyle name="Normal 8 2 4 2 3 5 4 4" xfId="30573"/>
    <cellStyle name="Normal 8 2 4 2 3 5 5" xfId="8765"/>
    <cellStyle name="Normal 8 2 4 2 3 5 5 2" xfId="32560"/>
    <cellStyle name="Normal 8 2 4 2 3 5 6" xfId="16696"/>
    <cellStyle name="Normal 8 2 4 2 3 5 6 2" xfId="40490"/>
    <cellStyle name="Normal 8 2 4 2 3 5 7" xfId="24629"/>
    <cellStyle name="Normal 8 2 4 2 3 6" xfId="786"/>
    <cellStyle name="Normal 8 2 4 2 3 6 2" xfId="2770"/>
    <cellStyle name="Normal 8 2 4 2 3 6 2 2" xfId="10747"/>
    <cellStyle name="Normal 8 2 4 2 3 6 2 2 2" xfId="34542"/>
    <cellStyle name="Normal 8 2 4 2 3 6 2 3" xfId="18678"/>
    <cellStyle name="Normal 8 2 4 2 3 6 2 3 2" xfId="42472"/>
    <cellStyle name="Normal 8 2 4 2 3 6 2 4" xfId="26611"/>
    <cellStyle name="Normal 8 2 4 2 3 6 3" xfId="4752"/>
    <cellStyle name="Normal 8 2 4 2 3 6 3 2" xfId="12728"/>
    <cellStyle name="Normal 8 2 4 2 3 6 3 2 2" xfId="36523"/>
    <cellStyle name="Normal 8 2 4 2 3 6 3 3" xfId="20659"/>
    <cellStyle name="Normal 8 2 4 2 3 6 3 3 2" xfId="44453"/>
    <cellStyle name="Normal 8 2 4 2 3 6 3 4" xfId="28592"/>
    <cellStyle name="Normal 8 2 4 2 3 6 4" xfId="6775"/>
    <cellStyle name="Normal 8 2 4 2 3 6 4 2" xfId="14709"/>
    <cellStyle name="Normal 8 2 4 2 3 6 4 2 2" xfId="38504"/>
    <cellStyle name="Normal 8 2 4 2 3 6 4 3" xfId="22640"/>
    <cellStyle name="Normal 8 2 4 2 3 6 4 3 2" xfId="46434"/>
    <cellStyle name="Normal 8 2 4 2 3 6 4 4" xfId="30574"/>
    <cellStyle name="Normal 8 2 4 2 3 6 5" xfId="8766"/>
    <cellStyle name="Normal 8 2 4 2 3 6 5 2" xfId="32561"/>
    <cellStyle name="Normal 8 2 4 2 3 6 6" xfId="16697"/>
    <cellStyle name="Normal 8 2 4 2 3 6 6 2" xfId="40491"/>
    <cellStyle name="Normal 8 2 4 2 3 6 7" xfId="24630"/>
    <cellStyle name="Normal 8 2 4 2 3 7" xfId="2761"/>
    <cellStyle name="Normal 8 2 4 2 3 7 2" xfId="10738"/>
    <cellStyle name="Normal 8 2 4 2 3 7 2 2" xfId="34533"/>
    <cellStyle name="Normal 8 2 4 2 3 7 3" xfId="18669"/>
    <cellStyle name="Normal 8 2 4 2 3 7 3 2" xfId="42463"/>
    <cellStyle name="Normal 8 2 4 2 3 7 4" xfId="26602"/>
    <cellStyle name="Normal 8 2 4 2 3 8" xfId="4743"/>
    <cellStyle name="Normal 8 2 4 2 3 8 2" xfId="12719"/>
    <cellStyle name="Normal 8 2 4 2 3 8 2 2" xfId="36514"/>
    <cellStyle name="Normal 8 2 4 2 3 8 3" xfId="20650"/>
    <cellStyle name="Normal 8 2 4 2 3 8 3 2" xfId="44444"/>
    <cellStyle name="Normal 8 2 4 2 3 8 4" xfId="28583"/>
    <cellStyle name="Normal 8 2 4 2 3 9" xfId="6766"/>
    <cellStyle name="Normal 8 2 4 2 3 9 2" xfId="14700"/>
    <cellStyle name="Normal 8 2 4 2 3 9 2 2" xfId="38495"/>
    <cellStyle name="Normal 8 2 4 2 3 9 3" xfId="22631"/>
    <cellStyle name="Normal 8 2 4 2 3 9 3 2" xfId="46425"/>
    <cellStyle name="Normal 8 2 4 2 3 9 4" xfId="30565"/>
    <cellStyle name="Normal 8 2 4 2 4" xfId="787"/>
    <cellStyle name="Normal 8 2 4 2 4 10" xfId="8767"/>
    <cellStyle name="Normal 8 2 4 2 4 10 2" xfId="32562"/>
    <cellStyle name="Normal 8 2 4 2 4 11" xfId="16698"/>
    <cellStyle name="Normal 8 2 4 2 4 11 2" xfId="40492"/>
    <cellStyle name="Normal 8 2 4 2 4 12" xfId="24631"/>
    <cellStyle name="Normal 8 2 4 2 4 2" xfId="788"/>
    <cellStyle name="Normal 8 2 4 2 4 2 10" xfId="16699"/>
    <cellStyle name="Normal 8 2 4 2 4 2 10 2" xfId="40493"/>
    <cellStyle name="Normal 8 2 4 2 4 2 11" xfId="24632"/>
    <cellStyle name="Normal 8 2 4 2 4 2 2" xfId="789"/>
    <cellStyle name="Normal 8 2 4 2 4 2 2 2" xfId="2773"/>
    <cellStyle name="Normal 8 2 4 2 4 2 2 2 2" xfId="10750"/>
    <cellStyle name="Normal 8 2 4 2 4 2 2 2 2 2" xfId="34545"/>
    <cellStyle name="Normal 8 2 4 2 4 2 2 2 3" xfId="18681"/>
    <cellStyle name="Normal 8 2 4 2 4 2 2 2 3 2" xfId="42475"/>
    <cellStyle name="Normal 8 2 4 2 4 2 2 2 4" xfId="26614"/>
    <cellStyle name="Normal 8 2 4 2 4 2 2 3" xfId="4755"/>
    <cellStyle name="Normal 8 2 4 2 4 2 2 3 2" xfId="12731"/>
    <cellStyle name="Normal 8 2 4 2 4 2 2 3 2 2" xfId="36526"/>
    <cellStyle name="Normal 8 2 4 2 4 2 2 3 3" xfId="20662"/>
    <cellStyle name="Normal 8 2 4 2 4 2 2 3 3 2" xfId="44456"/>
    <cellStyle name="Normal 8 2 4 2 4 2 2 3 4" xfId="28595"/>
    <cellStyle name="Normal 8 2 4 2 4 2 2 4" xfId="6778"/>
    <cellStyle name="Normal 8 2 4 2 4 2 2 4 2" xfId="14712"/>
    <cellStyle name="Normal 8 2 4 2 4 2 2 4 2 2" xfId="38507"/>
    <cellStyle name="Normal 8 2 4 2 4 2 2 4 3" xfId="22643"/>
    <cellStyle name="Normal 8 2 4 2 4 2 2 4 3 2" xfId="46437"/>
    <cellStyle name="Normal 8 2 4 2 4 2 2 4 4" xfId="30577"/>
    <cellStyle name="Normal 8 2 4 2 4 2 2 5" xfId="8769"/>
    <cellStyle name="Normal 8 2 4 2 4 2 2 5 2" xfId="32564"/>
    <cellStyle name="Normal 8 2 4 2 4 2 2 6" xfId="16700"/>
    <cellStyle name="Normal 8 2 4 2 4 2 2 6 2" xfId="40494"/>
    <cellStyle name="Normal 8 2 4 2 4 2 2 7" xfId="24633"/>
    <cellStyle name="Normal 8 2 4 2 4 2 3" xfId="790"/>
    <cellStyle name="Normal 8 2 4 2 4 2 3 2" xfId="2774"/>
    <cellStyle name="Normal 8 2 4 2 4 2 3 2 2" xfId="10751"/>
    <cellStyle name="Normal 8 2 4 2 4 2 3 2 2 2" xfId="34546"/>
    <cellStyle name="Normal 8 2 4 2 4 2 3 2 3" xfId="18682"/>
    <cellStyle name="Normal 8 2 4 2 4 2 3 2 3 2" xfId="42476"/>
    <cellStyle name="Normal 8 2 4 2 4 2 3 2 4" xfId="26615"/>
    <cellStyle name="Normal 8 2 4 2 4 2 3 3" xfId="4756"/>
    <cellStyle name="Normal 8 2 4 2 4 2 3 3 2" xfId="12732"/>
    <cellStyle name="Normal 8 2 4 2 4 2 3 3 2 2" xfId="36527"/>
    <cellStyle name="Normal 8 2 4 2 4 2 3 3 3" xfId="20663"/>
    <cellStyle name="Normal 8 2 4 2 4 2 3 3 3 2" xfId="44457"/>
    <cellStyle name="Normal 8 2 4 2 4 2 3 3 4" xfId="28596"/>
    <cellStyle name="Normal 8 2 4 2 4 2 3 4" xfId="6779"/>
    <cellStyle name="Normal 8 2 4 2 4 2 3 4 2" xfId="14713"/>
    <cellStyle name="Normal 8 2 4 2 4 2 3 4 2 2" xfId="38508"/>
    <cellStyle name="Normal 8 2 4 2 4 2 3 4 3" xfId="22644"/>
    <cellStyle name="Normal 8 2 4 2 4 2 3 4 3 2" xfId="46438"/>
    <cellStyle name="Normal 8 2 4 2 4 2 3 4 4" xfId="30578"/>
    <cellStyle name="Normal 8 2 4 2 4 2 3 5" xfId="8770"/>
    <cellStyle name="Normal 8 2 4 2 4 2 3 5 2" xfId="32565"/>
    <cellStyle name="Normal 8 2 4 2 4 2 3 6" xfId="16701"/>
    <cellStyle name="Normal 8 2 4 2 4 2 3 6 2" xfId="40495"/>
    <cellStyle name="Normal 8 2 4 2 4 2 3 7" xfId="24634"/>
    <cellStyle name="Normal 8 2 4 2 4 2 4" xfId="791"/>
    <cellStyle name="Normal 8 2 4 2 4 2 4 2" xfId="2775"/>
    <cellStyle name="Normal 8 2 4 2 4 2 4 2 2" xfId="10752"/>
    <cellStyle name="Normal 8 2 4 2 4 2 4 2 2 2" xfId="34547"/>
    <cellStyle name="Normal 8 2 4 2 4 2 4 2 3" xfId="18683"/>
    <cellStyle name="Normal 8 2 4 2 4 2 4 2 3 2" xfId="42477"/>
    <cellStyle name="Normal 8 2 4 2 4 2 4 2 4" xfId="26616"/>
    <cellStyle name="Normal 8 2 4 2 4 2 4 3" xfId="4757"/>
    <cellStyle name="Normal 8 2 4 2 4 2 4 3 2" xfId="12733"/>
    <cellStyle name="Normal 8 2 4 2 4 2 4 3 2 2" xfId="36528"/>
    <cellStyle name="Normal 8 2 4 2 4 2 4 3 3" xfId="20664"/>
    <cellStyle name="Normal 8 2 4 2 4 2 4 3 3 2" xfId="44458"/>
    <cellStyle name="Normal 8 2 4 2 4 2 4 3 4" xfId="28597"/>
    <cellStyle name="Normal 8 2 4 2 4 2 4 4" xfId="6780"/>
    <cellStyle name="Normal 8 2 4 2 4 2 4 4 2" xfId="14714"/>
    <cellStyle name="Normal 8 2 4 2 4 2 4 4 2 2" xfId="38509"/>
    <cellStyle name="Normal 8 2 4 2 4 2 4 4 3" xfId="22645"/>
    <cellStyle name="Normal 8 2 4 2 4 2 4 4 3 2" xfId="46439"/>
    <cellStyle name="Normal 8 2 4 2 4 2 4 4 4" xfId="30579"/>
    <cellStyle name="Normal 8 2 4 2 4 2 4 5" xfId="8771"/>
    <cellStyle name="Normal 8 2 4 2 4 2 4 5 2" xfId="32566"/>
    <cellStyle name="Normal 8 2 4 2 4 2 4 6" xfId="16702"/>
    <cellStyle name="Normal 8 2 4 2 4 2 4 6 2" xfId="40496"/>
    <cellStyle name="Normal 8 2 4 2 4 2 4 7" xfId="24635"/>
    <cellStyle name="Normal 8 2 4 2 4 2 5" xfId="792"/>
    <cellStyle name="Normal 8 2 4 2 4 2 5 2" xfId="2776"/>
    <cellStyle name="Normal 8 2 4 2 4 2 5 2 2" xfId="10753"/>
    <cellStyle name="Normal 8 2 4 2 4 2 5 2 2 2" xfId="34548"/>
    <cellStyle name="Normal 8 2 4 2 4 2 5 2 3" xfId="18684"/>
    <cellStyle name="Normal 8 2 4 2 4 2 5 2 3 2" xfId="42478"/>
    <cellStyle name="Normal 8 2 4 2 4 2 5 2 4" xfId="26617"/>
    <cellStyle name="Normal 8 2 4 2 4 2 5 3" xfId="4758"/>
    <cellStyle name="Normal 8 2 4 2 4 2 5 3 2" xfId="12734"/>
    <cellStyle name="Normal 8 2 4 2 4 2 5 3 2 2" xfId="36529"/>
    <cellStyle name="Normal 8 2 4 2 4 2 5 3 3" xfId="20665"/>
    <cellStyle name="Normal 8 2 4 2 4 2 5 3 3 2" xfId="44459"/>
    <cellStyle name="Normal 8 2 4 2 4 2 5 3 4" xfId="28598"/>
    <cellStyle name="Normal 8 2 4 2 4 2 5 4" xfId="6781"/>
    <cellStyle name="Normal 8 2 4 2 4 2 5 4 2" xfId="14715"/>
    <cellStyle name="Normal 8 2 4 2 4 2 5 4 2 2" xfId="38510"/>
    <cellStyle name="Normal 8 2 4 2 4 2 5 4 3" xfId="22646"/>
    <cellStyle name="Normal 8 2 4 2 4 2 5 4 3 2" xfId="46440"/>
    <cellStyle name="Normal 8 2 4 2 4 2 5 4 4" xfId="30580"/>
    <cellStyle name="Normal 8 2 4 2 4 2 5 5" xfId="8772"/>
    <cellStyle name="Normal 8 2 4 2 4 2 5 5 2" xfId="32567"/>
    <cellStyle name="Normal 8 2 4 2 4 2 5 6" xfId="16703"/>
    <cellStyle name="Normal 8 2 4 2 4 2 5 6 2" xfId="40497"/>
    <cellStyle name="Normal 8 2 4 2 4 2 5 7" xfId="24636"/>
    <cellStyle name="Normal 8 2 4 2 4 2 6" xfId="2772"/>
    <cellStyle name="Normal 8 2 4 2 4 2 6 2" xfId="10749"/>
    <cellStyle name="Normal 8 2 4 2 4 2 6 2 2" xfId="34544"/>
    <cellStyle name="Normal 8 2 4 2 4 2 6 3" xfId="18680"/>
    <cellStyle name="Normal 8 2 4 2 4 2 6 3 2" xfId="42474"/>
    <cellStyle name="Normal 8 2 4 2 4 2 6 4" xfId="26613"/>
    <cellStyle name="Normal 8 2 4 2 4 2 7" xfId="4754"/>
    <cellStyle name="Normal 8 2 4 2 4 2 7 2" xfId="12730"/>
    <cellStyle name="Normal 8 2 4 2 4 2 7 2 2" xfId="36525"/>
    <cellStyle name="Normal 8 2 4 2 4 2 7 3" xfId="20661"/>
    <cellStyle name="Normal 8 2 4 2 4 2 7 3 2" xfId="44455"/>
    <cellStyle name="Normal 8 2 4 2 4 2 7 4" xfId="28594"/>
    <cellStyle name="Normal 8 2 4 2 4 2 8" xfId="6777"/>
    <cellStyle name="Normal 8 2 4 2 4 2 8 2" xfId="14711"/>
    <cellStyle name="Normal 8 2 4 2 4 2 8 2 2" xfId="38506"/>
    <cellStyle name="Normal 8 2 4 2 4 2 8 3" xfId="22642"/>
    <cellStyle name="Normal 8 2 4 2 4 2 8 3 2" xfId="46436"/>
    <cellStyle name="Normal 8 2 4 2 4 2 8 4" xfId="30576"/>
    <cellStyle name="Normal 8 2 4 2 4 2 9" xfId="8768"/>
    <cellStyle name="Normal 8 2 4 2 4 2 9 2" xfId="32563"/>
    <cellStyle name="Normal 8 2 4 2 4 3" xfId="793"/>
    <cellStyle name="Normal 8 2 4 2 4 3 2" xfId="2777"/>
    <cellStyle name="Normal 8 2 4 2 4 3 2 2" xfId="10754"/>
    <cellStyle name="Normal 8 2 4 2 4 3 2 2 2" xfId="34549"/>
    <cellStyle name="Normal 8 2 4 2 4 3 2 3" xfId="18685"/>
    <cellStyle name="Normal 8 2 4 2 4 3 2 3 2" xfId="42479"/>
    <cellStyle name="Normal 8 2 4 2 4 3 2 4" xfId="26618"/>
    <cellStyle name="Normal 8 2 4 2 4 3 3" xfId="4759"/>
    <cellStyle name="Normal 8 2 4 2 4 3 3 2" xfId="12735"/>
    <cellStyle name="Normal 8 2 4 2 4 3 3 2 2" xfId="36530"/>
    <cellStyle name="Normal 8 2 4 2 4 3 3 3" xfId="20666"/>
    <cellStyle name="Normal 8 2 4 2 4 3 3 3 2" xfId="44460"/>
    <cellStyle name="Normal 8 2 4 2 4 3 3 4" xfId="28599"/>
    <cellStyle name="Normal 8 2 4 2 4 3 4" xfId="6782"/>
    <cellStyle name="Normal 8 2 4 2 4 3 4 2" xfId="14716"/>
    <cellStyle name="Normal 8 2 4 2 4 3 4 2 2" xfId="38511"/>
    <cellStyle name="Normal 8 2 4 2 4 3 4 3" xfId="22647"/>
    <cellStyle name="Normal 8 2 4 2 4 3 4 3 2" xfId="46441"/>
    <cellStyle name="Normal 8 2 4 2 4 3 4 4" xfId="30581"/>
    <cellStyle name="Normal 8 2 4 2 4 3 5" xfId="8773"/>
    <cellStyle name="Normal 8 2 4 2 4 3 5 2" xfId="32568"/>
    <cellStyle name="Normal 8 2 4 2 4 3 6" xfId="16704"/>
    <cellStyle name="Normal 8 2 4 2 4 3 6 2" xfId="40498"/>
    <cellStyle name="Normal 8 2 4 2 4 3 7" xfId="24637"/>
    <cellStyle name="Normal 8 2 4 2 4 4" xfId="794"/>
    <cellStyle name="Normal 8 2 4 2 4 4 2" xfId="2778"/>
    <cellStyle name="Normal 8 2 4 2 4 4 2 2" xfId="10755"/>
    <cellStyle name="Normal 8 2 4 2 4 4 2 2 2" xfId="34550"/>
    <cellStyle name="Normal 8 2 4 2 4 4 2 3" xfId="18686"/>
    <cellStyle name="Normal 8 2 4 2 4 4 2 3 2" xfId="42480"/>
    <cellStyle name="Normal 8 2 4 2 4 4 2 4" xfId="26619"/>
    <cellStyle name="Normal 8 2 4 2 4 4 3" xfId="4760"/>
    <cellStyle name="Normal 8 2 4 2 4 4 3 2" xfId="12736"/>
    <cellStyle name="Normal 8 2 4 2 4 4 3 2 2" xfId="36531"/>
    <cellStyle name="Normal 8 2 4 2 4 4 3 3" xfId="20667"/>
    <cellStyle name="Normal 8 2 4 2 4 4 3 3 2" xfId="44461"/>
    <cellStyle name="Normal 8 2 4 2 4 4 3 4" xfId="28600"/>
    <cellStyle name="Normal 8 2 4 2 4 4 4" xfId="6783"/>
    <cellStyle name="Normal 8 2 4 2 4 4 4 2" xfId="14717"/>
    <cellStyle name="Normal 8 2 4 2 4 4 4 2 2" xfId="38512"/>
    <cellStyle name="Normal 8 2 4 2 4 4 4 3" xfId="22648"/>
    <cellStyle name="Normal 8 2 4 2 4 4 4 3 2" xfId="46442"/>
    <cellStyle name="Normal 8 2 4 2 4 4 4 4" xfId="30582"/>
    <cellStyle name="Normal 8 2 4 2 4 4 5" xfId="8774"/>
    <cellStyle name="Normal 8 2 4 2 4 4 5 2" xfId="32569"/>
    <cellStyle name="Normal 8 2 4 2 4 4 6" xfId="16705"/>
    <cellStyle name="Normal 8 2 4 2 4 4 6 2" xfId="40499"/>
    <cellStyle name="Normal 8 2 4 2 4 4 7" xfId="24638"/>
    <cellStyle name="Normal 8 2 4 2 4 5" xfId="795"/>
    <cellStyle name="Normal 8 2 4 2 4 5 2" xfId="2779"/>
    <cellStyle name="Normal 8 2 4 2 4 5 2 2" xfId="10756"/>
    <cellStyle name="Normal 8 2 4 2 4 5 2 2 2" xfId="34551"/>
    <cellStyle name="Normal 8 2 4 2 4 5 2 3" xfId="18687"/>
    <cellStyle name="Normal 8 2 4 2 4 5 2 3 2" xfId="42481"/>
    <cellStyle name="Normal 8 2 4 2 4 5 2 4" xfId="26620"/>
    <cellStyle name="Normal 8 2 4 2 4 5 3" xfId="4761"/>
    <cellStyle name="Normal 8 2 4 2 4 5 3 2" xfId="12737"/>
    <cellStyle name="Normal 8 2 4 2 4 5 3 2 2" xfId="36532"/>
    <cellStyle name="Normal 8 2 4 2 4 5 3 3" xfId="20668"/>
    <cellStyle name="Normal 8 2 4 2 4 5 3 3 2" xfId="44462"/>
    <cellStyle name="Normal 8 2 4 2 4 5 3 4" xfId="28601"/>
    <cellStyle name="Normal 8 2 4 2 4 5 4" xfId="6784"/>
    <cellStyle name="Normal 8 2 4 2 4 5 4 2" xfId="14718"/>
    <cellStyle name="Normal 8 2 4 2 4 5 4 2 2" xfId="38513"/>
    <cellStyle name="Normal 8 2 4 2 4 5 4 3" xfId="22649"/>
    <cellStyle name="Normal 8 2 4 2 4 5 4 3 2" xfId="46443"/>
    <cellStyle name="Normal 8 2 4 2 4 5 4 4" xfId="30583"/>
    <cellStyle name="Normal 8 2 4 2 4 5 5" xfId="8775"/>
    <cellStyle name="Normal 8 2 4 2 4 5 5 2" xfId="32570"/>
    <cellStyle name="Normal 8 2 4 2 4 5 6" xfId="16706"/>
    <cellStyle name="Normal 8 2 4 2 4 5 6 2" xfId="40500"/>
    <cellStyle name="Normal 8 2 4 2 4 5 7" xfId="24639"/>
    <cellStyle name="Normal 8 2 4 2 4 6" xfId="796"/>
    <cellStyle name="Normal 8 2 4 2 4 6 2" xfId="2780"/>
    <cellStyle name="Normal 8 2 4 2 4 6 2 2" xfId="10757"/>
    <cellStyle name="Normal 8 2 4 2 4 6 2 2 2" xfId="34552"/>
    <cellStyle name="Normal 8 2 4 2 4 6 2 3" xfId="18688"/>
    <cellStyle name="Normal 8 2 4 2 4 6 2 3 2" xfId="42482"/>
    <cellStyle name="Normal 8 2 4 2 4 6 2 4" xfId="26621"/>
    <cellStyle name="Normal 8 2 4 2 4 6 3" xfId="4762"/>
    <cellStyle name="Normal 8 2 4 2 4 6 3 2" xfId="12738"/>
    <cellStyle name="Normal 8 2 4 2 4 6 3 2 2" xfId="36533"/>
    <cellStyle name="Normal 8 2 4 2 4 6 3 3" xfId="20669"/>
    <cellStyle name="Normal 8 2 4 2 4 6 3 3 2" xfId="44463"/>
    <cellStyle name="Normal 8 2 4 2 4 6 3 4" xfId="28602"/>
    <cellStyle name="Normal 8 2 4 2 4 6 4" xfId="6785"/>
    <cellStyle name="Normal 8 2 4 2 4 6 4 2" xfId="14719"/>
    <cellStyle name="Normal 8 2 4 2 4 6 4 2 2" xfId="38514"/>
    <cellStyle name="Normal 8 2 4 2 4 6 4 3" xfId="22650"/>
    <cellStyle name="Normal 8 2 4 2 4 6 4 3 2" xfId="46444"/>
    <cellStyle name="Normal 8 2 4 2 4 6 4 4" xfId="30584"/>
    <cellStyle name="Normal 8 2 4 2 4 6 5" xfId="8776"/>
    <cellStyle name="Normal 8 2 4 2 4 6 5 2" xfId="32571"/>
    <cellStyle name="Normal 8 2 4 2 4 6 6" xfId="16707"/>
    <cellStyle name="Normal 8 2 4 2 4 6 6 2" xfId="40501"/>
    <cellStyle name="Normal 8 2 4 2 4 6 7" xfId="24640"/>
    <cellStyle name="Normal 8 2 4 2 4 7" xfId="2771"/>
    <cellStyle name="Normal 8 2 4 2 4 7 2" xfId="10748"/>
    <cellStyle name="Normal 8 2 4 2 4 7 2 2" xfId="34543"/>
    <cellStyle name="Normal 8 2 4 2 4 7 3" xfId="18679"/>
    <cellStyle name="Normal 8 2 4 2 4 7 3 2" xfId="42473"/>
    <cellStyle name="Normal 8 2 4 2 4 7 4" xfId="26612"/>
    <cellStyle name="Normal 8 2 4 2 4 8" xfId="4753"/>
    <cellStyle name="Normal 8 2 4 2 4 8 2" xfId="12729"/>
    <cellStyle name="Normal 8 2 4 2 4 8 2 2" xfId="36524"/>
    <cellStyle name="Normal 8 2 4 2 4 8 3" xfId="20660"/>
    <cellStyle name="Normal 8 2 4 2 4 8 3 2" xfId="44454"/>
    <cellStyle name="Normal 8 2 4 2 4 8 4" xfId="28593"/>
    <cellStyle name="Normal 8 2 4 2 4 9" xfId="6776"/>
    <cellStyle name="Normal 8 2 4 2 4 9 2" xfId="14710"/>
    <cellStyle name="Normal 8 2 4 2 4 9 2 2" xfId="38505"/>
    <cellStyle name="Normal 8 2 4 2 4 9 3" xfId="22641"/>
    <cellStyle name="Normal 8 2 4 2 4 9 3 2" xfId="46435"/>
    <cellStyle name="Normal 8 2 4 2 4 9 4" xfId="30575"/>
    <cellStyle name="Normal 8 2 4 2 5" xfId="797"/>
    <cellStyle name="Normal 8 2 4 2 5 10" xfId="8777"/>
    <cellStyle name="Normal 8 2 4 2 5 10 2" xfId="32572"/>
    <cellStyle name="Normal 8 2 4 2 5 11" xfId="16708"/>
    <cellStyle name="Normal 8 2 4 2 5 11 2" xfId="40502"/>
    <cellStyle name="Normal 8 2 4 2 5 12" xfId="24641"/>
    <cellStyle name="Normal 8 2 4 2 5 2" xfId="798"/>
    <cellStyle name="Normal 8 2 4 2 5 2 10" xfId="16709"/>
    <cellStyle name="Normal 8 2 4 2 5 2 10 2" xfId="40503"/>
    <cellStyle name="Normal 8 2 4 2 5 2 11" xfId="24642"/>
    <cellStyle name="Normal 8 2 4 2 5 2 2" xfId="799"/>
    <cellStyle name="Normal 8 2 4 2 5 2 2 2" xfId="2783"/>
    <cellStyle name="Normal 8 2 4 2 5 2 2 2 2" xfId="10760"/>
    <cellStyle name="Normal 8 2 4 2 5 2 2 2 2 2" xfId="34555"/>
    <cellStyle name="Normal 8 2 4 2 5 2 2 2 3" xfId="18691"/>
    <cellStyle name="Normal 8 2 4 2 5 2 2 2 3 2" xfId="42485"/>
    <cellStyle name="Normal 8 2 4 2 5 2 2 2 4" xfId="26624"/>
    <cellStyle name="Normal 8 2 4 2 5 2 2 3" xfId="4765"/>
    <cellStyle name="Normal 8 2 4 2 5 2 2 3 2" xfId="12741"/>
    <cellStyle name="Normal 8 2 4 2 5 2 2 3 2 2" xfId="36536"/>
    <cellStyle name="Normal 8 2 4 2 5 2 2 3 3" xfId="20672"/>
    <cellStyle name="Normal 8 2 4 2 5 2 2 3 3 2" xfId="44466"/>
    <cellStyle name="Normal 8 2 4 2 5 2 2 3 4" xfId="28605"/>
    <cellStyle name="Normal 8 2 4 2 5 2 2 4" xfId="6788"/>
    <cellStyle name="Normal 8 2 4 2 5 2 2 4 2" xfId="14722"/>
    <cellStyle name="Normal 8 2 4 2 5 2 2 4 2 2" xfId="38517"/>
    <cellStyle name="Normal 8 2 4 2 5 2 2 4 3" xfId="22653"/>
    <cellStyle name="Normal 8 2 4 2 5 2 2 4 3 2" xfId="46447"/>
    <cellStyle name="Normal 8 2 4 2 5 2 2 4 4" xfId="30587"/>
    <cellStyle name="Normal 8 2 4 2 5 2 2 5" xfId="8779"/>
    <cellStyle name="Normal 8 2 4 2 5 2 2 5 2" xfId="32574"/>
    <cellStyle name="Normal 8 2 4 2 5 2 2 6" xfId="16710"/>
    <cellStyle name="Normal 8 2 4 2 5 2 2 6 2" xfId="40504"/>
    <cellStyle name="Normal 8 2 4 2 5 2 2 7" xfId="24643"/>
    <cellStyle name="Normal 8 2 4 2 5 2 3" xfId="800"/>
    <cellStyle name="Normal 8 2 4 2 5 2 3 2" xfId="2784"/>
    <cellStyle name="Normal 8 2 4 2 5 2 3 2 2" xfId="10761"/>
    <cellStyle name="Normal 8 2 4 2 5 2 3 2 2 2" xfId="34556"/>
    <cellStyle name="Normal 8 2 4 2 5 2 3 2 3" xfId="18692"/>
    <cellStyle name="Normal 8 2 4 2 5 2 3 2 3 2" xfId="42486"/>
    <cellStyle name="Normal 8 2 4 2 5 2 3 2 4" xfId="26625"/>
    <cellStyle name="Normal 8 2 4 2 5 2 3 3" xfId="4766"/>
    <cellStyle name="Normal 8 2 4 2 5 2 3 3 2" xfId="12742"/>
    <cellStyle name="Normal 8 2 4 2 5 2 3 3 2 2" xfId="36537"/>
    <cellStyle name="Normal 8 2 4 2 5 2 3 3 3" xfId="20673"/>
    <cellStyle name="Normal 8 2 4 2 5 2 3 3 3 2" xfId="44467"/>
    <cellStyle name="Normal 8 2 4 2 5 2 3 3 4" xfId="28606"/>
    <cellStyle name="Normal 8 2 4 2 5 2 3 4" xfId="6789"/>
    <cellStyle name="Normal 8 2 4 2 5 2 3 4 2" xfId="14723"/>
    <cellStyle name="Normal 8 2 4 2 5 2 3 4 2 2" xfId="38518"/>
    <cellStyle name="Normal 8 2 4 2 5 2 3 4 3" xfId="22654"/>
    <cellStyle name="Normal 8 2 4 2 5 2 3 4 3 2" xfId="46448"/>
    <cellStyle name="Normal 8 2 4 2 5 2 3 4 4" xfId="30588"/>
    <cellStyle name="Normal 8 2 4 2 5 2 3 5" xfId="8780"/>
    <cellStyle name="Normal 8 2 4 2 5 2 3 5 2" xfId="32575"/>
    <cellStyle name="Normal 8 2 4 2 5 2 3 6" xfId="16711"/>
    <cellStyle name="Normal 8 2 4 2 5 2 3 6 2" xfId="40505"/>
    <cellStyle name="Normal 8 2 4 2 5 2 3 7" xfId="24644"/>
    <cellStyle name="Normal 8 2 4 2 5 2 4" xfId="801"/>
    <cellStyle name="Normal 8 2 4 2 5 2 4 2" xfId="2785"/>
    <cellStyle name="Normal 8 2 4 2 5 2 4 2 2" xfId="10762"/>
    <cellStyle name="Normal 8 2 4 2 5 2 4 2 2 2" xfId="34557"/>
    <cellStyle name="Normal 8 2 4 2 5 2 4 2 3" xfId="18693"/>
    <cellStyle name="Normal 8 2 4 2 5 2 4 2 3 2" xfId="42487"/>
    <cellStyle name="Normal 8 2 4 2 5 2 4 2 4" xfId="26626"/>
    <cellStyle name="Normal 8 2 4 2 5 2 4 3" xfId="4767"/>
    <cellStyle name="Normal 8 2 4 2 5 2 4 3 2" xfId="12743"/>
    <cellStyle name="Normal 8 2 4 2 5 2 4 3 2 2" xfId="36538"/>
    <cellStyle name="Normal 8 2 4 2 5 2 4 3 3" xfId="20674"/>
    <cellStyle name="Normal 8 2 4 2 5 2 4 3 3 2" xfId="44468"/>
    <cellStyle name="Normal 8 2 4 2 5 2 4 3 4" xfId="28607"/>
    <cellStyle name="Normal 8 2 4 2 5 2 4 4" xfId="6790"/>
    <cellStyle name="Normal 8 2 4 2 5 2 4 4 2" xfId="14724"/>
    <cellStyle name="Normal 8 2 4 2 5 2 4 4 2 2" xfId="38519"/>
    <cellStyle name="Normal 8 2 4 2 5 2 4 4 3" xfId="22655"/>
    <cellStyle name="Normal 8 2 4 2 5 2 4 4 3 2" xfId="46449"/>
    <cellStyle name="Normal 8 2 4 2 5 2 4 4 4" xfId="30589"/>
    <cellStyle name="Normal 8 2 4 2 5 2 4 5" xfId="8781"/>
    <cellStyle name="Normal 8 2 4 2 5 2 4 5 2" xfId="32576"/>
    <cellStyle name="Normal 8 2 4 2 5 2 4 6" xfId="16712"/>
    <cellStyle name="Normal 8 2 4 2 5 2 4 6 2" xfId="40506"/>
    <cellStyle name="Normal 8 2 4 2 5 2 4 7" xfId="24645"/>
    <cellStyle name="Normal 8 2 4 2 5 2 5" xfId="802"/>
    <cellStyle name="Normal 8 2 4 2 5 2 5 2" xfId="2786"/>
    <cellStyle name="Normal 8 2 4 2 5 2 5 2 2" xfId="10763"/>
    <cellStyle name="Normal 8 2 4 2 5 2 5 2 2 2" xfId="34558"/>
    <cellStyle name="Normal 8 2 4 2 5 2 5 2 3" xfId="18694"/>
    <cellStyle name="Normal 8 2 4 2 5 2 5 2 3 2" xfId="42488"/>
    <cellStyle name="Normal 8 2 4 2 5 2 5 2 4" xfId="26627"/>
    <cellStyle name="Normal 8 2 4 2 5 2 5 3" xfId="4768"/>
    <cellStyle name="Normal 8 2 4 2 5 2 5 3 2" xfId="12744"/>
    <cellStyle name="Normal 8 2 4 2 5 2 5 3 2 2" xfId="36539"/>
    <cellStyle name="Normal 8 2 4 2 5 2 5 3 3" xfId="20675"/>
    <cellStyle name="Normal 8 2 4 2 5 2 5 3 3 2" xfId="44469"/>
    <cellStyle name="Normal 8 2 4 2 5 2 5 3 4" xfId="28608"/>
    <cellStyle name="Normal 8 2 4 2 5 2 5 4" xfId="6791"/>
    <cellStyle name="Normal 8 2 4 2 5 2 5 4 2" xfId="14725"/>
    <cellStyle name="Normal 8 2 4 2 5 2 5 4 2 2" xfId="38520"/>
    <cellStyle name="Normal 8 2 4 2 5 2 5 4 3" xfId="22656"/>
    <cellStyle name="Normal 8 2 4 2 5 2 5 4 3 2" xfId="46450"/>
    <cellStyle name="Normal 8 2 4 2 5 2 5 4 4" xfId="30590"/>
    <cellStyle name="Normal 8 2 4 2 5 2 5 5" xfId="8782"/>
    <cellStyle name="Normal 8 2 4 2 5 2 5 5 2" xfId="32577"/>
    <cellStyle name="Normal 8 2 4 2 5 2 5 6" xfId="16713"/>
    <cellStyle name="Normal 8 2 4 2 5 2 5 6 2" xfId="40507"/>
    <cellStyle name="Normal 8 2 4 2 5 2 5 7" xfId="24646"/>
    <cellStyle name="Normal 8 2 4 2 5 2 6" xfId="2782"/>
    <cellStyle name="Normal 8 2 4 2 5 2 6 2" xfId="10759"/>
    <cellStyle name="Normal 8 2 4 2 5 2 6 2 2" xfId="34554"/>
    <cellStyle name="Normal 8 2 4 2 5 2 6 3" xfId="18690"/>
    <cellStyle name="Normal 8 2 4 2 5 2 6 3 2" xfId="42484"/>
    <cellStyle name="Normal 8 2 4 2 5 2 6 4" xfId="26623"/>
    <cellStyle name="Normal 8 2 4 2 5 2 7" xfId="4764"/>
    <cellStyle name="Normal 8 2 4 2 5 2 7 2" xfId="12740"/>
    <cellStyle name="Normal 8 2 4 2 5 2 7 2 2" xfId="36535"/>
    <cellStyle name="Normal 8 2 4 2 5 2 7 3" xfId="20671"/>
    <cellStyle name="Normal 8 2 4 2 5 2 7 3 2" xfId="44465"/>
    <cellStyle name="Normal 8 2 4 2 5 2 7 4" xfId="28604"/>
    <cellStyle name="Normal 8 2 4 2 5 2 8" xfId="6787"/>
    <cellStyle name="Normal 8 2 4 2 5 2 8 2" xfId="14721"/>
    <cellStyle name="Normal 8 2 4 2 5 2 8 2 2" xfId="38516"/>
    <cellStyle name="Normal 8 2 4 2 5 2 8 3" xfId="22652"/>
    <cellStyle name="Normal 8 2 4 2 5 2 8 3 2" xfId="46446"/>
    <cellStyle name="Normal 8 2 4 2 5 2 8 4" xfId="30586"/>
    <cellStyle name="Normal 8 2 4 2 5 2 9" xfId="8778"/>
    <cellStyle name="Normal 8 2 4 2 5 2 9 2" xfId="32573"/>
    <cellStyle name="Normal 8 2 4 2 5 3" xfId="803"/>
    <cellStyle name="Normal 8 2 4 2 5 3 2" xfId="2787"/>
    <cellStyle name="Normal 8 2 4 2 5 3 2 2" xfId="10764"/>
    <cellStyle name="Normal 8 2 4 2 5 3 2 2 2" xfId="34559"/>
    <cellStyle name="Normal 8 2 4 2 5 3 2 3" xfId="18695"/>
    <cellStyle name="Normal 8 2 4 2 5 3 2 3 2" xfId="42489"/>
    <cellStyle name="Normal 8 2 4 2 5 3 2 4" xfId="26628"/>
    <cellStyle name="Normal 8 2 4 2 5 3 3" xfId="4769"/>
    <cellStyle name="Normal 8 2 4 2 5 3 3 2" xfId="12745"/>
    <cellStyle name="Normal 8 2 4 2 5 3 3 2 2" xfId="36540"/>
    <cellStyle name="Normal 8 2 4 2 5 3 3 3" xfId="20676"/>
    <cellStyle name="Normal 8 2 4 2 5 3 3 3 2" xfId="44470"/>
    <cellStyle name="Normal 8 2 4 2 5 3 3 4" xfId="28609"/>
    <cellStyle name="Normal 8 2 4 2 5 3 4" xfId="6792"/>
    <cellStyle name="Normal 8 2 4 2 5 3 4 2" xfId="14726"/>
    <cellStyle name="Normal 8 2 4 2 5 3 4 2 2" xfId="38521"/>
    <cellStyle name="Normal 8 2 4 2 5 3 4 3" xfId="22657"/>
    <cellStyle name="Normal 8 2 4 2 5 3 4 3 2" xfId="46451"/>
    <cellStyle name="Normal 8 2 4 2 5 3 4 4" xfId="30591"/>
    <cellStyle name="Normal 8 2 4 2 5 3 5" xfId="8783"/>
    <cellStyle name="Normal 8 2 4 2 5 3 5 2" xfId="32578"/>
    <cellStyle name="Normal 8 2 4 2 5 3 6" xfId="16714"/>
    <cellStyle name="Normal 8 2 4 2 5 3 6 2" xfId="40508"/>
    <cellStyle name="Normal 8 2 4 2 5 3 7" xfId="24647"/>
    <cellStyle name="Normal 8 2 4 2 5 4" xfId="804"/>
    <cellStyle name="Normal 8 2 4 2 5 4 2" xfId="2788"/>
    <cellStyle name="Normal 8 2 4 2 5 4 2 2" xfId="10765"/>
    <cellStyle name="Normal 8 2 4 2 5 4 2 2 2" xfId="34560"/>
    <cellStyle name="Normal 8 2 4 2 5 4 2 3" xfId="18696"/>
    <cellStyle name="Normal 8 2 4 2 5 4 2 3 2" xfId="42490"/>
    <cellStyle name="Normal 8 2 4 2 5 4 2 4" xfId="26629"/>
    <cellStyle name="Normal 8 2 4 2 5 4 3" xfId="4770"/>
    <cellStyle name="Normal 8 2 4 2 5 4 3 2" xfId="12746"/>
    <cellStyle name="Normal 8 2 4 2 5 4 3 2 2" xfId="36541"/>
    <cellStyle name="Normal 8 2 4 2 5 4 3 3" xfId="20677"/>
    <cellStyle name="Normal 8 2 4 2 5 4 3 3 2" xfId="44471"/>
    <cellStyle name="Normal 8 2 4 2 5 4 3 4" xfId="28610"/>
    <cellStyle name="Normal 8 2 4 2 5 4 4" xfId="6793"/>
    <cellStyle name="Normal 8 2 4 2 5 4 4 2" xfId="14727"/>
    <cellStyle name="Normal 8 2 4 2 5 4 4 2 2" xfId="38522"/>
    <cellStyle name="Normal 8 2 4 2 5 4 4 3" xfId="22658"/>
    <cellStyle name="Normal 8 2 4 2 5 4 4 3 2" xfId="46452"/>
    <cellStyle name="Normal 8 2 4 2 5 4 4 4" xfId="30592"/>
    <cellStyle name="Normal 8 2 4 2 5 4 5" xfId="8784"/>
    <cellStyle name="Normal 8 2 4 2 5 4 5 2" xfId="32579"/>
    <cellStyle name="Normal 8 2 4 2 5 4 6" xfId="16715"/>
    <cellStyle name="Normal 8 2 4 2 5 4 6 2" xfId="40509"/>
    <cellStyle name="Normal 8 2 4 2 5 4 7" xfId="24648"/>
    <cellStyle name="Normal 8 2 4 2 5 5" xfId="805"/>
    <cellStyle name="Normal 8 2 4 2 5 5 2" xfId="2789"/>
    <cellStyle name="Normal 8 2 4 2 5 5 2 2" xfId="10766"/>
    <cellStyle name="Normal 8 2 4 2 5 5 2 2 2" xfId="34561"/>
    <cellStyle name="Normal 8 2 4 2 5 5 2 3" xfId="18697"/>
    <cellStyle name="Normal 8 2 4 2 5 5 2 3 2" xfId="42491"/>
    <cellStyle name="Normal 8 2 4 2 5 5 2 4" xfId="26630"/>
    <cellStyle name="Normal 8 2 4 2 5 5 3" xfId="4771"/>
    <cellStyle name="Normal 8 2 4 2 5 5 3 2" xfId="12747"/>
    <cellStyle name="Normal 8 2 4 2 5 5 3 2 2" xfId="36542"/>
    <cellStyle name="Normal 8 2 4 2 5 5 3 3" xfId="20678"/>
    <cellStyle name="Normal 8 2 4 2 5 5 3 3 2" xfId="44472"/>
    <cellStyle name="Normal 8 2 4 2 5 5 3 4" xfId="28611"/>
    <cellStyle name="Normal 8 2 4 2 5 5 4" xfId="6794"/>
    <cellStyle name="Normal 8 2 4 2 5 5 4 2" xfId="14728"/>
    <cellStyle name="Normal 8 2 4 2 5 5 4 2 2" xfId="38523"/>
    <cellStyle name="Normal 8 2 4 2 5 5 4 3" xfId="22659"/>
    <cellStyle name="Normal 8 2 4 2 5 5 4 3 2" xfId="46453"/>
    <cellStyle name="Normal 8 2 4 2 5 5 4 4" xfId="30593"/>
    <cellStyle name="Normal 8 2 4 2 5 5 5" xfId="8785"/>
    <cellStyle name="Normal 8 2 4 2 5 5 5 2" xfId="32580"/>
    <cellStyle name="Normal 8 2 4 2 5 5 6" xfId="16716"/>
    <cellStyle name="Normal 8 2 4 2 5 5 6 2" xfId="40510"/>
    <cellStyle name="Normal 8 2 4 2 5 5 7" xfId="24649"/>
    <cellStyle name="Normal 8 2 4 2 5 6" xfId="806"/>
    <cellStyle name="Normal 8 2 4 2 5 6 2" xfId="2790"/>
    <cellStyle name="Normal 8 2 4 2 5 6 2 2" xfId="10767"/>
    <cellStyle name="Normal 8 2 4 2 5 6 2 2 2" xfId="34562"/>
    <cellStyle name="Normal 8 2 4 2 5 6 2 3" xfId="18698"/>
    <cellStyle name="Normal 8 2 4 2 5 6 2 3 2" xfId="42492"/>
    <cellStyle name="Normal 8 2 4 2 5 6 2 4" xfId="26631"/>
    <cellStyle name="Normal 8 2 4 2 5 6 3" xfId="4772"/>
    <cellStyle name="Normal 8 2 4 2 5 6 3 2" xfId="12748"/>
    <cellStyle name="Normal 8 2 4 2 5 6 3 2 2" xfId="36543"/>
    <cellStyle name="Normal 8 2 4 2 5 6 3 3" xfId="20679"/>
    <cellStyle name="Normal 8 2 4 2 5 6 3 3 2" xfId="44473"/>
    <cellStyle name="Normal 8 2 4 2 5 6 3 4" xfId="28612"/>
    <cellStyle name="Normal 8 2 4 2 5 6 4" xfId="6795"/>
    <cellStyle name="Normal 8 2 4 2 5 6 4 2" xfId="14729"/>
    <cellStyle name="Normal 8 2 4 2 5 6 4 2 2" xfId="38524"/>
    <cellStyle name="Normal 8 2 4 2 5 6 4 3" xfId="22660"/>
    <cellStyle name="Normal 8 2 4 2 5 6 4 3 2" xfId="46454"/>
    <cellStyle name="Normal 8 2 4 2 5 6 4 4" xfId="30594"/>
    <cellStyle name="Normal 8 2 4 2 5 6 5" xfId="8786"/>
    <cellStyle name="Normal 8 2 4 2 5 6 5 2" xfId="32581"/>
    <cellStyle name="Normal 8 2 4 2 5 6 6" xfId="16717"/>
    <cellStyle name="Normal 8 2 4 2 5 6 6 2" xfId="40511"/>
    <cellStyle name="Normal 8 2 4 2 5 6 7" xfId="24650"/>
    <cellStyle name="Normal 8 2 4 2 5 7" xfId="2781"/>
    <cellStyle name="Normal 8 2 4 2 5 7 2" xfId="10758"/>
    <cellStyle name="Normal 8 2 4 2 5 7 2 2" xfId="34553"/>
    <cellStyle name="Normal 8 2 4 2 5 7 3" xfId="18689"/>
    <cellStyle name="Normal 8 2 4 2 5 7 3 2" xfId="42483"/>
    <cellStyle name="Normal 8 2 4 2 5 7 4" xfId="26622"/>
    <cellStyle name="Normal 8 2 4 2 5 8" xfId="4763"/>
    <cellStyle name="Normal 8 2 4 2 5 8 2" xfId="12739"/>
    <cellStyle name="Normal 8 2 4 2 5 8 2 2" xfId="36534"/>
    <cellStyle name="Normal 8 2 4 2 5 8 3" xfId="20670"/>
    <cellStyle name="Normal 8 2 4 2 5 8 3 2" xfId="44464"/>
    <cellStyle name="Normal 8 2 4 2 5 8 4" xfId="28603"/>
    <cellStyle name="Normal 8 2 4 2 5 9" xfId="6786"/>
    <cellStyle name="Normal 8 2 4 2 5 9 2" xfId="14720"/>
    <cellStyle name="Normal 8 2 4 2 5 9 2 2" xfId="38515"/>
    <cellStyle name="Normal 8 2 4 2 5 9 3" xfId="22651"/>
    <cellStyle name="Normal 8 2 4 2 5 9 3 2" xfId="46445"/>
    <cellStyle name="Normal 8 2 4 2 5 9 4" xfId="30585"/>
    <cellStyle name="Normal 8 2 4 2 6" xfId="807"/>
    <cellStyle name="Normal 8 2 4 2 6 10" xfId="16718"/>
    <cellStyle name="Normal 8 2 4 2 6 10 2" xfId="40512"/>
    <cellStyle name="Normal 8 2 4 2 6 11" xfId="24651"/>
    <cellStyle name="Normal 8 2 4 2 6 2" xfId="808"/>
    <cellStyle name="Normal 8 2 4 2 6 2 2" xfId="2792"/>
    <cellStyle name="Normal 8 2 4 2 6 2 2 2" xfId="10769"/>
    <cellStyle name="Normal 8 2 4 2 6 2 2 2 2" xfId="34564"/>
    <cellStyle name="Normal 8 2 4 2 6 2 2 3" xfId="18700"/>
    <cellStyle name="Normal 8 2 4 2 6 2 2 3 2" xfId="42494"/>
    <cellStyle name="Normal 8 2 4 2 6 2 2 4" xfId="26633"/>
    <cellStyle name="Normal 8 2 4 2 6 2 3" xfId="4774"/>
    <cellStyle name="Normal 8 2 4 2 6 2 3 2" xfId="12750"/>
    <cellStyle name="Normal 8 2 4 2 6 2 3 2 2" xfId="36545"/>
    <cellStyle name="Normal 8 2 4 2 6 2 3 3" xfId="20681"/>
    <cellStyle name="Normal 8 2 4 2 6 2 3 3 2" xfId="44475"/>
    <cellStyle name="Normal 8 2 4 2 6 2 3 4" xfId="28614"/>
    <cellStyle name="Normal 8 2 4 2 6 2 4" xfId="6797"/>
    <cellStyle name="Normal 8 2 4 2 6 2 4 2" xfId="14731"/>
    <cellStyle name="Normal 8 2 4 2 6 2 4 2 2" xfId="38526"/>
    <cellStyle name="Normal 8 2 4 2 6 2 4 3" xfId="22662"/>
    <cellStyle name="Normal 8 2 4 2 6 2 4 3 2" xfId="46456"/>
    <cellStyle name="Normal 8 2 4 2 6 2 4 4" xfId="30596"/>
    <cellStyle name="Normal 8 2 4 2 6 2 5" xfId="8788"/>
    <cellStyle name="Normal 8 2 4 2 6 2 5 2" xfId="32583"/>
    <cellStyle name="Normal 8 2 4 2 6 2 6" xfId="16719"/>
    <cellStyle name="Normal 8 2 4 2 6 2 6 2" xfId="40513"/>
    <cellStyle name="Normal 8 2 4 2 6 2 7" xfId="24652"/>
    <cellStyle name="Normal 8 2 4 2 6 3" xfId="809"/>
    <cellStyle name="Normal 8 2 4 2 6 3 2" xfId="2793"/>
    <cellStyle name="Normal 8 2 4 2 6 3 2 2" xfId="10770"/>
    <cellStyle name="Normal 8 2 4 2 6 3 2 2 2" xfId="34565"/>
    <cellStyle name="Normal 8 2 4 2 6 3 2 3" xfId="18701"/>
    <cellStyle name="Normal 8 2 4 2 6 3 2 3 2" xfId="42495"/>
    <cellStyle name="Normal 8 2 4 2 6 3 2 4" xfId="26634"/>
    <cellStyle name="Normal 8 2 4 2 6 3 3" xfId="4775"/>
    <cellStyle name="Normal 8 2 4 2 6 3 3 2" xfId="12751"/>
    <cellStyle name="Normal 8 2 4 2 6 3 3 2 2" xfId="36546"/>
    <cellStyle name="Normal 8 2 4 2 6 3 3 3" xfId="20682"/>
    <cellStyle name="Normal 8 2 4 2 6 3 3 3 2" xfId="44476"/>
    <cellStyle name="Normal 8 2 4 2 6 3 3 4" xfId="28615"/>
    <cellStyle name="Normal 8 2 4 2 6 3 4" xfId="6798"/>
    <cellStyle name="Normal 8 2 4 2 6 3 4 2" xfId="14732"/>
    <cellStyle name="Normal 8 2 4 2 6 3 4 2 2" xfId="38527"/>
    <cellStyle name="Normal 8 2 4 2 6 3 4 3" xfId="22663"/>
    <cellStyle name="Normal 8 2 4 2 6 3 4 3 2" xfId="46457"/>
    <cellStyle name="Normal 8 2 4 2 6 3 4 4" xfId="30597"/>
    <cellStyle name="Normal 8 2 4 2 6 3 5" xfId="8789"/>
    <cellStyle name="Normal 8 2 4 2 6 3 5 2" xfId="32584"/>
    <cellStyle name="Normal 8 2 4 2 6 3 6" xfId="16720"/>
    <cellStyle name="Normal 8 2 4 2 6 3 6 2" xfId="40514"/>
    <cellStyle name="Normal 8 2 4 2 6 3 7" xfId="24653"/>
    <cellStyle name="Normal 8 2 4 2 6 4" xfId="810"/>
    <cellStyle name="Normal 8 2 4 2 6 4 2" xfId="2794"/>
    <cellStyle name="Normal 8 2 4 2 6 4 2 2" xfId="10771"/>
    <cellStyle name="Normal 8 2 4 2 6 4 2 2 2" xfId="34566"/>
    <cellStyle name="Normal 8 2 4 2 6 4 2 3" xfId="18702"/>
    <cellStyle name="Normal 8 2 4 2 6 4 2 3 2" xfId="42496"/>
    <cellStyle name="Normal 8 2 4 2 6 4 2 4" xfId="26635"/>
    <cellStyle name="Normal 8 2 4 2 6 4 3" xfId="4776"/>
    <cellStyle name="Normal 8 2 4 2 6 4 3 2" xfId="12752"/>
    <cellStyle name="Normal 8 2 4 2 6 4 3 2 2" xfId="36547"/>
    <cellStyle name="Normal 8 2 4 2 6 4 3 3" xfId="20683"/>
    <cellStyle name="Normal 8 2 4 2 6 4 3 3 2" xfId="44477"/>
    <cellStyle name="Normal 8 2 4 2 6 4 3 4" xfId="28616"/>
    <cellStyle name="Normal 8 2 4 2 6 4 4" xfId="6799"/>
    <cellStyle name="Normal 8 2 4 2 6 4 4 2" xfId="14733"/>
    <cellStyle name="Normal 8 2 4 2 6 4 4 2 2" xfId="38528"/>
    <cellStyle name="Normal 8 2 4 2 6 4 4 3" xfId="22664"/>
    <cellStyle name="Normal 8 2 4 2 6 4 4 3 2" xfId="46458"/>
    <cellStyle name="Normal 8 2 4 2 6 4 4 4" xfId="30598"/>
    <cellStyle name="Normal 8 2 4 2 6 4 5" xfId="8790"/>
    <cellStyle name="Normal 8 2 4 2 6 4 5 2" xfId="32585"/>
    <cellStyle name="Normal 8 2 4 2 6 4 6" xfId="16721"/>
    <cellStyle name="Normal 8 2 4 2 6 4 6 2" xfId="40515"/>
    <cellStyle name="Normal 8 2 4 2 6 4 7" xfId="24654"/>
    <cellStyle name="Normal 8 2 4 2 6 5" xfId="811"/>
    <cellStyle name="Normal 8 2 4 2 6 5 2" xfId="2795"/>
    <cellStyle name="Normal 8 2 4 2 6 5 2 2" xfId="10772"/>
    <cellStyle name="Normal 8 2 4 2 6 5 2 2 2" xfId="34567"/>
    <cellStyle name="Normal 8 2 4 2 6 5 2 3" xfId="18703"/>
    <cellStyle name="Normal 8 2 4 2 6 5 2 3 2" xfId="42497"/>
    <cellStyle name="Normal 8 2 4 2 6 5 2 4" xfId="26636"/>
    <cellStyle name="Normal 8 2 4 2 6 5 3" xfId="4777"/>
    <cellStyle name="Normal 8 2 4 2 6 5 3 2" xfId="12753"/>
    <cellStyle name="Normal 8 2 4 2 6 5 3 2 2" xfId="36548"/>
    <cellStyle name="Normal 8 2 4 2 6 5 3 3" xfId="20684"/>
    <cellStyle name="Normal 8 2 4 2 6 5 3 3 2" xfId="44478"/>
    <cellStyle name="Normal 8 2 4 2 6 5 3 4" xfId="28617"/>
    <cellStyle name="Normal 8 2 4 2 6 5 4" xfId="6800"/>
    <cellStyle name="Normal 8 2 4 2 6 5 4 2" xfId="14734"/>
    <cellStyle name="Normal 8 2 4 2 6 5 4 2 2" xfId="38529"/>
    <cellStyle name="Normal 8 2 4 2 6 5 4 3" xfId="22665"/>
    <cellStyle name="Normal 8 2 4 2 6 5 4 3 2" xfId="46459"/>
    <cellStyle name="Normal 8 2 4 2 6 5 4 4" xfId="30599"/>
    <cellStyle name="Normal 8 2 4 2 6 5 5" xfId="8791"/>
    <cellStyle name="Normal 8 2 4 2 6 5 5 2" xfId="32586"/>
    <cellStyle name="Normal 8 2 4 2 6 5 6" xfId="16722"/>
    <cellStyle name="Normal 8 2 4 2 6 5 6 2" xfId="40516"/>
    <cellStyle name="Normal 8 2 4 2 6 5 7" xfId="24655"/>
    <cellStyle name="Normal 8 2 4 2 6 6" xfId="2791"/>
    <cellStyle name="Normal 8 2 4 2 6 6 2" xfId="10768"/>
    <cellStyle name="Normal 8 2 4 2 6 6 2 2" xfId="34563"/>
    <cellStyle name="Normal 8 2 4 2 6 6 3" xfId="18699"/>
    <cellStyle name="Normal 8 2 4 2 6 6 3 2" xfId="42493"/>
    <cellStyle name="Normal 8 2 4 2 6 6 4" xfId="26632"/>
    <cellStyle name="Normal 8 2 4 2 6 7" xfId="4773"/>
    <cellStyle name="Normal 8 2 4 2 6 7 2" xfId="12749"/>
    <cellStyle name="Normal 8 2 4 2 6 7 2 2" xfId="36544"/>
    <cellStyle name="Normal 8 2 4 2 6 7 3" xfId="20680"/>
    <cellStyle name="Normal 8 2 4 2 6 7 3 2" xfId="44474"/>
    <cellStyle name="Normal 8 2 4 2 6 7 4" xfId="28613"/>
    <cellStyle name="Normal 8 2 4 2 6 8" xfId="6796"/>
    <cellStyle name="Normal 8 2 4 2 6 8 2" xfId="14730"/>
    <cellStyle name="Normal 8 2 4 2 6 8 2 2" xfId="38525"/>
    <cellStyle name="Normal 8 2 4 2 6 8 3" xfId="22661"/>
    <cellStyle name="Normal 8 2 4 2 6 8 3 2" xfId="46455"/>
    <cellStyle name="Normal 8 2 4 2 6 8 4" xfId="30595"/>
    <cellStyle name="Normal 8 2 4 2 6 9" xfId="8787"/>
    <cellStyle name="Normal 8 2 4 2 6 9 2" xfId="32582"/>
    <cellStyle name="Normal 8 2 4 2 7" xfId="812"/>
    <cellStyle name="Normal 8 2 4 2 7 2" xfId="2796"/>
    <cellStyle name="Normal 8 2 4 2 7 2 2" xfId="10773"/>
    <cellStyle name="Normal 8 2 4 2 7 2 2 2" xfId="34568"/>
    <cellStyle name="Normal 8 2 4 2 7 2 3" xfId="18704"/>
    <cellStyle name="Normal 8 2 4 2 7 2 3 2" xfId="42498"/>
    <cellStyle name="Normal 8 2 4 2 7 2 4" xfId="26637"/>
    <cellStyle name="Normal 8 2 4 2 7 3" xfId="4778"/>
    <cellStyle name="Normal 8 2 4 2 7 3 2" xfId="12754"/>
    <cellStyle name="Normal 8 2 4 2 7 3 2 2" xfId="36549"/>
    <cellStyle name="Normal 8 2 4 2 7 3 3" xfId="20685"/>
    <cellStyle name="Normal 8 2 4 2 7 3 3 2" xfId="44479"/>
    <cellStyle name="Normal 8 2 4 2 7 3 4" xfId="28618"/>
    <cellStyle name="Normal 8 2 4 2 7 4" xfId="6801"/>
    <cellStyle name="Normal 8 2 4 2 7 4 2" xfId="14735"/>
    <cellStyle name="Normal 8 2 4 2 7 4 2 2" xfId="38530"/>
    <cellStyle name="Normal 8 2 4 2 7 4 3" xfId="22666"/>
    <cellStyle name="Normal 8 2 4 2 7 4 3 2" xfId="46460"/>
    <cellStyle name="Normal 8 2 4 2 7 4 4" xfId="30600"/>
    <cellStyle name="Normal 8 2 4 2 7 5" xfId="8792"/>
    <cellStyle name="Normal 8 2 4 2 7 5 2" xfId="32587"/>
    <cellStyle name="Normal 8 2 4 2 7 6" xfId="16723"/>
    <cellStyle name="Normal 8 2 4 2 7 6 2" xfId="40517"/>
    <cellStyle name="Normal 8 2 4 2 7 7" xfId="24656"/>
    <cellStyle name="Normal 8 2 4 2 8" xfId="813"/>
    <cellStyle name="Normal 8 2 4 2 8 2" xfId="2797"/>
    <cellStyle name="Normal 8 2 4 2 8 2 2" xfId="10774"/>
    <cellStyle name="Normal 8 2 4 2 8 2 2 2" xfId="34569"/>
    <cellStyle name="Normal 8 2 4 2 8 2 3" xfId="18705"/>
    <cellStyle name="Normal 8 2 4 2 8 2 3 2" xfId="42499"/>
    <cellStyle name="Normal 8 2 4 2 8 2 4" xfId="26638"/>
    <cellStyle name="Normal 8 2 4 2 8 3" xfId="4779"/>
    <cellStyle name="Normal 8 2 4 2 8 3 2" xfId="12755"/>
    <cellStyle name="Normal 8 2 4 2 8 3 2 2" xfId="36550"/>
    <cellStyle name="Normal 8 2 4 2 8 3 3" xfId="20686"/>
    <cellStyle name="Normal 8 2 4 2 8 3 3 2" xfId="44480"/>
    <cellStyle name="Normal 8 2 4 2 8 3 4" xfId="28619"/>
    <cellStyle name="Normal 8 2 4 2 8 4" xfId="6802"/>
    <cellStyle name="Normal 8 2 4 2 8 4 2" xfId="14736"/>
    <cellStyle name="Normal 8 2 4 2 8 4 2 2" xfId="38531"/>
    <cellStyle name="Normal 8 2 4 2 8 4 3" xfId="22667"/>
    <cellStyle name="Normal 8 2 4 2 8 4 3 2" xfId="46461"/>
    <cellStyle name="Normal 8 2 4 2 8 4 4" xfId="30601"/>
    <cellStyle name="Normal 8 2 4 2 8 5" xfId="8793"/>
    <cellStyle name="Normal 8 2 4 2 8 5 2" xfId="32588"/>
    <cellStyle name="Normal 8 2 4 2 8 6" xfId="16724"/>
    <cellStyle name="Normal 8 2 4 2 8 6 2" xfId="40518"/>
    <cellStyle name="Normal 8 2 4 2 8 7" xfId="24657"/>
    <cellStyle name="Normal 8 2 4 2 9" xfId="814"/>
    <cellStyle name="Normal 8 2 4 2 9 2" xfId="2798"/>
    <cellStyle name="Normal 8 2 4 2 9 2 2" xfId="10775"/>
    <cellStyle name="Normal 8 2 4 2 9 2 2 2" xfId="34570"/>
    <cellStyle name="Normal 8 2 4 2 9 2 3" xfId="18706"/>
    <cellStyle name="Normal 8 2 4 2 9 2 3 2" xfId="42500"/>
    <cellStyle name="Normal 8 2 4 2 9 2 4" xfId="26639"/>
    <cellStyle name="Normal 8 2 4 2 9 3" xfId="4780"/>
    <cellStyle name="Normal 8 2 4 2 9 3 2" xfId="12756"/>
    <cellStyle name="Normal 8 2 4 2 9 3 2 2" xfId="36551"/>
    <cellStyle name="Normal 8 2 4 2 9 3 3" xfId="20687"/>
    <cellStyle name="Normal 8 2 4 2 9 3 3 2" xfId="44481"/>
    <cellStyle name="Normal 8 2 4 2 9 3 4" xfId="28620"/>
    <cellStyle name="Normal 8 2 4 2 9 4" xfId="6803"/>
    <cellStyle name="Normal 8 2 4 2 9 4 2" xfId="14737"/>
    <cellStyle name="Normal 8 2 4 2 9 4 2 2" xfId="38532"/>
    <cellStyle name="Normal 8 2 4 2 9 4 3" xfId="22668"/>
    <cellStyle name="Normal 8 2 4 2 9 4 3 2" xfId="46462"/>
    <cellStyle name="Normal 8 2 4 2 9 4 4" xfId="30602"/>
    <cellStyle name="Normal 8 2 4 2 9 5" xfId="8794"/>
    <cellStyle name="Normal 8 2 4 2 9 5 2" xfId="32589"/>
    <cellStyle name="Normal 8 2 4 2 9 6" xfId="16725"/>
    <cellStyle name="Normal 8 2 4 2 9 6 2" xfId="40519"/>
    <cellStyle name="Normal 8 2 4 2 9 7" xfId="24658"/>
    <cellStyle name="Normal 8 2 4 3" xfId="815"/>
    <cellStyle name="Normal 8 2 4 3 10" xfId="8795"/>
    <cellStyle name="Normal 8 2 4 3 10 2" xfId="32590"/>
    <cellStyle name="Normal 8 2 4 3 11" xfId="16726"/>
    <cellStyle name="Normal 8 2 4 3 11 2" xfId="40520"/>
    <cellStyle name="Normal 8 2 4 3 12" xfId="24659"/>
    <cellStyle name="Normal 8 2 4 3 2" xfId="816"/>
    <cellStyle name="Normal 8 2 4 3 2 10" xfId="16727"/>
    <cellStyle name="Normal 8 2 4 3 2 10 2" xfId="40521"/>
    <cellStyle name="Normal 8 2 4 3 2 11" xfId="24660"/>
    <cellStyle name="Normal 8 2 4 3 2 2" xfId="817"/>
    <cellStyle name="Normal 8 2 4 3 2 2 2" xfId="2801"/>
    <cellStyle name="Normal 8 2 4 3 2 2 2 2" xfId="10778"/>
    <cellStyle name="Normal 8 2 4 3 2 2 2 2 2" xfId="34573"/>
    <cellStyle name="Normal 8 2 4 3 2 2 2 3" xfId="18709"/>
    <cellStyle name="Normal 8 2 4 3 2 2 2 3 2" xfId="42503"/>
    <cellStyle name="Normal 8 2 4 3 2 2 2 4" xfId="26642"/>
    <cellStyle name="Normal 8 2 4 3 2 2 3" xfId="4783"/>
    <cellStyle name="Normal 8 2 4 3 2 2 3 2" xfId="12759"/>
    <cellStyle name="Normal 8 2 4 3 2 2 3 2 2" xfId="36554"/>
    <cellStyle name="Normal 8 2 4 3 2 2 3 3" xfId="20690"/>
    <cellStyle name="Normal 8 2 4 3 2 2 3 3 2" xfId="44484"/>
    <cellStyle name="Normal 8 2 4 3 2 2 3 4" xfId="28623"/>
    <cellStyle name="Normal 8 2 4 3 2 2 4" xfId="6806"/>
    <cellStyle name="Normal 8 2 4 3 2 2 4 2" xfId="14740"/>
    <cellStyle name="Normal 8 2 4 3 2 2 4 2 2" xfId="38535"/>
    <cellStyle name="Normal 8 2 4 3 2 2 4 3" xfId="22671"/>
    <cellStyle name="Normal 8 2 4 3 2 2 4 3 2" xfId="46465"/>
    <cellStyle name="Normal 8 2 4 3 2 2 4 4" xfId="30605"/>
    <cellStyle name="Normal 8 2 4 3 2 2 5" xfId="8797"/>
    <cellStyle name="Normal 8 2 4 3 2 2 5 2" xfId="32592"/>
    <cellStyle name="Normal 8 2 4 3 2 2 6" xfId="16728"/>
    <cellStyle name="Normal 8 2 4 3 2 2 6 2" xfId="40522"/>
    <cellStyle name="Normal 8 2 4 3 2 2 7" xfId="24661"/>
    <cellStyle name="Normal 8 2 4 3 2 3" xfId="818"/>
    <cellStyle name="Normal 8 2 4 3 2 3 2" xfId="2802"/>
    <cellStyle name="Normal 8 2 4 3 2 3 2 2" xfId="10779"/>
    <cellStyle name="Normal 8 2 4 3 2 3 2 2 2" xfId="34574"/>
    <cellStyle name="Normal 8 2 4 3 2 3 2 3" xfId="18710"/>
    <cellStyle name="Normal 8 2 4 3 2 3 2 3 2" xfId="42504"/>
    <cellStyle name="Normal 8 2 4 3 2 3 2 4" xfId="26643"/>
    <cellStyle name="Normal 8 2 4 3 2 3 3" xfId="4784"/>
    <cellStyle name="Normal 8 2 4 3 2 3 3 2" xfId="12760"/>
    <cellStyle name="Normal 8 2 4 3 2 3 3 2 2" xfId="36555"/>
    <cellStyle name="Normal 8 2 4 3 2 3 3 3" xfId="20691"/>
    <cellStyle name="Normal 8 2 4 3 2 3 3 3 2" xfId="44485"/>
    <cellStyle name="Normal 8 2 4 3 2 3 3 4" xfId="28624"/>
    <cellStyle name="Normal 8 2 4 3 2 3 4" xfId="6807"/>
    <cellStyle name="Normal 8 2 4 3 2 3 4 2" xfId="14741"/>
    <cellStyle name="Normal 8 2 4 3 2 3 4 2 2" xfId="38536"/>
    <cellStyle name="Normal 8 2 4 3 2 3 4 3" xfId="22672"/>
    <cellStyle name="Normal 8 2 4 3 2 3 4 3 2" xfId="46466"/>
    <cellStyle name="Normal 8 2 4 3 2 3 4 4" xfId="30606"/>
    <cellStyle name="Normal 8 2 4 3 2 3 5" xfId="8798"/>
    <cellStyle name="Normal 8 2 4 3 2 3 5 2" xfId="32593"/>
    <cellStyle name="Normal 8 2 4 3 2 3 6" xfId="16729"/>
    <cellStyle name="Normal 8 2 4 3 2 3 6 2" xfId="40523"/>
    <cellStyle name="Normal 8 2 4 3 2 3 7" xfId="24662"/>
    <cellStyle name="Normal 8 2 4 3 2 4" xfId="819"/>
    <cellStyle name="Normal 8 2 4 3 2 4 2" xfId="2803"/>
    <cellStyle name="Normal 8 2 4 3 2 4 2 2" xfId="10780"/>
    <cellStyle name="Normal 8 2 4 3 2 4 2 2 2" xfId="34575"/>
    <cellStyle name="Normal 8 2 4 3 2 4 2 3" xfId="18711"/>
    <cellStyle name="Normal 8 2 4 3 2 4 2 3 2" xfId="42505"/>
    <cellStyle name="Normal 8 2 4 3 2 4 2 4" xfId="26644"/>
    <cellStyle name="Normal 8 2 4 3 2 4 3" xfId="4785"/>
    <cellStyle name="Normal 8 2 4 3 2 4 3 2" xfId="12761"/>
    <cellStyle name="Normal 8 2 4 3 2 4 3 2 2" xfId="36556"/>
    <cellStyle name="Normal 8 2 4 3 2 4 3 3" xfId="20692"/>
    <cellStyle name="Normal 8 2 4 3 2 4 3 3 2" xfId="44486"/>
    <cellStyle name="Normal 8 2 4 3 2 4 3 4" xfId="28625"/>
    <cellStyle name="Normal 8 2 4 3 2 4 4" xfId="6808"/>
    <cellStyle name="Normal 8 2 4 3 2 4 4 2" xfId="14742"/>
    <cellStyle name="Normal 8 2 4 3 2 4 4 2 2" xfId="38537"/>
    <cellStyle name="Normal 8 2 4 3 2 4 4 3" xfId="22673"/>
    <cellStyle name="Normal 8 2 4 3 2 4 4 3 2" xfId="46467"/>
    <cellStyle name="Normal 8 2 4 3 2 4 4 4" xfId="30607"/>
    <cellStyle name="Normal 8 2 4 3 2 4 5" xfId="8799"/>
    <cellStyle name="Normal 8 2 4 3 2 4 5 2" xfId="32594"/>
    <cellStyle name="Normal 8 2 4 3 2 4 6" xfId="16730"/>
    <cellStyle name="Normal 8 2 4 3 2 4 6 2" xfId="40524"/>
    <cellStyle name="Normal 8 2 4 3 2 4 7" xfId="24663"/>
    <cellStyle name="Normal 8 2 4 3 2 5" xfId="820"/>
    <cellStyle name="Normal 8 2 4 3 2 5 2" xfId="2804"/>
    <cellStyle name="Normal 8 2 4 3 2 5 2 2" xfId="10781"/>
    <cellStyle name="Normal 8 2 4 3 2 5 2 2 2" xfId="34576"/>
    <cellStyle name="Normal 8 2 4 3 2 5 2 3" xfId="18712"/>
    <cellStyle name="Normal 8 2 4 3 2 5 2 3 2" xfId="42506"/>
    <cellStyle name="Normal 8 2 4 3 2 5 2 4" xfId="26645"/>
    <cellStyle name="Normal 8 2 4 3 2 5 3" xfId="4786"/>
    <cellStyle name="Normal 8 2 4 3 2 5 3 2" xfId="12762"/>
    <cellStyle name="Normal 8 2 4 3 2 5 3 2 2" xfId="36557"/>
    <cellStyle name="Normal 8 2 4 3 2 5 3 3" xfId="20693"/>
    <cellStyle name="Normal 8 2 4 3 2 5 3 3 2" xfId="44487"/>
    <cellStyle name="Normal 8 2 4 3 2 5 3 4" xfId="28626"/>
    <cellStyle name="Normal 8 2 4 3 2 5 4" xfId="6809"/>
    <cellStyle name="Normal 8 2 4 3 2 5 4 2" xfId="14743"/>
    <cellStyle name="Normal 8 2 4 3 2 5 4 2 2" xfId="38538"/>
    <cellStyle name="Normal 8 2 4 3 2 5 4 3" xfId="22674"/>
    <cellStyle name="Normal 8 2 4 3 2 5 4 3 2" xfId="46468"/>
    <cellStyle name="Normal 8 2 4 3 2 5 4 4" xfId="30608"/>
    <cellStyle name="Normal 8 2 4 3 2 5 5" xfId="8800"/>
    <cellStyle name="Normal 8 2 4 3 2 5 5 2" xfId="32595"/>
    <cellStyle name="Normal 8 2 4 3 2 5 6" xfId="16731"/>
    <cellStyle name="Normal 8 2 4 3 2 5 6 2" xfId="40525"/>
    <cellStyle name="Normal 8 2 4 3 2 5 7" xfId="24664"/>
    <cellStyle name="Normal 8 2 4 3 2 6" xfId="2800"/>
    <cellStyle name="Normal 8 2 4 3 2 6 2" xfId="10777"/>
    <cellStyle name="Normal 8 2 4 3 2 6 2 2" xfId="34572"/>
    <cellStyle name="Normal 8 2 4 3 2 6 3" xfId="18708"/>
    <cellStyle name="Normal 8 2 4 3 2 6 3 2" xfId="42502"/>
    <cellStyle name="Normal 8 2 4 3 2 6 4" xfId="26641"/>
    <cellStyle name="Normal 8 2 4 3 2 7" xfId="4782"/>
    <cellStyle name="Normal 8 2 4 3 2 7 2" xfId="12758"/>
    <cellStyle name="Normal 8 2 4 3 2 7 2 2" xfId="36553"/>
    <cellStyle name="Normal 8 2 4 3 2 7 3" xfId="20689"/>
    <cellStyle name="Normal 8 2 4 3 2 7 3 2" xfId="44483"/>
    <cellStyle name="Normal 8 2 4 3 2 7 4" xfId="28622"/>
    <cellStyle name="Normal 8 2 4 3 2 8" xfId="6805"/>
    <cellStyle name="Normal 8 2 4 3 2 8 2" xfId="14739"/>
    <cellStyle name="Normal 8 2 4 3 2 8 2 2" xfId="38534"/>
    <cellStyle name="Normal 8 2 4 3 2 8 3" xfId="22670"/>
    <cellStyle name="Normal 8 2 4 3 2 8 3 2" xfId="46464"/>
    <cellStyle name="Normal 8 2 4 3 2 8 4" xfId="30604"/>
    <cellStyle name="Normal 8 2 4 3 2 9" xfId="8796"/>
    <cellStyle name="Normal 8 2 4 3 2 9 2" xfId="32591"/>
    <cellStyle name="Normal 8 2 4 3 3" xfId="821"/>
    <cellStyle name="Normal 8 2 4 3 3 2" xfId="2805"/>
    <cellStyle name="Normal 8 2 4 3 3 2 2" xfId="10782"/>
    <cellStyle name="Normal 8 2 4 3 3 2 2 2" xfId="34577"/>
    <cellStyle name="Normal 8 2 4 3 3 2 3" xfId="18713"/>
    <cellStyle name="Normal 8 2 4 3 3 2 3 2" xfId="42507"/>
    <cellStyle name="Normal 8 2 4 3 3 2 4" xfId="26646"/>
    <cellStyle name="Normal 8 2 4 3 3 3" xfId="4787"/>
    <cellStyle name="Normal 8 2 4 3 3 3 2" xfId="12763"/>
    <cellStyle name="Normal 8 2 4 3 3 3 2 2" xfId="36558"/>
    <cellStyle name="Normal 8 2 4 3 3 3 3" xfId="20694"/>
    <cellStyle name="Normal 8 2 4 3 3 3 3 2" xfId="44488"/>
    <cellStyle name="Normal 8 2 4 3 3 3 4" xfId="28627"/>
    <cellStyle name="Normal 8 2 4 3 3 4" xfId="6810"/>
    <cellStyle name="Normal 8 2 4 3 3 4 2" xfId="14744"/>
    <cellStyle name="Normal 8 2 4 3 3 4 2 2" xfId="38539"/>
    <cellStyle name="Normal 8 2 4 3 3 4 3" xfId="22675"/>
    <cellStyle name="Normal 8 2 4 3 3 4 3 2" xfId="46469"/>
    <cellStyle name="Normal 8 2 4 3 3 4 4" xfId="30609"/>
    <cellStyle name="Normal 8 2 4 3 3 5" xfId="8801"/>
    <cellStyle name="Normal 8 2 4 3 3 5 2" xfId="32596"/>
    <cellStyle name="Normal 8 2 4 3 3 6" xfId="16732"/>
    <cellStyle name="Normal 8 2 4 3 3 6 2" xfId="40526"/>
    <cellStyle name="Normal 8 2 4 3 3 7" xfId="24665"/>
    <cellStyle name="Normal 8 2 4 3 4" xfId="822"/>
    <cellStyle name="Normal 8 2 4 3 4 2" xfId="2806"/>
    <cellStyle name="Normal 8 2 4 3 4 2 2" xfId="10783"/>
    <cellStyle name="Normal 8 2 4 3 4 2 2 2" xfId="34578"/>
    <cellStyle name="Normal 8 2 4 3 4 2 3" xfId="18714"/>
    <cellStyle name="Normal 8 2 4 3 4 2 3 2" xfId="42508"/>
    <cellStyle name="Normal 8 2 4 3 4 2 4" xfId="26647"/>
    <cellStyle name="Normal 8 2 4 3 4 3" xfId="4788"/>
    <cellStyle name="Normal 8 2 4 3 4 3 2" xfId="12764"/>
    <cellStyle name="Normal 8 2 4 3 4 3 2 2" xfId="36559"/>
    <cellStyle name="Normal 8 2 4 3 4 3 3" xfId="20695"/>
    <cellStyle name="Normal 8 2 4 3 4 3 3 2" xfId="44489"/>
    <cellStyle name="Normal 8 2 4 3 4 3 4" xfId="28628"/>
    <cellStyle name="Normal 8 2 4 3 4 4" xfId="6811"/>
    <cellStyle name="Normal 8 2 4 3 4 4 2" xfId="14745"/>
    <cellStyle name="Normal 8 2 4 3 4 4 2 2" xfId="38540"/>
    <cellStyle name="Normal 8 2 4 3 4 4 3" xfId="22676"/>
    <cellStyle name="Normal 8 2 4 3 4 4 3 2" xfId="46470"/>
    <cellStyle name="Normal 8 2 4 3 4 4 4" xfId="30610"/>
    <cellStyle name="Normal 8 2 4 3 4 5" xfId="8802"/>
    <cellStyle name="Normal 8 2 4 3 4 5 2" xfId="32597"/>
    <cellStyle name="Normal 8 2 4 3 4 6" xfId="16733"/>
    <cellStyle name="Normal 8 2 4 3 4 6 2" xfId="40527"/>
    <cellStyle name="Normal 8 2 4 3 4 7" xfId="24666"/>
    <cellStyle name="Normal 8 2 4 3 5" xfId="823"/>
    <cellStyle name="Normal 8 2 4 3 5 2" xfId="2807"/>
    <cellStyle name="Normal 8 2 4 3 5 2 2" xfId="10784"/>
    <cellStyle name="Normal 8 2 4 3 5 2 2 2" xfId="34579"/>
    <cellStyle name="Normal 8 2 4 3 5 2 3" xfId="18715"/>
    <cellStyle name="Normal 8 2 4 3 5 2 3 2" xfId="42509"/>
    <cellStyle name="Normal 8 2 4 3 5 2 4" xfId="26648"/>
    <cellStyle name="Normal 8 2 4 3 5 3" xfId="4789"/>
    <cellStyle name="Normal 8 2 4 3 5 3 2" xfId="12765"/>
    <cellStyle name="Normal 8 2 4 3 5 3 2 2" xfId="36560"/>
    <cellStyle name="Normal 8 2 4 3 5 3 3" xfId="20696"/>
    <cellStyle name="Normal 8 2 4 3 5 3 3 2" xfId="44490"/>
    <cellStyle name="Normal 8 2 4 3 5 3 4" xfId="28629"/>
    <cellStyle name="Normal 8 2 4 3 5 4" xfId="6812"/>
    <cellStyle name="Normal 8 2 4 3 5 4 2" xfId="14746"/>
    <cellStyle name="Normal 8 2 4 3 5 4 2 2" xfId="38541"/>
    <cellStyle name="Normal 8 2 4 3 5 4 3" xfId="22677"/>
    <cellStyle name="Normal 8 2 4 3 5 4 3 2" xfId="46471"/>
    <cellStyle name="Normal 8 2 4 3 5 4 4" xfId="30611"/>
    <cellStyle name="Normal 8 2 4 3 5 5" xfId="8803"/>
    <cellStyle name="Normal 8 2 4 3 5 5 2" xfId="32598"/>
    <cellStyle name="Normal 8 2 4 3 5 6" xfId="16734"/>
    <cellStyle name="Normal 8 2 4 3 5 6 2" xfId="40528"/>
    <cellStyle name="Normal 8 2 4 3 5 7" xfId="24667"/>
    <cellStyle name="Normal 8 2 4 3 6" xfId="824"/>
    <cellStyle name="Normal 8 2 4 3 6 2" xfId="2808"/>
    <cellStyle name="Normal 8 2 4 3 6 2 2" xfId="10785"/>
    <cellStyle name="Normal 8 2 4 3 6 2 2 2" xfId="34580"/>
    <cellStyle name="Normal 8 2 4 3 6 2 3" xfId="18716"/>
    <cellStyle name="Normal 8 2 4 3 6 2 3 2" xfId="42510"/>
    <cellStyle name="Normal 8 2 4 3 6 2 4" xfId="26649"/>
    <cellStyle name="Normal 8 2 4 3 6 3" xfId="4790"/>
    <cellStyle name="Normal 8 2 4 3 6 3 2" xfId="12766"/>
    <cellStyle name="Normal 8 2 4 3 6 3 2 2" xfId="36561"/>
    <cellStyle name="Normal 8 2 4 3 6 3 3" xfId="20697"/>
    <cellStyle name="Normal 8 2 4 3 6 3 3 2" xfId="44491"/>
    <cellStyle name="Normal 8 2 4 3 6 3 4" xfId="28630"/>
    <cellStyle name="Normal 8 2 4 3 6 4" xfId="6813"/>
    <cellStyle name="Normal 8 2 4 3 6 4 2" xfId="14747"/>
    <cellStyle name="Normal 8 2 4 3 6 4 2 2" xfId="38542"/>
    <cellStyle name="Normal 8 2 4 3 6 4 3" xfId="22678"/>
    <cellStyle name="Normal 8 2 4 3 6 4 3 2" xfId="46472"/>
    <cellStyle name="Normal 8 2 4 3 6 4 4" xfId="30612"/>
    <cellStyle name="Normal 8 2 4 3 6 5" xfId="8804"/>
    <cellStyle name="Normal 8 2 4 3 6 5 2" xfId="32599"/>
    <cellStyle name="Normal 8 2 4 3 6 6" xfId="16735"/>
    <cellStyle name="Normal 8 2 4 3 6 6 2" xfId="40529"/>
    <cellStyle name="Normal 8 2 4 3 6 7" xfId="24668"/>
    <cellStyle name="Normal 8 2 4 3 7" xfId="2799"/>
    <cellStyle name="Normal 8 2 4 3 7 2" xfId="10776"/>
    <cellStyle name="Normal 8 2 4 3 7 2 2" xfId="34571"/>
    <cellStyle name="Normal 8 2 4 3 7 3" xfId="18707"/>
    <cellStyle name="Normal 8 2 4 3 7 3 2" xfId="42501"/>
    <cellStyle name="Normal 8 2 4 3 7 4" xfId="26640"/>
    <cellStyle name="Normal 8 2 4 3 8" xfId="4781"/>
    <cellStyle name="Normal 8 2 4 3 8 2" xfId="12757"/>
    <cellStyle name="Normal 8 2 4 3 8 2 2" xfId="36552"/>
    <cellStyle name="Normal 8 2 4 3 8 3" xfId="20688"/>
    <cellStyle name="Normal 8 2 4 3 8 3 2" xfId="44482"/>
    <cellStyle name="Normal 8 2 4 3 8 4" xfId="28621"/>
    <cellStyle name="Normal 8 2 4 3 9" xfId="6804"/>
    <cellStyle name="Normal 8 2 4 3 9 2" xfId="14738"/>
    <cellStyle name="Normal 8 2 4 3 9 2 2" xfId="38533"/>
    <cellStyle name="Normal 8 2 4 3 9 3" xfId="22669"/>
    <cellStyle name="Normal 8 2 4 3 9 3 2" xfId="46463"/>
    <cellStyle name="Normal 8 2 4 3 9 4" xfId="30603"/>
    <cellStyle name="Normal 8 2 4 4" xfId="825"/>
    <cellStyle name="Normal 8 2 4 4 10" xfId="8805"/>
    <cellStyle name="Normal 8 2 4 4 10 2" xfId="32600"/>
    <cellStyle name="Normal 8 2 4 4 11" xfId="16736"/>
    <cellStyle name="Normal 8 2 4 4 11 2" xfId="40530"/>
    <cellStyle name="Normal 8 2 4 4 12" xfId="24669"/>
    <cellStyle name="Normal 8 2 4 4 2" xfId="826"/>
    <cellStyle name="Normal 8 2 4 4 2 10" xfId="16737"/>
    <cellStyle name="Normal 8 2 4 4 2 10 2" xfId="40531"/>
    <cellStyle name="Normal 8 2 4 4 2 11" xfId="24670"/>
    <cellStyle name="Normal 8 2 4 4 2 2" xfId="827"/>
    <cellStyle name="Normal 8 2 4 4 2 2 2" xfId="2811"/>
    <cellStyle name="Normal 8 2 4 4 2 2 2 2" xfId="10788"/>
    <cellStyle name="Normal 8 2 4 4 2 2 2 2 2" xfId="34583"/>
    <cellStyle name="Normal 8 2 4 4 2 2 2 3" xfId="18719"/>
    <cellStyle name="Normal 8 2 4 4 2 2 2 3 2" xfId="42513"/>
    <cellStyle name="Normal 8 2 4 4 2 2 2 4" xfId="26652"/>
    <cellStyle name="Normal 8 2 4 4 2 2 3" xfId="4793"/>
    <cellStyle name="Normal 8 2 4 4 2 2 3 2" xfId="12769"/>
    <cellStyle name="Normal 8 2 4 4 2 2 3 2 2" xfId="36564"/>
    <cellStyle name="Normal 8 2 4 4 2 2 3 3" xfId="20700"/>
    <cellStyle name="Normal 8 2 4 4 2 2 3 3 2" xfId="44494"/>
    <cellStyle name="Normal 8 2 4 4 2 2 3 4" xfId="28633"/>
    <cellStyle name="Normal 8 2 4 4 2 2 4" xfId="6816"/>
    <cellStyle name="Normal 8 2 4 4 2 2 4 2" xfId="14750"/>
    <cellStyle name="Normal 8 2 4 4 2 2 4 2 2" xfId="38545"/>
    <cellStyle name="Normal 8 2 4 4 2 2 4 3" xfId="22681"/>
    <cellStyle name="Normal 8 2 4 4 2 2 4 3 2" xfId="46475"/>
    <cellStyle name="Normal 8 2 4 4 2 2 4 4" xfId="30615"/>
    <cellStyle name="Normal 8 2 4 4 2 2 5" xfId="8807"/>
    <cellStyle name="Normal 8 2 4 4 2 2 5 2" xfId="32602"/>
    <cellStyle name="Normal 8 2 4 4 2 2 6" xfId="16738"/>
    <cellStyle name="Normal 8 2 4 4 2 2 6 2" xfId="40532"/>
    <cellStyle name="Normal 8 2 4 4 2 2 7" xfId="24671"/>
    <cellStyle name="Normal 8 2 4 4 2 3" xfId="828"/>
    <cellStyle name="Normal 8 2 4 4 2 3 2" xfId="2812"/>
    <cellStyle name="Normal 8 2 4 4 2 3 2 2" xfId="10789"/>
    <cellStyle name="Normal 8 2 4 4 2 3 2 2 2" xfId="34584"/>
    <cellStyle name="Normal 8 2 4 4 2 3 2 3" xfId="18720"/>
    <cellStyle name="Normal 8 2 4 4 2 3 2 3 2" xfId="42514"/>
    <cellStyle name="Normal 8 2 4 4 2 3 2 4" xfId="26653"/>
    <cellStyle name="Normal 8 2 4 4 2 3 3" xfId="4794"/>
    <cellStyle name="Normal 8 2 4 4 2 3 3 2" xfId="12770"/>
    <cellStyle name="Normal 8 2 4 4 2 3 3 2 2" xfId="36565"/>
    <cellStyle name="Normal 8 2 4 4 2 3 3 3" xfId="20701"/>
    <cellStyle name="Normal 8 2 4 4 2 3 3 3 2" xfId="44495"/>
    <cellStyle name="Normal 8 2 4 4 2 3 3 4" xfId="28634"/>
    <cellStyle name="Normal 8 2 4 4 2 3 4" xfId="6817"/>
    <cellStyle name="Normal 8 2 4 4 2 3 4 2" xfId="14751"/>
    <cellStyle name="Normal 8 2 4 4 2 3 4 2 2" xfId="38546"/>
    <cellStyle name="Normal 8 2 4 4 2 3 4 3" xfId="22682"/>
    <cellStyle name="Normal 8 2 4 4 2 3 4 3 2" xfId="46476"/>
    <cellStyle name="Normal 8 2 4 4 2 3 4 4" xfId="30616"/>
    <cellStyle name="Normal 8 2 4 4 2 3 5" xfId="8808"/>
    <cellStyle name="Normal 8 2 4 4 2 3 5 2" xfId="32603"/>
    <cellStyle name="Normal 8 2 4 4 2 3 6" xfId="16739"/>
    <cellStyle name="Normal 8 2 4 4 2 3 6 2" xfId="40533"/>
    <cellStyle name="Normal 8 2 4 4 2 3 7" xfId="24672"/>
    <cellStyle name="Normal 8 2 4 4 2 4" xfId="829"/>
    <cellStyle name="Normal 8 2 4 4 2 4 2" xfId="2813"/>
    <cellStyle name="Normal 8 2 4 4 2 4 2 2" xfId="10790"/>
    <cellStyle name="Normal 8 2 4 4 2 4 2 2 2" xfId="34585"/>
    <cellStyle name="Normal 8 2 4 4 2 4 2 3" xfId="18721"/>
    <cellStyle name="Normal 8 2 4 4 2 4 2 3 2" xfId="42515"/>
    <cellStyle name="Normal 8 2 4 4 2 4 2 4" xfId="26654"/>
    <cellStyle name="Normal 8 2 4 4 2 4 3" xfId="4795"/>
    <cellStyle name="Normal 8 2 4 4 2 4 3 2" xfId="12771"/>
    <cellStyle name="Normal 8 2 4 4 2 4 3 2 2" xfId="36566"/>
    <cellStyle name="Normal 8 2 4 4 2 4 3 3" xfId="20702"/>
    <cellStyle name="Normal 8 2 4 4 2 4 3 3 2" xfId="44496"/>
    <cellStyle name="Normal 8 2 4 4 2 4 3 4" xfId="28635"/>
    <cellStyle name="Normal 8 2 4 4 2 4 4" xfId="6818"/>
    <cellStyle name="Normal 8 2 4 4 2 4 4 2" xfId="14752"/>
    <cellStyle name="Normal 8 2 4 4 2 4 4 2 2" xfId="38547"/>
    <cellStyle name="Normal 8 2 4 4 2 4 4 3" xfId="22683"/>
    <cellStyle name="Normal 8 2 4 4 2 4 4 3 2" xfId="46477"/>
    <cellStyle name="Normal 8 2 4 4 2 4 4 4" xfId="30617"/>
    <cellStyle name="Normal 8 2 4 4 2 4 5" xfId="8809"/>
    <cellStyle name="Normal 8 2 4 4 2 4 5 2" xfId="32604"/>
    <cellStyle name="Normal 8 2 4 4 2 4 6" xfId="16740"/>
    <cellStyle name="Normal 8 2 4 4 2 4 6 2" xfId="40534"/>
    <cellStyle name="Normal 8 2 4 4 2 4 7" xfId="24673"/>
    <cellStyle name="Normal 8 2 4 4 2 5" xfId="830"/>
    <cellStyle name="Normal 8 2 4 4 2 5 2" xfId="2814"/>
    <cellStyle name="Normal 8 2 4 4 2 5 2 2" xfId="10791"/>
    <cellStyle name="Normal 8 2 4 4 2 5 2 2 2" xfId="34586"/>
    <cellStyle name="Normal 8 2 4 4 2 5 2 3" xfId="18722"/>
    <cellStyle name="Normal 8 2 4 4 2 5 2 3 2" xfId="42516"/>
    <cellStyle name="Normal 8 2 4 4 2 5 2 4" xfId="26655"/>
    <cellStyle name="Normal 8 2 4 4 2 5 3" xfId="4796"/>
    <cellStyle name="Normal 8 2 4 4 2 5 3 2" xfId="12772"/>
    <cellStyle name="Normal 8 2 4 4 2 5 3 2 2" xfId="36567"/>
    <cellStyle name="Normal 8 2 4 4 2 5 3 3" xfId="20703"/>
    <cellStyle name="Normal 8 2 4 4 2 5 3 3 2" xfId="44497"/>
    <cellStyle name="Normal 8 2 4 4 2 5 3 4" xfId="28636"/>
    <cellStyle name="Normal 8 2 4 4 2 5 4" xfId="6819"/>
    <cellStyle name="Normal 8 2 4 4 2 5 4 2" xfId="14753"/>
    <cellStyle name="Normal 8 2 4 4 2 5 4 2 2" xfId="38548"/>
    <cellStyle name="Normal 8 2 4 4 2 5 4 3" xfId="22684"/>
    <cellStyle name="Normal 8 2 4 4 2 5 4 3 2" xfId="46478"/>
    <cellStyle name="Normal 8 2 4 4 2 5 4 4" xfId="30618"/>
    <cellStyle name="Normal 8 2 4 4 2 5 5" xfId="8810"/>
    <cellStyle name="Normal 8 2 4 4 2 5 5 2" xfId="32605"/>
    <cellStyle name="Normal 8 2 4 4 2 5 6" xfId="16741"/>
    <cellStyle name="Normal 8 2 4 4 2 5 6 2" xfId="40535"/>
    <cellStyle name="Normal 8 2 4 4 2 5 7" xfId="24674"/>
    <cellStyle name="Normal 8 2 4 4 2 6" xfId="2810"/>
    <cellStyle name="Normal 8 2 4 4 2 6 2" xfId="10787"/>
    <cellStyle name="Normal 8 2 4 4 2 6 2 2" xfId="34582"/>
    <cellStyle name="Normal 8 2 4 4 2 6 3" xfId="18718"/>
    <cellStyle name="Normal 8 2 4 4 2 6 3 2" xfId="42512"/>
    <cellStyle name="Normal 8 2 4 4 2 6 4" xfId="26651"/>
    <cellStyle name="Normal 8 2 4 4 2 7" xfId="4792"/>
    <cellStyle name="Normal 8 2 4 4 2 7 2" xfId="12768"/>
    <cellStyle name="Normal 8 2 4 4 2 7 2 2" xfId="36563"/>
    <cellStyle name="Normal 8 2 4 4 2 7 3" xfId="20699"/>
    <cellStyle name="Normal 8 2 4 4 2 7 3 2" xfId="44493"/>
    <cellStyle name="Normal 8 2 4 4 2 7 4" xfId="28632"/>
    <cellStyle name="Normal 8 2 4 4 2 8" xfId="6815"/>
    <cellStyle name="Normal 8 2 4 4 2 8 2" xfId="14749"/>
    <cellStyle name="Normal 8 2 4 4 2 8 2 2" xfId="38544"/>
    <cellStyle name="Normal 8 2 4 4 2 8 3" xfId="22680"/>
    <cellStyle name="Normal 8 2 4 4 2 8 3 2" xfId="46474"/>
    <cellStyle name="Normal 8 2 4 4 2 8 4" xfId="30614"/>
    <cellStyle name="Normal 8 2 4 4 2 9" xfId="8806"/>
    <cellStyle name="Normal 8 2 4 4 2 9 2" xfId="32601"/>
    <cellStyle name="Normal 8 2 4 4 3" xfId="831"/>
    <cellStyle name="Normal 8 2 4 4 3 2" xfId="2815"/>
    <cellStyle name="Normal 8 2 4 4 3 2 2" xfId="10792"/>
    <cellStyle name="Normal 8 2 4 4 3 2 2 2" xfId="34587"/>
    <cellStyle name="Normal 8 2 4 4 3 2 3" xfId="18723"/>
    <cellStyle name="Normal 8 2 4 4 3 2 3 2" xfId="42517"/>
    <cellStyle name="Normal 8 2 4 4 3 2 4" xfId="26656"/>
    <cellStyle name="Normal 8 2 4 4 3 3" xfId="4797"/>
    <cellStyle name="Normal 8 2 4 4 3 3 2" xfId="12773"/>
    <cellStyle name="Normal 8 2 4 4 3 3 2 2" xfId="36568"/>
    <cellStyle name="Normal 8 2 4 4 3 3 3" xfId="20704"/>
    <cellStyle name="Normal 8 2 4 4 3 3 3 2" xfId="44498"/>
    <cellStyle name="Normal 8 2 4 4 3 3 4" xfId="28637"/>
    <cellStyle name="Normal 8 2 4 4 3 4" xfId="6820"/>
    <cellStyle name="Normal 8 2 4 4 3 4 2" xfId="14754"/>
    <cellStyle name="Normal 8 2 4 4 3 4 2 2" xfId="38549"/>
    <cellStyle name="Normal 8 2 4 4 3 4 3" xfId="22685"/>
    <cellStyle name="Normal 8 2 4 4 3 4 3 2" xfId="46479"/>
    <cellStyle name="Normal 8 2 4 4 3 4 4" xfId="30619"/>
    <cellStyle name="Normal 8 2 4 4 3 5" xfId="8811"/>
    <cellStyle name="Normal 8 2 4 4 3 5 2" xfId="32606"/>
    <cellStyle name="Normal 8 2 4 4 3 6" xfId="16742"/>
    <cellStyle name="Normal 8 2 4 4 3 6 2" xfId="40536"/>
    <cellStyle name="Normal 8 2 4 4 3 7" xfId="24675"/>
    <cellStyle name="Normal 8 2 4 4 4" xfId="832"/>
    <cellStyle name="Normal 8 2 4 4 4 2" xfId="2816"/>
    <cellStyle name="Normal 8 2 4 4 4 2 2" xfId="10793"/>
    <cellStyle name="Normal 8 2 4 4 4 2 2 2" xfId="34588"/>
    <cellStyle name="Normal 8 2 4 4 4 2 3" xfId="18724"/>
    <cellStyle name="Normal 8 2 4 4 4 2 3 2" xfId="42518"/>
    <cellStyle name="Normal 8 2 4 4 4 2 4" xfId="26657"/>
    <cellStyle name="Normal 8 2 4 4 4 3" xfId="4798"/>
    <cellStyle name="Normal 8 2 4 4 4 3 2" xfId="12774"/>
    <cellStyle name="Normal 8 2 4 4 4 3 2 2" xfId="36569"/>
    <cellStyle name="Normal 8 2 4 4 4 3 3" xfId="20705"/>
    <cellStyle name="Normal 8 2 4 4 4 3 3 2" xfId="44499"/>
    <cellStyle name="Normal 8 2 4 4 4 3 4" xfId="28638"/>
    <cellStyle name="Normal 8 2 4 4 4 4" xfId="6821"/>
    <cellStyle name="Normal 8 2 4 4 4 4 2" xfId="14755"/>
    <cellStyle name="Normal 8 2 4 4 4 4 2 2" xfId="38550"/>
    <cellStyle name="Normal 8 2 4 4 4 4 3" xfId="22686"/>
    <cellStyle name="Normal 8 2 4 4 4 4 3 2" xfId="46480"/>
    <cellStyle name="Normal 8 2 4 4 4 4 4" xfId="30620"/>
    <cellStyle name="Normal 8 2 4 4 4 5" xfId="8812"/>
    <cellStyle name="Normal 8 2 4 4 4 5 2" xfId="32607"/>
    <cellStyle name="Normal 8 2 4 4 4 6" xfId="16743"/>
    <cellStyle name="Normal 8 2 4 4 4 6 2" xfId="40537"/>
    <cellStyle name="Normal 8 2 4 4 4 7" xfId="24676"/>
    <cellStyle name="Normal 8 2 4 4 5" xfId="833"/>
    <cellStyle name="Normal 8 2 4 4 5 2" xfId="2817"/>
    <cellStyle name="Normal 8 2 4 4 5 2 2" xfId="10794"/>
    <cellStyle name="Normal 8 2 4 4 5 2 2 2" xfId="34589"/>
    <cellStyle name="Normal 8 2 4 4 5 2 3" xfId="18725"/>
    <cellStyle name="Normal 8 2 4 4 5 2 3 2" xfId="42519"/>
    <cellStyle name="Normal 8 2 4 4 5 2 4" xfId="26658"/>
    <cellStyle name="Normal 8 2 4 4 5 3" xfId="4799"/>
    <cellStyle name="Normal 8 2 4 4 5 3 2" xfId="12775"/>
    <cellStyle name="Normal 8 2 4 4 5 3 2 2" xfId="36570"/>
    <cellStyle name="Normal 8 2 4 4 5 3 3" xfId="20706"/>
    <cellStyle name="Normal 8 2 4 4 5 3 3 2" xfId="44500"/>
    <cellStyle name="Normal 8 2 4 4 5 3 4" xfId="28639"/>
    <cellStyle name="Normal 8 2 4 4 5 4" xfId="6822"/>
    <cellStyle name="Normal 8 2 4 4 5 4 2" xfId="14756"/>
    <cellStyle name="Normal 8 2 4 4 5 4 2 2" xfId="38551"/>
    <cellStyle name="Normal 8 2 4 4 5 4 3" xfId="22687"/>
    <cellStyle name="Normal 8 2 4 4 5 4 3 2" xfId="46481"/>
    <cellStyle name="Normal 8 2 4 4 5 4 4" xfId="30621"/>
    <cellStyle name="Normal 8 2 4 4 5 5" xfId="8813"/>
    <cellStyle name="Normal 8 2 4 4 5 5 2" xfId="32608"/>
    <cellStyle name="Normal 8 2 4 4 5 6" xfId="16744"/>
    <cellStyle name="Normal 8 2 4 4 5 6 2" xfId="40538"/>
    <cellStyle name="Normal 8 2 4 4 5 7" xfId="24677"/>
    <cellStyle name="Normal 8 2 4 4 6" xfId="834"/>
    <cellStyle name="Normal 8 2 4 4 6 2" xfId="2818"/>
    <cellStyle name="Normal 8 2 4 4 6 2 2" xfId="10795"/>
    <cellStyle name="Normal 8 2 4 4 6 2 2 2" xfId="34590"/>
    <cellStyle name="Normal 8 2 4 4 6 2 3" xfId="18726"/>
    <cellStyle name="Normal 8 2 4 4 6 2 3 2" xfId="42520"/>
    <cellStyle name="Normal 8 2 4 4 6 2 4" xfId="26659"/>
    <cellStyle name="Normal 8 2 4 4 6 3" xfId="4800"/>
    <cellStyle name="Normal 8 2 4 4 6 3 2" xfId="12776"/>
    <cellStyle name="Normal 8 2 4 4 6 3 2 2" xfId="36571"/>
    <cellStyle name="Normal 8 2 4 4 6 3 3" xfId="20707"/>
    <cellStyle name="Normal 8 2 4 4 6 3 3 2" xfId="44501"/>
    <cellStyle name="Normal 8 2 4 4 6 3 4" xfId="28640"/>
    <cellStyle name="Normal 8 2 4 4 6 4" xfId="6823"/>
    <cellStyle name="Normal 8 2 4 4 6 4 2" xfId="14757"/>
    <cellStyle name="Normal 8 2 4 4 6 4 2 2" xfId="38552"/>
    <cellStyle name="Normal 8 2 4 4 6 4 3" xfId="22688"/>
    <cellStyle name="Normal 8 2 4 4 6 4 3 2" xfId="46482"/>
    <cellStyle name="Normal 8 2 4 4 6 4 4" xfId="30622"/>
    <cellStyle name="Normal 8 2 4 4 6 5" xfId="8814"/>
    <cellStyle name="Normal 8 2 4 4 6 5 2" xfId="32609"/>
    <cellStyle name="Normal 8 2 4 4 6 6" xfId="16745"/>
    <cellStyle name="Normal 8 2 4 4 6 6 2" xfId="40539"/>
    <cellStyle name="Normal 8 2 4 4 6 7" xfId="24678"/>
    <cellStyle name="Normal 8 2 4 4 7" xfId="2809"/>
    <cellStyle name="Normal 8 2 4 4 7 2" xfId="10786"/>
    <cellStyle name="Normal 8 2 4 4 7 2 2" xfId="34581"/>
    <cellStyle name="Normal 8 2 4 4 7 3" xfId="18717"/>
    <cellStyle name="Normal 8 2 4 4 7 3 2" xfId="42511"/>
    <cellStyle name="Normal 8 2 4 4 7 4" xfId="26650"/>
    <cellStyle name="Normal 8 2 4 4 8" xfId="4791"/>
    <cellStyle name="Normal 8 2 4 4 8 2" xfId="12767"/>
    <cellStyle name="Normal 8 2 4 4 8 2 2" xfId="36562"/>
    <cellStyle name="Normal 8 2 4 4 8 3" xfId="20698"/>
    <cellStyle name="Normal 8 2 4 4 8 3 2" xfId="44492"/>
    <cellStyle name="Normal 8 2 4 4 8 4" xfId="28631"/>
    <cellStyle name="Normal 8 2 4 4 9" xfId="6814"/>
    <cellStyle name="Normal 8 2 4 4 9 2" xfId="14748"/>
    <cellStyle name="Normal 8 2 4 4 9 2 2" xfId="38543"/>
    <cellStyle name="Normal 8 2 4 4 9 3" xfId="22679"/>
    <cellStyle name="Normal 8 2 4 4 9 3 2" xfId="46473"/>
    <cellStyle name="Normal 8 2 4 4 9 4" xfId="30613"/>
    <cellStyle name="Normal 8 2 4 5" xfId="835"/>
    <cellStyle name="Normal 8 2 4 5 10" xfId="8815"/>
    <cellStyle name="Normal 8 2 4 5 10 2" xfId="32610"/>
    <cellStyle name="Normal 8 2 4 5 11" xfId="16746"/>
    <cellStyle name="Normal 8 2 4 5 11 2" xfId="40540"/>
    <cellStyle name="Normal 8 2 4 5 12" xfId="24679"/>
    <cellStyle name="Normal 8 2 4 5 2" xfId="836"/>
    <cellStyle name="Normal 8 2 4 5 2 10" xfId="16747"/>
    <cellStyle name="Normal 8 2 4 5 2 10 2" xfId="40541"/>
    <cellStyle name="Normal 8 2 4 5 2 11" xfId="24680"/>
    <cellStyle name="Normal 8 2 4 5 2 2" xfId="837"/>
    <cellStyle name="Normal 8 2 4 5 2 2 2" xfId="2821"/>
    <cellStyle name="Normal 8 2 4 5 2 2 2 2" xfId="10798"/>
    <cellStyle name="Normal 8 2 4 5 2 2 2 2 2" xfId="34593"/>
    <cellStyle name="Normal 8 2 4 5 2 2 2 3" xfId="18729"/>
    <cellStyle name="Normal 8 2 4 5 2 2 2 3 2" xfId="42523"/>
    <cellStyle name="Normal 8 2 4 5 2 2 2 4" xfId="26662"/>
    <cellStyle name="Normal 8 2 4 5 2 2 3" xfId="4803"/>
    <cellStyle name="Normal 8 2 4 5 2 2 3 2" xfId="12779"/>
    <cellStyle name="Normal 8 2 4 5 2 2 3 2 2" xfId="36574"/>
    <cellStyle name="Normal 8 2 4 5 2 2 3 3" xfId="20710"/>
    <cellStyle name="Normal 8 2 4 5 2 2 3 3 2" xfId="44504"/>
    <cellStyle name="Normal 8 2 4 5 2 2 3 4" xfId="28643"/>
    <cellStyle name="Normal 8 2 4 5 2 2 4" xfId="6826"/>
    <cellStyle name="Normal 8 2 4 5 2 2 4 2" xfId="14760"/>
    <cellStyle name="Normal 8 2 4 5 2 2 4 2 2" xfId="38555"/>
    <cellStyle name="Normal 8 2 4 5 2 2 4 3" xfId="22691"/>
    <cellStyle name="Normal 8 2 4 5 2 2 4 3 2" xfId="46485"/>
    <cellStyle name="Normal 8 2 4 5 2 2 4 4" xfId="30625"/>
    <cellStyle name="Normal 8 2 4 5 2 2 5" xfId="8817"/>
    <cellStyle name="Normal 8 2 4 5 2 2 5 2" xfId="32612"/>
    <cellStyle name="Normal 8 2 4 5 2 2 6" xfId="16748"/>
    <cellStyle name="Normal 8 2 4 5 2 2 6 2" xfId="40542"/>
    <cellStyle name="Normal 8 2 4 5 2 2 7" xfId="24681"/>
    <cellStyle name="Normal 8 2 4 5 2 3" xfId="838"/>
    <cellStyle name="Normal 8 2 4 5 2 3 2" xfId="2822"/>
    <cellStyle name="Normal 8 2 4 5 2 3 2 2" xfId="10799"/>
    <cellStyle name="Normal 8 2 4 5 2 3 2 2 2" xfId="34594"/>
    <cellStyle name="Normal 8 2 4 5 2 3 2 3" xfId="18730"/>
    <cellStyle name="Normal 8 2 4 5 2 3 2 3 2" xfId="42524"/>
    <cellStyle name="Normal 8 2 4 5 2 3 2 4" xfId="26663"/>
    <cellStyle name="Normal 8 2 4 5 2 3 3" xfId="4804"/>
    <cellStyle name="Normal 8 2 4 5 2 3 3 2" xfId="12780"/>
    <cellStyle name="Normal 8 2 4 5 2 3 3 2 2" xfId="36575"/>
    <cellStyle name="Normal 8 2 4 5 2 3 3 3" xfId="20711"/>
    <cellStyle name="Normal 8 2 4 5 2 3 3 3 2" xfId="44505"/>
    <cellStyle name="Normal 8 2 4 5 2 3 3 4" xfId="28644"/>
    <cellStyle name="Normal 8 2 4 5 2 3 4" xfId="6827"/>
    <cellStyle name="Normal 8 2 4 5 2 3 4 2" xfId="14761"/>
    <cellStyle name="Normal 8 2 4 5 2 3 4 2 2" xfId="38556"/>
    <cellStyle name="Normal 8 2 4 5 2 3 4 3" xfId="22692"/>
    <cellStyle name="Normal 8 2 4 5 2 3 4 3 2" xfId="46486"/>
    <cellStyle name="Normal 8 2 4 5 2 3 4 4" xfId="30626"/>
    <cellStyle name="Normal 8 2 4 5 2 3 5" xfId="8818"/>
    <cellStyle name="Normal 8 2 4 5 2 3 5 2" xfId="32613"/>
    <cellStyle name="Normal 8 2 4 5 2 3 6" xfId="16749"/>
    <cellStyle name="Normal 8 2 4 5 2 3 6 2" xfId="40543"/>
    <cellStyle name="Normal 8 2 4 5 2 3 7" xfId="24682"/>
    <cellStyle name="Normal 8 2 4 5 2 4" xfId="839"/>
    <cellStyle name="Normal 8 2 4 5 2 4 2" xfId="2823"/>
    <cellStyle name="Normal 8 2 4 5 2 4 2 2" xfId="10800"/>
    <cellStyle name="Normal 8 2 4 5 2 4 2 2 2" xfId="34595"/>
    <cellStyle name="Normal 8 2 4 5 2 4 2 3" xfId="18731"/>
    <cellStyle name="Normal 8 2 4 5 2 4 2 3 2" xfId="42525"/>
    <cellStyle name="Normal 8 2 4 5 2 4 2 4" xfId="26664"/>
    <cellStyle name="Normal 8 2 4 5 2 4 3" xfId="4805"/>
    <cellStyle name="Normal 8 2 4 5 2 4 3 2" xfId="12781"/>
    <cellStyle name="Normal 8 2 4 5 2 4 3 2 2" xfId="36576"/>
    <cellStyle name="Normal 8 2 4 5 2 4 3 3" xfId="20712"/>
    <cellStyle name="Normal 8 2 4 5 2 4 3 3 2" xfId="44506"/>
    <cellStyle name="Normal 8 2 4 5 2 4 3 4" xfId="28645"/>
    <cellStyle name="Normal 8 2 4 5 2 4 4" xfId="6828"/>
    <cellStyle name="Normal 8 2 4 5 2 4 4 2" xfId="14762"/>
    <cellStyle name="Normal 8 2 4 5 2 4 4 2 2" xfId="38557"/>
    <cellStyle name="Normal 8 2 4 5 2 4 4 3" xfId="22693"/>
    <cellStyle name="Normal 8 2 4 5 2 4 4 3 2" xfId="46487"/>
    <cellStyle name="Normal 8 2 4 5 2 4 4 4" xfId="30627"/>
    <cellStyle name="Normal 8 2 4 5 2 4 5" xfId="8819"/>
    <cellStyle name="Normal 8 2 4 5 2 4 5 2" xfId="32614"/>
    <cellStyle name="Normal 8 2 4 5 2 4 6" xfId="16750"/>
    <cellStyle name="Normal 8 2 4 5 2 4 6 2" xfId="40544"/>
    <cellStyle name="Normal 8 2 4 5 2 4 7" xfId="24683"/>
    <cellStyle name="Normal 8 2 4 5 2 5" xfId="840"/>
    <cellStyle name="Normal 8 2 4 5 2 5 2" xfId="2824"/>
    <cellStyle name="Normal 8 2 4 5 2 5 2 2" xfId="10801"/>
    <cellStyle name="Normal 8 2 4 5 2 5 2 2 2" xfId="34596"/>
    <cellStyle name="Normal 8 2 4 5 2 5 2 3" xfId="18732"/>
    <cellStyle name="Normal 8 2 4 5 2 5 2 3 2" xfId="42526"/>
    <cellStyle name="Normal 8 2 4 5 2 5 2 4" xfId="26665"/>
    <cellStyle name="Normal 8 2 4 5 2 5 3" xfId="4806"/>
    <cellStyle name="Normal 8 2 4 5 2 5 3 2" xfId="12782"/>
    <cellStyle name="Normal 8 2 4 5 2 5 3 2 2" xfId="36577"/>
    <cellStyle name="Normal 8 2 4 5 2 5 3 3" xfId="20713"/>
    <cellStyle name="Normal 8 2 4 5 2 5 3 3 2" xfId="44507"/>
    <cellStyle name="Normal 8 2 4 5 2 5 3 4" xfId="28646"/>
    <cellStyle name="Normal 8 2 4 5 2 5 4" xfId="6829"/>
    <cellStyle name="Normal 8 2 4 5 2 5 4 2" xfId="14763"/>
    <cellStyle name="Normal 8 2 4 5 2 5 4 2 2" xfId="38558"/>
    <cellStyle name="Normal 8 2 4 5 2 5 4 3" xfId="22694"/>
    <cellStyle name="Normal 8 2 4 5 2 5 4 3 2" xfId="46488"/>
    <cellStyle name="Normal 8 2 4 5 2 5 4 4" xfId="30628"/>
    <cellStyle name="Normal 8 2 4 5 2 5 5" xfId="8820"/>
    <cellStyle name="Normal 8 2 4 5 2 5 5 2" xfId="32615"/>
    <cellStyle name="Normal 8 2 4 5 2 5 6" xfId="16751"/>
    <cellStyle name="Normal 8 2 4 5 2 5 6 2" xfId="40545"/>
    <cellStyle name="Normal 8 2 4 5 2 5 7" xfId="24684"/>
    <cellStyle name="Normal 8 2 4 5 2 6" xfId="2820"/>
    <cellStyle name="Normal 8 2 4 5 2 6 2" xfId="10797"/>
    <cellStyle name="Normal 8 2 4 5 2 6 2 2" xfId="34592"/>
    <cellStyle name="Normal 8 2 4 5 2 6 3" xfId="18728"/>
    <cellStyle name="Normal 8 2 4 5 2 6 3 2" xfId="42522"/>
    <cellStyle name="Normal 8 2 4 5 2 6 4" xfId="26661"/>
    <cellStyle name="Normal 8 2 4 5 2 7" xfId="4802"/>
    <cellStyle name="Normal 8 2 4 5 2 7 2" xfId="12778"/>
    <cellStyle name="Normal 8 2 4 5 2 7 2 2" xfId="36573"/>
    <cellStyle name="Normal 8 2 4 5 2 7 3" xfId="20709"/>
    <cellStyle name="Normal 8 2 4 5 2 7 3 2" xfId="44503"/>
    <cellStyle name="Normal 8 2 4 5 2 7 4" xfId="28642"/>
    <cellStyle name="Normal 8 2 4 5 2 8" xfId="6825"/>
    <cellStyle name="Normal 8 2 4 5 2 8 2" xfId="14759"/>
    <cellStyle name="Normal 8 2 4 5 2 8 2 2" xfId="38554"/>
    <cellStyle name="Normal 8 2 4 5 2 8 3" xfId="22690"/>
    <cellStyle name="Normal 8 2 4 5 2 8 3 2" xfId="46484"/>
    <cellStyle name="Normal 8 2 4 5 2 8 4" xfId="30624"/>
    <cellStyle name="Normal 8 2 4 5 2 9" xfId="8816"/>
    <cellStyle name="Normal 8 2 4 5 2 9 2" xfId="32611"/>
    <cellStyle name="Normal 8 2 4 5 3" xfId="841"/>
    <cellStyle name="Normal 8 2 4 5 3 2" xfId="2825"/>
    <cellStyle name="Normal 8 2 4 5 3 2 2" xfId="10802"/>
    <cellStyle name="Normal 8 2 4 5 3 2 2 2" xfId="34597"/>
    <cellStyle name="Normal 8 2 4 5 3 2 3" xfId="18733"/>
    <cellStyle name="Normal 8 2 4 5 3 2 3 2" xfId="42527"/>
    <cellStyle name="Normal 8 2 4 5 3 2 4" xfId="26666"/>
    <cellStyle name="Normal 8 2 4 5 3 3" xfId="4807"/>
    <cellStyle name="Normal 8 2 4 5 3 3 2" xfId="12783"/>
    <cellStyle name="Normal 8 2 4 5 3 3 2 2" xfId="36578"/>
    <cellStyle name="Normal 8 2 4 5 3 3 3" xfId="20714"/>
    <cellStyle name="Normal 8 2 4 5 3 3 3 2" xfId="44508"/>
    <cellStyle name="Normal 8 2 4 5 3 3 4" xfId="28647"/>
    <cellStyle name="Normal 8 2 4 5 3 4" xfId="6830"/>
    <cellStyle name="Normal 8 2 4 5 3 4 2" xfId="14764"/>
    <cellStyle name="Normal 8 2 4 5 3 4 2 2" xfId="38559"/>
    <cellStyle name="Normal 8 2 4 5 3 4 3" xfId="22695"/>
    <cellStyle name="Normal 8 2 4 5 3 4 3 2" xfId="46489"/>
    <cellStyle name="Normal 8 2 4 5 3 4 4" xfId="30629"/>
    <cellStyle name="Normal 8 2 4 5 3 5" xfId="8821"/>
    <cellStyle name="Normal 8 2 4 5 3 5 2" xfId="32616"/>
    <cellStyle name="Normal 8 2 4 5 3 6" xfId="16752"/>
    <cellStyle name="Normal 8 2 4 5 3 6 2" xfId="40546"/>
    <cellStyle name="Normal 8 2 4 5 3 7" xfId="24685"/>
    <cellStyle name="Normal 8 2 4 5 4" xfId="842"/>
    <cellStyle name="Normal 8 2 4 5 4 2" xfId="2826"/>
    <cellStyle name="Normal 8 2 4 5 4 2 2" xfId="10803"/>
    <cellStyle name="Normal 8 2 4 5 4 2 2 2" xfId="34598"/>
    <cellStyle name="Normal 8 2 4 5 4 2 3" xfId="18734"/>
    <cellStyle name="Normal 8 2 4 5 4 2 3 2" xfId="42528"/>
    <cellStyle name="Normal 8 2 4 5 4 2 4" xfId="26667"/>
    <cellStyle name="Normal 8 2 4 5 4 3" xfId="4808"/>
    <cellStyle name="Normal 8 2 4 5 4 3 2" xfId="12784"/>
    <cellStyle name="Normal 8 2 4 5 4 3 2 2" xfId="36579"/>
    <cellStyle name="Normal 8 2 4 5 4 3 3" xfId="20715"/>
    <cellStyle name="Normal 8 2 4 5 4 3 3 2" xfId="44509"/>
    <cellStyle name="Normal 8 2 4 5 4 3 4" xfId="28648"/>
    <cellStyle name="Normal 8 2 4 5 4 4" xfId="6831"/>
    <cellStyle name="Normal 8 2 4 5 4 4 2" xfId="14765"/>
    <cellStyle name="Normal 8 2 4 5 4 4 2 2" xfId="38560"/>
    <cellStyle name="Normal 8 2 4 5 4 4 3" xfId="22696"/>
    <cellStyle name="Normal 8 2 4 5 4 4 3 2" xfId="46490"/>
    <cellStyle name="Normal 8 2 4 5 4 4 4" xfId="30630"/>
    <cellStyle name="Normal 8 2 4 5 4 5" xfId="8822"/>
    <cellStyle name="Normal 8 2 4 5 4 5 2" xfId="32617"/>
    <cellStyle name="Normal 8 2 4 5 4 6" xfId="16753"/>
    <cellStyle name="Normal 8 2 4 5 4 6 2" xfId="40547"/>
    <cellStyle name="Normal 8 2 4 5 4 7" xfId="24686"/>
    <cellStyle name="Normal 8 2 4 5 5" xfId="843"/>
    <cellStyle name="Normal 8 2 4 5 5 2" xfId="2827"/>
    <cellStyle name="Normal 8 2 4 5 5 2 2" xfId="10804"/>
    <cellStyle name="Normal 8 2 4 5 5 2 2 2" xfId="34599"/>
    <cellStyle name="Normal 8 2 4 5 5 2 3" xfId="18735"/>
    <cellStyle name="Normal 8 2 4 5 5 2 3 2" xfId="42529"/>
    <cellStyle name="Normal 8 2 4 5 5 2 4" xfId="26668"/>
    <cellStyle name="Normal 8 2 4 5 5 3" xfId="4809"/>
    <cellStyle name="Normal 8 2 4 5 5 3 2" xfId="12785"/>
    <cellStyle name="Normal 8 2 4 5 5 3 2 2" xfId="36580"/>
    <cellStyle name="Normal 8 2 4 5 5 3 3" xfId="20716"/>
    <cellStyle name="Normal 8 2 4 5 5 3 3 2" xfId="44510"/>
    <cellStyle name="Normal 8 2 4 5 5 3 4" xfId="28649"/>
    <cellStyle name="Normal 8 2 4 5 5 4" xfId="6832"/>
    <cellStyle name="Normal 8 2 4 5 5 4 2" xfId="14766"/>
    <cellStyle name="Normal 8 2 4 5 5 4 2 2" xfId="38561"/>
    <cellStyle name="Normal 8 2 4 5 5 4 3" xfId="22697"/>
    <cellStyle name="Normal 8 2 4 5 5 4 3 2" xfId="46491"/>
    <cellStyle name="Normal 8 2 4 5 5 4 4" xfId="30631"/>
    <cellStyle name="Normal 8 2 4 5 5 5" xfId="8823"/>
    <cellStyle name="Normal 8 2 4 5 5 5 2" xfId="32618"/>
    <cellStyle name="Normal 8 2 4 5 5 6" xfId="16754"/>
    <cellStyle name="Normal 8 2 4 5 5 6 2" xfId="40548"/>
    <cellStyle name="Normal 8 2 4 5 5 7" xfId="24687"/>
    <cellStyle name="Normal 8 2 4 5 6" xfId="844"/>
    <cellStyle name="Normal 8 2 4 5 6 2" xfId="2828"/>
    <cellStyle name="Normal 8 2 4 5 6 2 2" xfId="10805"/>
    <cellStyle name="Normal 8 2 4 5 6 2 2 2" xfId="34600"/>
    <cellStyle name="Normal 8 2 4 5 6 2 3" xfId="18736"/>
    <cellStyle name="Normal 8 2 4 5 6 2 3 2" xfId="42530"/>
    <cellStyle name="Normal 8 2 4 5 6 2 4" xfId="26669"/>
    <cellStyle name="Normal 8 2 4 5 6 3" xfId="4810"/>
    <cellStyle name="Normal 8 2 4 5 6 3 2" xfId="12786"/>
    <cellStyle name="Normal 8 2 4 5 6 3 2 2" xfId="36581"/>
    <cellStyle name="Normal 8 2 4 5 6 3 3" xfId="20717"/>
    <cellStyle name="Normal 8 2 4 5 6 3 3 2" xfId="44511"/>
    <cellStyle name="Normal 8 2 4 5 6 3 4" xfId="28650"/>
    <cellStyle name="Normal 8 2 4 5 6 4" xfId="6833"/>
    <cellStyle name="Normal 8 2 4 5 6 4 2" xfId="14767"/>
    <cellStyle name="Normal 8 2 4 5 6 4 2 2" xfId="38562"/>
    <cellStyle name="Normal 8 2 4 5 6 4 3" xfId="22698"/>
    <cellStyle name="Normal 8 2 4 5 6 4 3 2" xfId="46492"/>
    <cellStyle name="Normal 8 2 4 5 6 4 4" xfId="30632"/>
    <cellStyle name="Normal 8 2 4 5 6 5" xfId="8824"/>
    <cellStyle name="Normal 8 2 4 5 6 5 2" xfId="32619"/>
    <cellStyle name="Normal 8 2 4 5 6 6" xfId="16755"/>
    <cellStyle name="Normal 8 2 4 5 6 6 2" xfId="40549"/>
    <cellStyle name="Normal 8 2 4 5 6 7" xfId="24688"/>
    <cellStyle name="Normal 8 2 4 5 7" xfId="2819"/>
    <cellStyle name="Normal 8 2 4 5 7 2" xfId="10796"/>
    <cellStyle name="Normal 8 2 4 5 7 2 2" xfId="34591"/>
    <cellStyle name="Normal 8 2 4 5 7 3" xfId="18727"/>
    <cellStyle name="Normal 8 2 4 5 7 3 2" xfId="42521"/>
    <cellStyle name="Normal 8 2 4 5 7 4" xfId="26660"/>
    <cellStyle name="Normal 8 2 4 5 8" xfId="4801"/>
    <cellStyle name="Normal 8 2 4 5 8 2" xfId="12777"/>
    <cellStyle name="Normal 8 2 4 5 8 2 2" xfId="36572"/>
    <cellStyle name="Normal 8 2 4 5 8 3" xfId="20708"/>
    <cellStyle name="Normal 8 2 4 5 8 3 2" xfId="44502"/>
    <cellStyle name="Normal 8 2 4 5 8 4" xfId="28641"/>
    <cellStyle name="Normal 8 2 4 5 9" xfId="6824"/>
    <cellStyle name="Normal 8 2 4 5 9 2" xfId="14758"/>
    <cellStyle name="Normal 8 2 4 5 9 2 2" xfId="38553"/>
    <cellStyle name="Normal 8 2 4 5 9 3" xfId="22689"/>
    <cellStyle name="Normal 8 2 4 5 9 3 2" xfId="46483"/>
    <cellStyle name="Normal 8 2 4 5 9 4" xfId="30623"/>
    <cellStyle name="Normal 8 2 4 6" xfId="845"/>
    <cellStyle name="Normal 8 2 4 6 10" xfId="8825"/>
    <cellStyle name="Normal 8 2 4 6 10 2" xfId="32620"/>
    <cellStyle name="Normal 8 2 4 6 11" xfId="16756"/>
    <cellStyle name="Normal 8 2 4 6 11 2" xfId="40550"/>
    <cellStyle name="Normal 8 2 4 6 12" xfId="24689"/>
    <cellStyle name="Normal 8 2 4 6 2" xfId="846"/>
    <cellStyle name="Normal 8 2 4 6 2 10" xfId="16757"/>
    <cellStyle name="Normal 8 2 4 6 2 10 2" xfId="40551"/>
    <cellStyle name="Normal 8 2 4 6 2 11" xfId="24690"/>
    <cellStyle name="Normal 8 2 4 6 2 2" xfId="847"/>
    <cellStyle name="Normal 8 2 4 6 2 2 2" xfId="2831"/>
    <cellStyle name="Normal 8 2 4 6 2 2 2 2" xfId="10808"/>
    <cellStyle name="Normal 8 2 4 6 2 2 2 2 2" xfId="34603"/>
    <cellStyle name="Normal 8 2 4 6 2 2 2 3" xfId="18739"/>
    <cellStyle name="Normal 8 2 4 6 2 2 2 3 2" xfId="42533"/>
    <cellStyle name="Normal 8 2 4 6 2 2 2 4" xfId="26672"/>
    <cellStyle name="Normal 8 2 4 6 2 2 3" xfId="4813"/>
    <cellStyle name="Normal 8 2 4 6 2 2 3 2" xfId="12789"/>
    <cellStyle name="Normal 8 2 4 6 2 2 3 2 2" xfId="36584"/>
    <cellStyle name="Normal 8 2 4 6 2 2 3 3" xfId="20720"/>
    <cellStyle name="Normal 8 2 4 6 2 2 3 3 2" xfId="44514"/>
    <cellStyle name="Normal 8 2 4 6 2 2 3 4" xfId="28653"/>
    <cellStyle name="Normal 8 2 4 6 2 2 4" xfId="6836"/>
    <cellStyle name="Normal 8 2 4 6 2 2 4 2" xfId="14770"/>
    <cellStyle name="Normal 8 2 4 6 2 2 4 2 2" xfId="38565"/>
    <cellStyle name="Normal 8 2 4 6 2 2 4 3" xfId="22701"/>
    <cellStyle name="Normal 8 2 4 6 2 2 4 3 2" xfId="46495"/>
    <cellStyle name="Normal 8 2 4 6 2 2 4 4" xfId="30635"/>
    <cellStyle name="Normal 8 2 4 6 2 2 5" xfId="8827"/>
    <cellStyle name="Normal 8 2 4 6 2 2 5 2" xfId="32622"/>
    <cellStyle name="Normal 8 2 4 6 2 2 6" xfId="16758"/>
    <cellStyle name="Normal 8 2 4 6 2 2 6 2" xfId="40552"/>
    <cellStyle name="Normal 8 2 4 6 2 2 7" xfId="24691"/>
    <cellStyle name="Normal 8 2 4 6 2 3" xfId="848"/>
    <cellStyle name="Normal 8 2 4 6 2 3 2" xfId="2832"/>
    <cellStyle name="Normal 8 2 4 6 2 3 2 2" xfId="10809"/>
    <cellStyle name="Normal 8 2 4 6 2 3 2 2 2" xfId="34604"/>
    <cellStyle name="Normal 8 2 4 6 2 3 2 3" xfId="18740"/>
    <cellStyle name="Normal 8 2 4 6 2 3 2 3 2" xfId="42534"/>
    <cellStyle name="Normal 8 2 4 6 2 3 2 4" xfId="26673"/>
    <cellStyle name="Normal 8 2 4 6 2 3 3" xfId="4814"/>
    <cellStyle name="Normal 8 2 4 6 2 3 3 2" xfId="12790"/>
    <cellStyle name="Normal 8 2 4 6 2 3 3 2 2" xfId="36585"/>
    <cellStyle name="Normal 8 2 4 6 2 3 3 3" xfId="20721"/>
    <cellStyle name="Normal 8 2 4 6 2 3 3 3 2" xfId="44515"/>
    <cellStyle name="Normal 8 2 4 6 2 3 3 4" xfId="28654"/>
    <cellStyle name="Normal 8 2 4 6 2 3 4" xfId="6837"/>
    <cellStyle name="Normal 8 2 4 6 2 3 4 2" xfId="14771"/>
    <cellStyle name="Normal 8 2 4 6 2 3 4 2 2" xfId="38566"/>
    <cellStyle name="Normal 8 2 4 6 2 3 4 3" xfId="22702"/>
    <cellStyle name="Normal 8 2 4 6 2 3 4 3 2" xfId="46496"/>
    <cellStyle name="Normal 8 2 4 6 2 3 4 4" xfId="30636"/>
    <cellStyle name="Normal 8 2 4 6 2 3 5" xfId="8828"/>
    <cellStyle name="Normal 8 2 4 6 2 3 5 2" xfId="32623"/>
    <cellStyle name="Normal 8 2 4 6 2 3 6" xfId="16759"/>
    <cellStyle name="Normal 8 2 4 6 2 3 6 2" xfId="40553"/>
    <cellStyle name="Normal 8 2 4 6 2 3 7" xfId="24692"/>
    <cellStyle name="Normal 8 2 4 6 2 4" xfId="849"/>
    <cellStyle name="Normal 8 2 4 6 2 4 2" xfId="2833"/>
    <cellStyle name="Normal 8 2 4 6 2 4 2 2" xfId="10810"/>
    <cellStyle name="Normal 8 2 4 6 2 4 2 2 2" xfId="34605"/>
    <cellStyle name="Normal 8 2 4 6 2 4 2 3" xfId="18741"/>
    <cellStyle name="Normal 8 2 4 6 2 4 2 3 2" xfId="42535"/>
    <cellStyle name="Normal 8 2 4 6 2 4 2 4" xfId="26674"/>
    <cellStyle name="Normal 8 2 4 6 2 4 3" xfId="4815"/>
    <cellStyle name="Normal 8 2 4 6 2 4 3 2" xfId="12791"/>
    <cellStyle name="Normal 8 2 4 6 2 4 3 2 2" xfId="36586"/>
    <cellStyle name="Normal 8 2 4 6 2 4 3 3" xfId="20722"/>
    <cellStyle name="Normal 8 2 4 6 2 4 3 3 2" xfId="44516"/>
    <cellStyle name="Normal 8 2 4 6 2 4 3 4" xfId="28655"/>
    <cellStyle name="Normal 8 2 4 6 2 4 4" xfId="6838"/>
    <cellStyle name="Normal 8 2 4 6 2 4 4 2" xfId="14772"/>
    <cellStyle name="Normal 8 2 4 6 2 4 4 2 2" xfId="38567"/>
    <cellStyle name="Normal 8 2 4 6 2 4 4 3" xfId="22703"/>
    <cellStyle name="Normal 8 2 4 6 2 4 4 3 2" xfId="46497"/>
    <cellStyle name="Normal 8 2 4 6 2 4 4 4" xfId="30637"/>
    <cellStyle name="Normal 8 2 4 6 2 4 5" xfId="8829"/>
    <cellStyle name="Normal 8 2 4 6 2 4 5 2" xfId="32624"/>
    <cellStyle name="Normal 8 2 4 6 2 4 6" xfId="16760"/>
    <cellStyle name="Normal 8 2 4 6 2 4 6 2" xfId="40554"/>
    <cellStyle name="Normal 8 2 4 6 2 4 7" xfId="24693"/>
    <cellStyle name="Normal 8 2 4 6 2 5" xfId="850"/>
    <cellStyle name="Normal 8 2 4 6 2 5 2" xfId="2834"/>
    <cellStyle name="Normal 8 2 4 6 2 5 2 2" xfId="10811"/>
    <cellStyle name="Normal 8 2 4 6 2 5 2 2 2" xfId="34606"/>
    <cellStyle name="Normal 8 2 4 6 2 5 2 3" xfId="18742"/>
    <cellStyle name="Normal 8 2 4 6 2 5 2 3 2" xfId="42536"/>
    <cellStyle name="Normal 8 2 4 6 2 5 2 4" xfId="26675"/>
    <cellStyle name="Normal 8 2 4 6 2 5 3" xfId="4816"/>
    <cellStyle name="Normal 8 2 4 6 2 5 3 2" xfId="12792"/>
    <cellStyle name="Normal 8 2 4 6 2 5 3 2 2" xfId="36587"/>
    <cellStyle name="Normal 8 2 4 6 2 5 3 3" xfId="20723"/>
    <cellStyle name="Normal 8 2 4 6 2 5 3 3 2" xfId="44517"/>
    <cellStyle name="Normal 8 2 4 6 2 5 3 4" xfId="28656"/>
    <cellStyle name="Normal 8 2 4 6 2 5 4" xfId="6839"/>
    <cellStyle name="Normal 8 2 4 6 2 5 4 2" xfId="14773"/>
    <cellStyle name="Normal 8 2 4 6 2 5 4 2 2" xfId="38568"/>
    <cellStyle name="Normal 8 2 4 6 2 5 4 3" xfId="22704"/>
    <cellStyle name="Normal 8 2 4 6 2 5 4 3 2" xfId="46498"/>
    <cellStyle name="Normal 8 2 4 6 2 5 4 4" xfId="30638"/>
    <cellStyle name="Normal 8 2 4 6 2 5 5" xfId="8830"/>
    <cellStyle name="Normal 8 2 4 6 2 5 5 2" xfId="32625"/>
    <cellStyle name="Normal 8 2 4 6 2 5 6" xfId="16761"/>
    <cellStyle name="Normal 8 2 4 6 2 5 6 2" xfId="40555"/>
    <cellStyle name="Normal 8 2 4 6 2 5 7" xfId="24694"/>
    <cellStyle name="Normal 8 2 4 6 2 6" xfId="2830"/>
    <cellStyle name="Normal 8 2 4 6 2 6 2" xfId="10807"/>
    <cellStyle name="Normal 8 2 4 6 2 6 2 2" xfId="34602"/>
    <cellStyle name="Normal 8 2 4 6 2 6 3" xfId="18738"/>
    <cellStyle name="Normal 8 2 4 6 2 6 3 2" xfId="42532"/>
    <cellStyle name="Normal 8 2 4 6 2 6 4" xfId="26671"/>
    <cellStyle name="Normal 8 2 4 6 2 7" xfId="4812"/>
    <cellStyle name="Normal 8 2 4 6 2 7 2" xfId="12788"/>
    <cellStyle name="Normal 8 2 4 6 2 7 2 2" xfId="36583"/>
    <cellStyle name="Normal 8 2 4 6 2 7 3" xfId="20719"/>
    <cellStyle name="Normal 8 2 4 6 2 7 3 2" xfId="44513"/>
    <cellStyle name="Normal 8 2 4 6 2 7 4" xfId="28652"/>
    <cellStyle name="Normal 8 2 4 6 2 8" xfId="6835"/>
    <cellStyle name="Normal 8 2 4 6 2 8 2" xfId="14769"/>
    <cellStyle name="Normal 8 2 4 6 2 8 2 2" xfId="38564"/>
    <cellStyle name="Normal 8 2 4 6 2 8 3" xfId="22700"/>
    <cellStyle name="Normal 8 2 4 6 2 8 3 2" xfId="46494"/>
    <cellStyle name="Normal 8 2 4 6 2 8 4" xfId="30634"/>
    <cellStyle name="Normal 8 2 4 6 2 9" xfId="8826"/>
    <cellStyle name="Normal 8 2 4 6 2 9 2" xfId="32621"/>
    <cellStyle name="Normal 8 2 4 6 3" xfId="851"/>
    <cellStyle name="Normal 8 2 4 6 3 2" xfId="2835"/>
    <cellStyle name="Normal 8 2 4 6 3 2 2" xfId="10812"/>
    <cellStyle name="Normal 8 2 4 6 3 2 2 2" xfId="34607"/>
    <cellStyle name="Normal 8 2 4 6 3 2 3" xfId="18743"/>
    <cellStyle name="Normal 8 2 4 6 3 2 3 2" xfId="42537"/>
    <cellStyle name="Normal 8 2 4 6 3 2 4" xfId="26676"/>
    <cellStyle name="Normal 8 2 4 6 3 3" xfId="4817"/>
    <cellStyle name="Normal 8 2 4 6 3 3 2" xfId="12793"/>
    <cellStyle name="Normal 8 2 4 6 3 3 2 2" xfId="36588"/>
    <cellStyle name="Normal 8 2 4 6 3 3 3" xfId="20724"/>
    <cellStyle name="Normal 8 2 4 6 3 3 3 2" xfId="44518"/>
    <cellStyle name="Normal 8 2 4 6 3 3 4" xfId="28657"/>
    <cellStyle name="Normal 8 2 4 6 3 4" xfId="6840"/>
    <cellStyle name="Normal 8 2 4 6 3 4 2" xfId="14774"/>
    <cellStyle name="Normal 8 2 4 6 3 4 2 2" xfId="38569"/>
    <cellStyle name="Normal 8 2 4 6 3 4 3" xfId="22705"/>
    <cellStyle name="Normal 8 2 4 6 3 4 3 2" xfId="46499"/>
    <cellStyle name="Normal 8 2 4 6 3 4 4" xfId="30639"/>
    <cellStyle name="Normal 8 2 4 6 3 5" xfId="8831"/>
    <cellStyle name="Normal 8 2 4 6 3 5 2" xfId="32626"/>
    <cellStyle name="Normal 8 2 4 6 3 6" xfId="16762"/>
    <cellStyle name="Normal 8 2 4 6 3 6 2" xfId="40556"/>
    <cellStyle name="Normal 8 2 4 6 3 7" xfId="24695"/>
    <cellStyle name="Normal 8 2 4 6 4" xfId="852"/>
    <cellStyle name="Normal 8 2 4 6 4 2" xfId="2836"/>
    <cellStyle name="Normal 8 2 4 6 4 2 2" xfId="10813"/>
    <cellStyle name="Normal 8 2 4 6 4 2 2 2" xfId="34608"/>
    <cellStyle name="Normal 8 2 4 6 4 2 3" xfId="18744"/>
    <cellStyle name="Normal 8 2 4 6 4 2 3 2" xfId="42538"/>
    <cellStyle name="Normal 8 2 4 6 4 2 4" xfId="26677"/>
    <cellStyle name="Normal 8 2 4 6 4 3" xfId="4818"/>
    <cellStyle name="Normal 8 2 4 6 4 3 2" xfId="12794"/>
    <cellStyle name="Normal 8 2 4 6 4 3 2 2" xfId="36589"/>
    <cellStyle name="Normal 8 2 4 6 4 3 3" xfId="20725"/>
    <cellStyle name="Normal 8 2 4 6 4 3 3 2" xfId="44519"/>
    <cellStyle name="Normal 8 2 4 6 4 3 4" xfId="28658"/>
    <cellStyle name="Normal 8 2 4 6 4 4" xfId="6841"/>
    <cellStyle name="Normal 8 2 4 6 4 4 2" xfId="14775"/>
    <cellStyle name="Normal 8 2 4 6 4 4 2 2" xfId="38570"/>
    <cellStyle name="Normal 8 2 4 6 4 4 3" xfId="22706"/>
    <cellStyle name="Normal 8 2 4 6 4 4 3 2" xfId="46500"/>
    <cellStyle name="Normal 8 2 4 6 4 4 4" xfId="30640"/>
    <cellStyle name="Normal 8 2 4 6 4 5" xfId="8832"/>
    <cellStyle name="Normal 8 2 4 6 4 5 2" xfId="32627"/>
    <cellStyle name="Normal 8 2 4 6 4 6" xfId="16763"/>
    <cellStyle name="Normal 8 2 4 6 4 6 2" xfId="40557"/>
    <cellStyle name="Normal 8 2 4 6 4 7" xfId="24696"/>
    <cellStyle name="Normal 8 2 4 6 5" xfId="853"/>
    <cellStyle name="Normal 8 2 4 6 5 2" xfId="2837"/>
    <cellStyle name="Normal 8 2 4 6 5 2 2" xfId="10814"/>
    <cellStyle name="Normal 8 2 4 6 5 2 2 2" xfId="34609"/>
    <cellStyle name="Normal 8 2 4 6 5 2 3" xfId="18745"/>
    <cellStyle name="Normal 8 2 4 6 5 2 3 2" xfId="42539"/>
    <cellStyle name="Normal 8 2 4 6 5 2 4" xfId="26678"/>
    <cellStyle name="Normal 8 2 4 6 5 3" xfId="4819"/>
    <cellStyle name="Normal 8 2 4 6 5 3 2" xfId="12795"/>
    <cellStyle name="Normal 8 2 4 6 5 3 2 2" xfId="36590"/>
    <cellStyle name="Normal 8 2 4 6 5 3 3" xfId="20726"/>
    <cellStyle name="Normal 8 2 4 6 5 3 3 2" xfId="44520"/>
    <cellStyle name="Normal 8 2 4 6 5 3 4" xfId="28659"/>
    <cellStyle name="Normal 8 2 4 6 5 4" xfId="6842"/>
    <cellStyle name="Normal 8 2 4 6 5 4 2" xfId="14776"/>
    <cellStyle name="Normal 8 2 4 6 5 4 2 2" xfId="38571"/>
    <cellStyle name="Normal 8 2 4 6 5 4 3" xfId="22707"/>
    <cellStyle name="Normal 8 2 4 6 5 4 3 2" xfId="46501"/>
    <cellStyle name="Normal 8 2 4 6 5 4 4" xfId="30641"/>
    <cellStyle name="Normal 8 2 4 6 5 5" xfId="8833"/>
    <cellStyle name="Normal 8 2 4 6 5 5 2" xfId="32628"/>
    <cellStyle name="Normal 8 2 4 6 5 6" xfId="16764"/>
    <cellStyle name="Normal 8 2 4 6 5 6 2" xfId="40558"/>
    <cellStyle name="Normal 8 2 4 6 5 7" xfId="24697"/>
    <cellStyle name="Normal 8 2 4 6 6" xfId="854"/>
    <cellStyle name="Normal 8 2 4 6 6 2" xfId="2838"/>
    <cellStyle name="Normal 8 2 4 6 6 2 2" xfId="10815"/>
    <cellStyle name="Normal 8 2 4 6 6 2 2 2" xfId="34610"/>
    <cellStyle name="Normal 8 2 4 6 6 2 3" xfId="18746"/>
    <cellStyle name="Normal 8 2 4 6 6 2 3 2" xfId="42540"/>
    <cellStyle name="Normal 8 2 4 6 6 2 4" xfId="26679"/>
    <cellStyle name="Normal 8 2 4 6 6 3" xfId="4820"/>
    <cellStyle name="Normal 8 2 4 6 6 3 2" xfId="12796"/>
    <cellStyle name="Normal 8 2 4 6 6 3 2 2" xfId="36591"/>
    <cellStyle name="Normal 8 2 4 6 6 3 3" xfId="20727"/>
    <cellStyle name="Normal 8 2 4 6 6 3 3 2" xfId="44521"/>
    <cellStyle name="Normal 8 2 4 6 6 3 4" xfId="28660"/>
    <cellStyle name="Normal 8 2 4 6 6 4" xfId="6843"/>
    <cellStyle name="Normal 8 2 4 6 6 4 2" xfId="14777"/>
    <cellStyle name="Normal 8 2 4 6 6 4 2 2" xfId="38572"/>
    <cellStyle name="Normal 8 2 4 6 6 4 3" xfId="22708"/>
    <cellStyle name="Normal 8 2 4 6 6 4 3 2" xfId="46502"/>
    <cellStyle name="Normal 8 2 4 6 6 4 4" xfId="30642"/>
    <cellStyle name="Normal 8 2 4 6 6 5" xfId="8834"/>
    <cellStyle name="Normal 8 2 4 6 6 5 2" xfId="32629"/>
    <cellStyle name="Normal 8 2 4 6 6 6" xfId="16765"/>
    <cellStyle name="Normal 8 2 4 6 6 6 2" xfId="40559"/>
    <cellStyle name="Normal 8 2 4 6 6 7" xfId="24698"/>
    <cellStyle name="Normal 8 2 4 6 7" xfId="2829"/>
    <cellStyle name="Normal 8 2 4 6 7 2" xfId="10806"/>
    <cellStyle name="Normal 8 2 4 6 7 2 2" xfId="34601"/>
    <cellStyle name="Normal 8 2 4 6 7 3" xfId="18737"/>
    <cellStyle name="Normal 8 2 4 6 7 3 2" xfId="42531"/>
    <cellStyle name="Normal 8 2 4 6 7 4" xfId="26670"/>
    <cellStyle name="Normal 8 2 4 6 8" xfId="4811"/>
    <cellStyle name="Normal 8 2 4 6 8 2" xfId="12787"/>
    <cellStyle name="Normal 8 2 4 6 8 2 2" xfId="36582"/>
    <cellStyle name="Normal 8 2 4 6 8 3" xfId="20718"/>
    <cellStyle name="Normal 8 2 4 6 8 3 2" xfId="44512"/>
    <cellStyle name="Normal 8 2 4 6 8 4" xfId="28651"/>
    <cellStyle name="Normal 8 2 4 6 9" xfId="6834"/>
    <cellStyle name="Normal 8 2 4 6 9 2" xfId="14768"/>
    <cellStyle name="Normal 8 2 4 6 9 2 2" xfId="38563"/>
    <cellStyle name="Normal 8 2 4 6 9 3" xfId="22699"/>
    <cellStyle name="Normal 8 2 4 6 9 3 2" xfId="46493"/>
    <cellStyle name="Normal 8 2 4 6 9 4" xfId="30633"/>
    <cellStyle name="Normal 8 2 4 7" xfId="855"/>
    <cellStyle name="Normal 8 2 4 7 10" xfId="16766"/>
    <cellStyle name="Normal 8 2 4 7 10 2" xfId="40560"/>
    <cellStyle name="Normal 8 2 4 7 11" xfId="24699"/>
    <cellStyle name="Normal 8 2 4 7 2" xfId="856"/>
    <cellStyle name="Normal 8 2 4 7 2 2" xfId="2840"/>
    <cellStyle name="Normal 8 2 4 7 2 2 2" xfId="10817"/>
    <cellStyle name="Normal 8 2 4 7 2 2 2 2" xfId="34612"/>
    <cellStyle name="Normal 8 2 4 7 2 2 3" xfId="18748"/>
    <cellStyle name="Normal 8 2 4 7 2 2 3 2" xfId="42542"/>
    <cellStyle name="Normal 8 2 4 7 2 2 4" xfId="26681"/>
    <cellStyle name="Normal 8 2 4 7 2 3" xfId="4822"/>
    <cellStyle name="Normal 8 2 4 7 2 3 2" xfId="12798"/>
    <cellStyle name="Normal 8 2 4 7 2 3 2 2" xfId="36593"/>
    <cellStyle name="Normal 8 2 4 7 2 3 3" xfId="20729"/>
    <cellStyle name="Normal 8 2 4 7 2 3 3 2" xfId="44523"/>
    <cellStyle name="Normal 8 2 4 7 2 3 4" xfId="28662"/>
    <cellStyle name="Normal 8 2 4 7 2 4" xfId="6845"/>
    <cellStyle name="Normal 8 2 4 7 2 4 2" xfId="14779"/>
    <cellStyle name="Normal 8 2 4 7 2 4 2 2" xfId="38574"/>
    <cellStyle name="Normal 8 2 4 7 2 4 3" xfId="22710"/>
    <cellStyle name="Normal 8 2 4 7 2 4 3 2" xfId="46504"/>
    <cellStyle name="Normal 8 2 4 7 2 4 4" xfId="30644"/>
    <cellStyle name="Normal 8 2 4 7 2 5" xfId="8836"/>
    <cellStyle name="Normal 8 2 4 7 2 5 2" xfId="32631"/>
    <cellStyle name="Normal 8 2 4 7 2 6" xfId="16767"/>
    <cellStyle name="Normal 8 2 4 7 2 6 2" xfId="40561"/>
    <cellStyle name="Normal 8 2 4 7 2 7" xfId="24700"/>
    <cellStyle name="Normal 8 2 4 7 3" xfId="857"/>
    <cellStyle name="Normal 8 2 4 7 3 2" xfId="2841"/>
    <cellStyle name="Normal 8 2 4 7 3 2 2" xfId="10818"/>
    <cellStyle name="Normal 8 2 4 7 3 2 2 2" xfId="34613"/>
    <cellStyle name="Normal 8 2 4 7 3 2 3" xfId="18749"/>
    <cellStyle name="Normal 8 2 4 7 3 2 3 2" xfId="42543"/>
    <cellStyle name="Normal 8 2 4 7 3 2 4" xfId="26682"/>
    <cellStyle name="Normal 8 2 4 7 3 3" xfId="4823"/>
    <cellStyle name="Normal 8 2 4 7 3 3 2" xfId="12799"/>
    <cellStyle name="Normal 8 2 4 7 3 3 2 2" xfId="36594"/>
    <cellStyle name="Normal 8 2 4 7 3 3 3" xfId="20730"/>
    <cellStyle name="Normal 8 2 4 7 3 3 3 2" xfId="44524"/>
    <cellStyle name="Normal 8 2 4 7 3 3 4" xfId="28663"/>
    <cellStyle name="Normal 8 2 4 7 3 4" xfId="6846"/>
    <cellStyle name="Normal 8 2 4 7 3 4 2" xfId="14780"/>
    <cellStyle name="Normal 8 2 4 7 3 4 2 2" xfId="38575"/>
    <cellStyle name="Normal 8 2 4 7 3 4 3" xfId="22711"/>
    <cellStyle name="Normal 8 2 4 7 3 4 3 2" xfId="46505"/>
    <cellStyle name="Normal 8 2 4 7 3 4 4" xfId="30645"/>
    <cellStyle name="Normal 8 2 4 7 3 5" xfId="8837"/>
    <cellStyle name="Normal 8 2 4 7 3 5 2" xfId="32632"/>
    <cellStyle name="Normal 8 2 4 7 3 6" xfId="16768"/>
    <cellStyle name="Normal 8 2 4 7 3 6 2" xfId="40562"/>
    <cellStyle name="Normal 8 2 4 7 3 7" xfId="24701"/>
    <cellStyle name="Normal 8 2 4 7 4" xfId="858"/>
    <cellStyle name="Normal 8 2 4 7 4 2" xfId="2842"/>
    <cellStyle name="Normal 8 2 4 7 4 2 2" xfId="10819"/>
    <cellStyle name="Normal 8 2 4 7 4 2 2 2" xfId="34614"/>
    <cellStyle name="Normal 8 2 4 7 4 2 3" xfId="18750"/>
    <cellStyle name="Normal 8 2 4 7 4 2 3 2" xfId="42544"/>
    <cellStyle name="Normal 8 2 4 7 4 2 4" xfId="26683"/>
    <cellStyle name="Normal 8 2 4 7 4 3" xfId="4824"/>
    <cellStyle name="Normal 8 2 4 7 4 3 2" xfId="12800"/>
    <cellStyle name="Normal 8 2 4 7 4 3 2 2" xfId="36595"/>
    <cellStyle name="Normal 8 2 4 7 4 3 3" xfId="20731"/>
    <cellStyle name="Normal 8 2 4 7 4 3 3 2" xfId="44525"/>
    <cellStyle name="Normal 8 2 4 7 4 3 4" xfId="28664"/>
    <cellStyle name="Normal 8 2 4 7 4 4" xfId="6847"/>
    <cellStyle name="Normal 8 2 4 7 4 4 2" xfId="14781"/>
    <cellStyle name="Normal 8 2 4 7 4 4 2 2" xfId="38576"/>
    <cellStyle name="Normal 8 2 4 7 4 4 3" xfId="22712"/>
    <cellStyle name="Normal 8 2 4 7 4 4 3 2" xfId="46506"/>
    <cellStyle name="Normal 8 2 4 7 4 4 4" xfId="30646"/>
    <cellStyle name="Normal 8 2 4 7 4 5" xfId="8838"/>
    <cellStyle name="Normal 8 2 4 7 4 5 2" xfId="32633"/>
    <cellStyle name="Normal 8 2 4 7 4 6" xfId="16769"/>
    <cellStyle name="Normal 8 2 4 7 4 6 2" xfId="40563"/>
    <cellStyle name="Normal 8 2 4 7 4 7" xfId="24702"/>
    <cellStyle name="Normal 8 2 4 7 5" xfId="859"/>
    <cellStyle name="Normal 8 2 4 7 5 2" xfId="2843"/>
    <cellStyle name="Normal 8 2 4 7 5 2 2" xfId="10820"/>
    <cellStyle name="Normal 8 2 4 7 5 2 2 2" xfId="34615"/>
    <cellStyle name="Normal 8 2 4 7 5 2 3" xfId="18751"/>
    <cellStyle name="Normal 8 2 4 7 5 2 3 2" xfId="42545"/>
    <cellStyle name="Normal 8 2 4 7 5 2 4" xfId="26684"/>
    <cellStyle name="Normal 8 2 4 7 5 3" xfId="4825"/>
    <cellStyle name="Normal 8 2 4 7 5 3 2" xfId="12801"/>
    <cellStyle name="Normal 8 2 4 7 5 3 2 2" xfId="36596"/>
    <cellStyle name="Normal 8 2 4 7 5 3 3" xfId="20732"/>
    <cellStyle name="Normal 8 2 4 7 5 3 3 2" xfId="44526"/>
    <cellStyle name="Normal 8 2 4 7 5 3 4" xfId="28665"/>
    <cellStyle name="Normal 8 2 4 7 5 4" xfId="6848"/>
    <cellStyle name="Normal 8 2 4 7 5 4 2" xfId="14782"/>
    <cellStyle name="Normal 8 2 4 7 5 4 2 2" xfId="38577"/>
    <cellStyle name="Normal 8 2 4 7 5 4 3" xfId="22713"/>
    <cellStyle name="Normal 8 2 4 7 5 4 3 2" xfId="46507"/>
    <cellStyle name="Normal 8 2 4 7 5 4 4" xfId="30647"/>
    <cellStyle name="Normal 8 2 4 7 5 5" xfId="8839"/>
    <cellStyle name="Normal 8 2 4 7 5 5 2" xfId="32634"/>
    <cellStyle name="Normal 8 2 4 7 5 6" xfId="16770"/>
    <cellStyle name="Normal 8 2 4 7 5 6 2" xfId="40564"/>
    <cellStyle name="Normal 8 2 4 7 5 7" xfId="24703"/>
    <cellStyle name="Normal 8 2 4 7 6" xfId="2839"/>
    <cellStyle name="Normal 8 2 4 7 6 2" xfId="10816"/>
    <cellStyle name="Normal 8 2 4 7 6 2 2" xfId="34611"/>
    <cellStyle name="Normal 8 2 4 7 6 3" xfId="18747"/>
    <cellStyle name="Normal 8 2 4 7 6 3 2" xfId="42541"/>
    <cellStyle name="Normal 8 2 4 7 6 4" xfId="26680"/>
    <cellStyle name="Normal 8 2 4 7 7" xfId="4821"/>
    <cellStyle name="Normal 8 2 4 7 7 2" xfId="12797"/>
    <cellStyle name="Normal 8 2 4 7 7 2 2" xfId="36592"/>
    <cellStyle name="Normal 8 2 4 7 7 3" xfId="20728"/>
    <cellStyle name="Normal 8 2 4 7 7 3 2" xfId="44522"/>
    <cellStyle name="Normal 8 2 4 7 7 4" xfId="28661"/>
    <cellStyle name="Normal 8 2 4 7 8" xfId="6844"/>
    <cellStyle name="Normal 8 2 4 7 8 2" xfId="14778"/>
    <cellStyle name="Normal 8 2 4 7 8 2 2" xfId="38573"/>
    <cellStyle name="Normal 8 2 4 7 8 3" xfId="22709"/>
    <cellStyle name="Normal 8 2 4 7 8 3 2" xfId="46503"/>
    <cellStyle name="Normal 8 2 4 7 8 4" xfId="30643"/>
    <cellStyle name="Normal 8 2 4 7 9" xfId="8835"/>
    <cellStyle name="Normal 8 2 4 7 9 2" xfId="32630"/>
    <cellStyle name="Normal 8 2 4 8" xfId="860"/>
    <cellStyle name="Normal 8 2 4 8 2" xfId="2844"/>
    <cellStyle name="Normal 8 2 4 8 2 2" xfId="10821"/>
    <cellStyle name="Normal 8 2 4 8 2 2 2" xfId="34616"/>
    <cellStyle name="Normal 8 2 4 8 2 3" xfId="18752"/>
    <cellStyle name="Normal 8 2 4 8 2 3 2" xfId="42546"/>
    <cellStyle name="Normal 8 2 4 8 2 4" xfId="26685"/>
    <cellStyle name="Normal 8 2 4 8 3" xfId="4826"/>
    <cellStyle name="Normal 8 2 4 8 3 2" xfId="12802"/>
    <cellStyle name="Normal 8 2 4 8 3 2 2" xfId="36597"/>
    <cellStyle name="Normal 8 2 4 8 3 3" xfId="20733"/>
    <cellStyle name="Normal 8 2 4 8 3 3 2" xfId="44527"/>
    <cellStyle name="Normal 8 2 4 8 3 4" xfId="28666"/>
    <cellStyle name="Normal 8 2 4 8 4" xfId="6849"/>
    <cellStyle name="Normal 8 2 4 8 4 2" xfId="14783"/>
    <cellStyle name="Normal 8 2 4 8 4 2 2" xfId="38578"/>
    <cellStyle name="Normal 8 2 4 8 4 3" xfId="22714"/>
    <cellStyle name="Normal 8 2 4 8 4 3 2" xfId="46508"/>
    <cellStyle name="Normal 8 2 4 8 4 4" xfId="30648"/>
    <cellStyle name="Normal 8 2 4 8 5" xfId="8840"/>
    <cellStyle name="Normal 8 2 4 8 5 2" xfId="32635"/>
    <cellStyle name="Normal 8 2 4 8 6" xfId="16771"/>
    <cellStyle name="Normal 8 2 4 8 6 2" xfId="40565"/>
    <cellStyle name="Normal 8 2 4 8 7" xfId="24704"/>
    <cellStyle name="Normal 8 2 4 9" xfId="861"/>
    <cellStyle name="Normal 8 2 4 9 2" xfId="2845"/>
    <cellStyle name="Normal 8 2 4 9 2 2" xfId="10822"/>
    <cellStyle name="Normal 8 2 4 9 2 2 2" xfId="34617"/>
    <cellStyle name="Normal 8 2 4 9 2 3" xfId="18753"/>
    <cellStyle name="Normal 8 2 4 9 2 3 2" xfId="42547"/>
    <cellStyle name="Normal 8 2 4 9 2 4" xfId="26686"/>
    <cellStyle name="Normal 8 2 4 9 3" xfId="4827"/>
    <cellStyle name="Normal 8 2 4 9 3 2" xfId="12803"/>
    <cellStyle name="Normal 8 2 4 9 3 2 2" xfId="36598"/>
    <cellStyle name="Normal 8 2 4 9 3 3" xfId="20734"/>
    <cellStyle name="Normal 8 2 4 9 3 3 2" xfId="44528"/>
    <cellStyle name="Normal 8 2 4 9 3 4" xfId="28667"/>
    <cellStyle name="Normal 8 2 4 9 4" xfId="6850"/>
    <cellStyle name="Normal 8 2 4 9 4 2" xfId="14784"/>
    <cellStyle name="Normal 8 2 4 9 4 2 2" xfId="38579"/>
    <cellStyle name="Normal 8 2 4 9 4 3" xfId="22715"/>
    <cellStyle name="Normal 8 2 4 9 4 3 2" xfId="46509"/>
    <cellStyle name="Normal 8 2 4 9 4 4" xfId="30649"/>
    <cellStyle name="Normal 8 2 4 9 5" xfId="8841"/>
    <cellStyle name="Normal 8 2 4 9 5 2" xfId="32636"/>
    <cellStyle name="Normal 8 2 4 9 6" xfId="16772"/>
    <cellStyle name="Normal 8 2 4 9 6 2" xfId="40566"/>
    <cellStyle name="Normal 8 2 4 9 7" xfId="24705"/>
    <cellStyle name="Normal 8 2 5" xfId="862"/>
    <cellStyle name="Normal 8 2 5 10" xfId="863"/>
    <cellStyle name="Normal 8 2 5 10 2" xfId="2847"/>
    <cellStyle name="Normal 8 2 5 10 2 2" xfId="10824"/>
    <cellStyle name="Normal 8 2 5 10 2 2 2" xfId="34619"/>
    <cellStyle name="Normal 8 2 5 10 2 3" xfId="18755"/>
    <cellStyle name="Normal 8 2 5 10 2 3 2" xfId="42549"/>
    <cellStyle name="Normal 8 2 5 10 2 4" xfId="26688"/>
    <cellStyle name="Normal 8 2 5 10 3" xfId="4829"/>
    <cellStyle name="Normal 8 2 5 10 3 2" xfId="12805"/>
    <cellStyle name="Normal 8 2 5 10 3 2 2" xfId="36600"/>
    <cellStyle name="Normal 8 2 5 10 3 3" xfId="20736"/>
    <cellStyle name="Normal 8 2 5 10 3 3 2" xfId="44530"/>
    <cellStyle name="Normal 8 2 5 10 3 4" xfId="28669"/>
    <cellStyle name="Normal 8 2 5 10 4" xfId="6852"/>
    <cellStyle name="Normal 8 2 5 10 4 2" xfId="14786"/>
    <cellStyle name="Normal 8 2 5 10 4 2 2" xfId="38581"/>
    <cellStyle name="Normal 8 2 5 10 4 3" xfId="22717"/>
    <cellStyle name="Normal 8 2 5 10 4 3 2" xfId="46511"/>
    <cellStyle name="Normal 8 2 5 10 4 4" xfId="30651"/>
    <cellStyle name="Normal 8 2 5 10 5" xfId="8843"/>
    <cellStyle name="Normal 8 2 5 10 5 2" xfId="32638"/>
    <cellStyle name="Normal 8 2 5 10 6" xfId="16774"/>
    <cellStyle name="Normal 8 2 5 10 6 2" xfId="40568"/>
    <cellStyle name="Normal 8 2 5 10 7" xfId="24707"/>
    <cellStyle name="Normal 8 2 5 11" xfId="864"/>
    <cellStyle name="Normal 8 2 5 11 2" xfId="2848"/>
    <cellStyle name="Normal 8 2 5 11 2 2" xfId="10825"/>
    <cellStyle name="Normal 8 2 5 11 2 2 2" xfId="34620"/>
    <cellStyle name="Normal 8 2 5 11 2 3" xfId="18756"/>
    <cellStyle name="Normal 8 2 5 11 2 3 2" xfId="42550"/>
    <cellStyle name="Normal 8 2 5 11 2 4" xfId="26689"/>
    <cellStyle name="Normal 8 2 5 11 3" xfId="4830"/>
    <cellStyle name="Normal 8 2 5 11 3 2" xfId="12806"/>
    <cellStyle name="Normal 8 2 5 11 3 2 2" xfId="36601"/>
    <cellStyle name="Normal 8 2 5 11 3 3" xfId="20737"/>
    <cellStyle name="Normal 8 2 5 11 3 3 2" xfId="44531"/>
    <cellStyle name="Normal 8 2 5 11 3 4" xfId="28670"/>
    <cellStyle name="Normal 8 2 5 11 4" xfId="6853"/>
    <cellStyle name="Normal 8 2 5 11 4 2" xfId="14787"/>
    <cellStyle name="Normal 8 2 5 11 4 2 2" xfId="38582"/>
    <cellStyle name="Normal 8 2 5 11 4 3" xfId="22718"/>
    <cellStyle name="Normal 8 2 5 11 4 3 2" xfId="46512"/>
    <cellStyle name="Normal 8 2 5 11 4 4" xfId="30652"/>
    <cellStyle name="Normal 8 2 5 11 5" xfId="8844"/>
    <cellStyle name="Normal 8 2 5 11 5 2" xfId="32639"/>
    <cellStyle name="Normal 8 2 5 11 6" xfId="16775"/>
    <cellStyle name="Normal 8 2 5 11 6 2" xfId="40569"/>
    <cellStyle name="Normal 8 2 5 11 7" xfId="24708"/>
    <cellStyle name="Normal 8 2 5 12" xfId="2846"/>
    <cellStyle name="Normal 8 2 5 12 2" xfId="10823"/>
    <cellStyle name="Normal 8 2 5 12 2 2" xfId="34618"/>
    <cellStyle name="Normal 8 2 5 12 3" xfId="18754"/>
    <cellStyle name="Normal 8 2 5 12 3 2" xfId="42548"/>
    <cellStyle name="Normal 8 2 5 12 4" xfId="26687"/>
    <cellStyle name="Normal 8 2 5 13" xfId="4828"/>
    <cellStyle name="Normal 8 2 5 13 2" xfId="12804"/>
    <cellStyle name="Normal 8 2 5 13 2 2" xfId="36599"/>
    <cellStyle name="Normal 8 2 5 13 3" xfId="20735"/>
    <cellStyle name="Normal 8 2 5 13 3 2" xfId="44529"/>
    <cellStyle name="Normal 8 2 5 13 4" xfId="28668"/>
    <cellStyle name="Normal 8 2 5 14" xfId="6851"/>
    <cellStyle name="Normal 8 2 5 14 2" xfId="14785"/>
    <cellStyle name="Normal 8 2 5 14 2 2" xfId="38580"/>
    <cellStyle name="Normal 8 2 5 14 3" xfId="22716"/>
    <cellStyle name="Normal 8 2 5 14 3 2" xfId="46510"/>
    <cellStyle name="Normal 8 2 5 14 4" xfId="30650"/>
    <cellStyle name="Normal 8 2 5 15" xfId="8842"/>
    <cellStyle name="Normal 8 2 5 15 2" xfId="32637"/>
    <cellStyle name="Normal 8 2 5 16" xfId="16773"/>
    <cellStyle name="Normal 8 2 5 16 2" xfId="40567"/>
    <cellStyle name="Normal 8 2 5 17" xfId="24706"/>
    <cellStyle name="Normal 8 2 5 2" xfId="865"/>
    <cellStyle name="Normal 8 2 5 2 10" xfId="866"/>
    <cellStyle name="Normal 8 2 5 2 10 2" xfId="2850"/>
    <cellStyle name="Normal 8 2 5 2 10 2 2" xfId="10827"/>
    <cellStyle name="Normal 8 2 5 2 10 2 2 2" xfId="34622"/>
    <cellStyle name="Normal 8 2 5 2 10 2 3" xfId="18758"/>
    <cellStyle name="Normal 8 2 5 2 10 2 3 2" xfId="42552"/>
    <cellStyle name="Normal 8 2 5 2 10 2 4" xfId="26691"/>
    <cellStyle name="Normal 8 2 5 2 10 3" xfId="4832"/>
    <cellStyle name="Normal 8 2 5 2 10 3 2" xfId="12808"/>
    <cellStyle name="Normal 8 2 5 2 10 3 2 2" xfId="36603"/>
    <cellStyle name="Normal 8 2 5 2 10 3 3" xfId="20739"/>
    <cellStyle name="Normal 8 2 5 2 10 3 3 2" xfId="44533"/>
    <cellStyle name="Normal 8 2 5 2 10 3 4" xfId="28672"/>
    <cellStyle name="Normal 8 2 5 2 10 4" xfId="6855"/>
    <cellStyle name="Normal 8 2 5 2 10 4 2" xfId="14789"/>
    <cellStyle name="Normal 8 2 5 2 10 4 2 2" xfId="38584"/>
    <cellStyle name="Normal 8 2 5 2 10 4 3" xfId="22720"/>
    <cellStyle name="Normal 8 2 5 2 10 4 3 2" xfId="46514"/>
    <cellStyle name="Normal 8 2 5 2 10 4 4" xfId="30654"/>
    <cellStyle name="Normal 8 2 5 2 10 5" xfId="8846"/>
    <cellStyle name="Normal 8 2 5 2 10 5 2" xfId="32641"/>
    <cellStyle name="Normal 8 2 5 2 10 6" xfId="16777"/>
    <cellStyle name="Normal 8 2 5 2 10 6 2" xfId="40571"/>
    <cellStyle name="Normal 8 2 5 2 10 7" xfId="24710"/>
    <cellStyle name="Normal 8 2 5 2 11" xfId="2849"/>
    <cellStyle name="Normal 8 2 5 2 11 2" xfId="10826"/>
    <cellStyle name="Normal 8 2 5 2 11 2 2" xfId="34621"/>
    <cellStyle name="Normal 8 2 5 2 11 3" xfId="18757"/>
    <cellStyle name="Normal 8 2 5 2 11 3 2" xfId="42551"/>
    <cellStyle name="Normal 8 2 5 2 11 4" xfId="26690"/>
    <cellStyle name="Normal 8 2 5 2 12" xfId="4831"/>
    <cellStyle name="Normal 8 2 5 2 12 2" xfId="12807"/>
    <cellStyle name="Normal 8 2 5 2 12 2 2" xfId="36602"/>
    <cellStyle name="Normal 8 2 5 2 12 3" xfId="20738"/>
    <cellStyle name="Normal 8 2 5 2 12 3 2" xfId="44532"/>
    <cellStyle name="Normal 8 2 5 2 12 4" xfId="28671"/>
    <cellStyle name="Normal 8 2 5 2 13" xfId="6854"/>
    <cellStyle name="Normal 8 2 5 2 13 2" xfId="14788"/>
    <cellStyle name="Normal 8 2 5 2 13 2 2" xfId="38583"/>
    <cellStyle name="Normal 8 2 5 2 13 3" xfId="22719"/>
    <cellStyle name="Normal 8 2 5 2 13 3 2" xfId="46513"/>
    <cellStyle name="Normal 8 2 5 2 13 4" xfId="30653"/>
    <cellStyle name="Normal 8 2 5 2 14" xfId="8845"/>
    <cellStyle name="Normal 8 2 5 2 14 2" xfId="32640"/>
    <cellStyle name="Normal 8 2 5 2 15" xfId="16776"/>
    <cellStyle name="Normal 8 2 5 2 15 2" xfId="40570"/>
    <cellStyle name="Normal 8 2 5 2 16" xfId="24709"/>
    <cellStyle name="Normal 8 2 5 2 2" xfId="867"/>
    <cellStyle name="Normal 8 2 5 2 2 10" xfId="8847"/>
    <cellStyle name="Normal 8 2 5 2 2 10 2" xfId="32642"/>
    <cellStyle name="Normal 8 2 5 2 2 11" xfId="16778"/>
    <cellStyle name="Normal 8 2 5 2 2 11 2" xfId="40572"/>
    <cellStyle name="Normal 8 2 5 2 2 12" xfId="24711"/>
    <cellStyle name="Normal 8 2 5 2 2 2" xfId="868"/>
    <cellStyle name="Normal 8 2 5 2 2 2 10" xfId="16779"/>
    <cellStyle name="Normal 8 2 5 2 2 2 10 2" xfId="40573"/>
    <cellStyle name="Normal 8 2 5 2 2 2 11" xfId="24712"/>
    <cellStyle name="Normal 8 2 5 2 2 2 2" xfId="869"/>
    <cellStyle name="Normal 8 2 5 2 2 2 2 2" xfId="2853"/>
    <cellStyle name="Normal 8 2 5 2 2 2 2 2 2" xfId="10830"/>
    <cellStyle name="Normal 8 2 5 2 2 2 2 2 2 2" xfId="34625"/>
    <cellStyle name="Normal 8 2 5 2 2 2 2 2 3" xfId="18761"/>
    <cellStyle name="Normal 8 2 5 2 2 2 2 2 3 2" xfId="42555"/>
    <cellStyle name="Normal 8 2 5 2 2 2 2 2 4" xfId="26694"/>
    <cellStyle name="Normal 8 2 5 2 2 2 2 3" xfId="4835"/>
    <cellStyle name="Normal 8 2 5 2 2 2 2 3 2" xfId="12811"/>
    <cellStyle name="Normal 8 2 5 2 2 2 2 3 2 2" xfId="36606"/>
    <cellStyle name="Normal 8 2 5 2 2 2 2 3 3" xfId="20742"/>
    <cellStyle name="Normal 8 2 5 2 2 2 2 3 3 2" xfId="44536"/>
    <cellStyle name="Normal 8 2 5 2 2 2 2 3 4" xfId="28675"/>
    <cellStyle name="Normal 8 2 5 2 2 2 2 4" xfId="6858"/>
    <cellStyle name="Normal 8 2 5 2 2 2 2 4 2" xfId="14792"/>
    <cellStyle name="Normal 8 2 5 2 2 2 2 4 2 2" xfId="38587"/>
    <cellStyle name="Normal 8 2 5 2 2 2 2 4 3" xfId="22723"/>
    <cellStyle name="Normal 8 2 5 2 2 2 2 4 3 2" xfId="46517"/>
    <cellStyle name="Normal 8 2 5 2 2 2 2 4 4" xfId="30657"/>
    <cellStyle name="Normal 8 2 5 2 2 2 2 5" xfId="8849"/>
    <cellStyle name="Normal 8 2 5 2 2 2 2 5 2" xfId="32644"/>
    <cellStyle name="Normal 8 2 5 2 2 2 2 6" xfId="16780"/>
    <cellStyle name="Normal 8 2 5 2 2 2 2 6 2" xfId="40574"/>
    <cellStyle name="Normal 8 2 5 2 2 2 2 7" xfId="24713"/>
    <cellStyle name="Normal 8 2 5 2 2 2 3" xfId="870"/>
    <cellStyle name="Normal 8 2 5 2 2 2 3 2" xfId="2854"/>
    <cellStyle name="Normal 8 2 5 2 2 2 3 2 2" xfId="10831"/>
    <cellStyle name="Normal 8 2 5 2 2 2 3 2 2 2" xfId="34626"/>
    <cellStyle name="Normal 8 2 5 2 2 2 3 2 3" xfId="18762"/>
    <cellStyle name="Normal 8 2 5 2 2 2 3 2 3 2" xfId="42556"/>
    <cellStyle name="Normal 8 2 5 2 2 2 3 2 4" xfId="26695"/>
    <cellStyle name="Normal 8 2 5 2 2 2 3 3" xfId="4836"/>
    <cellStyle name="Normal 8 2 5 2 2 2 3 3 2" xfId="12812"/>
    <cellStyle name="Normal 8 2 5 2 2 2 3 3 2 2" xfId="36607"/>
    <cellStyle name="Normal 8 2 5 2 2 2 3 3 3" xfId="20743"/>
    <cellStyle name="Normal 8 2 5 2 2 2 3 3 3 2" xfId="44537"/>
    <cellStyle name="Normal 8 2 5 2 2 2 3 3 4" xfId="28676"/>
    <cellStyle name="Normal 8 2 5 2 2 2 3 4" xfId="6859"/>
    <cellStyle name="Normal 8 2 5 2 2 2 3 4 2" xfId="14793"/>
    <cellStyle name="Normal 8 2 5 2 2 2 3 4 2 2" xfId="38588"/>
    <cellStyle name="Normal 8 2 5 2 2 2 3 4 3" xfId="22724"/>
    <cellStyle name="Normal 8 2 5 2 2 2 3 4 3 2" xfId="46518"/>
    <cellStyle name="Normal 8 2 5 2 2 2 3 4 4" xfId="30658"/>
    <cellStyle name="Normal 8 2 5 2 2 2 3 5" xfId="8850"/>
    <cellStyle name="Normal 8 2 5 2 2 2 3 5 2" xfId="32645"/>
    <cellStyle name="Normal 8 2 5 2 2 2 3 6" xfId="16781"/>
    <cellStyle name="Normal 8 2 5 2 2 2 3 6 2" xfId="40575"/>
    <cellStyle name="Normal 8 2 5 2 2 2 3 7" xfId="24714"/>
    <cellStyle name="Normal 8 2 5 2 2 2 4" xfId="871"/>
    <cellStyle name="Normal 8 2 5 2 2 2 4 2" xfId="2855"/>
    <cellStyle name="Normal 8 2 5 2 2 2 4 2 2" xfId="10832"/>
    <cellStyle name="Normal 8 2 5 2 2 2 4 2 2 2" xfId="34627"/>
    <cellStyle name="Normal 8 2 5 2 2 2 4 2 3" xfId="18763"/>
    <cellStyle name="Normal 8 2 5 2 2 2 4 2 3 2" xfId="42557"/>
    <cellStyle name="Normal 8 2 5 2 2 2 4 2 4" xfId="26696"/>
    <cellStyle name="Normal 8 2 5 2 2 2 4 3" xfId="4837"/>
    <cellStyle name="Normal 8 2 5 2 2 2 4 3 2" xfId="12813"/>
    <cellStyle name="Normal 8 2 5 2 2 2 4 3 2 2" xfId="36608"/>
    <cellStyle name="Normal 8 2 5 2 2 2 4 3 3" xfId="20744"/>
    <cellStyle name="Normal 8 2 5 2 2 2 4 3 3 2" xfId="44538"/>
    <cellStyle name="Normal 8 2 5 2 2 2 4 3 4" xfId="28677"/>
    <cellStyle name="Normal 8 2 5 2 2 2 4 4" xfId="6860"/>
    <cellStyle name="Normal 8 2 5 2 2 2 4 4 2" xfId="14794"/>
    <cellStyle name="Normal 8 2 5 2 2 2 4 4 2 2" xfId="38589"/>
    <cellStyle name="Normal 8 2 5 2 2 2 4 4 3" xfId="22725"/>
    <cellStyle name="Normal 8 2 5 2 2 2 4 4 3 2" xfId="46519"/>
    <cellStyle name="Normal 8 2 5 2 2 2 4 4 4" xfId="30659"/>
    <cellStyle name="Normal 8 2 5 2 2 2 4 5" xfId="8851"/>
    <cellStyle name="Normal 8 2 5 2 2 2 4 5 2" xfId="32646"/>
    <cellStyle name="Normal 8 2 5 2 2 2 4 6" xfId="16782"/>
    <cellStyle name="Normal 8 2 5 2 2 2 4 6 2" xfId="40576"/>
    <cellStyle name="Normal 8 2 5 2 2 2 4 7" xfId="24715"/>
    <cellStyle name="Normal 8 2 5 2 2 2 5" xfId="872"/>
    <cellStyle name="Normal 8 2 5 2 2 2 5 2" xfId="2856"/>
    <cellStyle name="Normal 8 2 5 2 2 2 5 2 2" xfId="10833"/>
    <cellStyle name="Normal 8 2 5 2 2 2 5 2 2 2" xfId="34628"/>
    <cellStyle name="Normal 8 2 5 2 2 2 5 2 3" xfId="18764"/>
    <cellStyle name="Normal 8 2 5 2 2 2 5 2 3 2" xfId="42558"/>
    <cellStyle name="Normal 8 2 5 2 2 2 5 2 4" xfId="26697"/>
    <cellStyle name="Normal 8 2 5 2 2 2 5 3" xfId="4838"/>
    <cellStyle name="Normal 8 2 5 2 2 2 5 3 2" xfId="12814"/>
    <cellStyle name="Normal 8 2 5 2 2 2 5 3 2 2" xfId="36609"/>
    <cellStyle name="Normal 8 2 5 2 2 2 5 3 3" xfId="20745"/>
    <cellStyle name="Normal 8 2 5 2 2 2 5 3 3 2" xfId="44539"/>
    <cellStyle name="Normal 8 2 5 2 2 2 5 3 4" xfId="28678"/>
    <cellStyle name="Normal 8 2 5 2 2 2 5 4" xfId="6861"/>
    <cellStyle name="Normal 8 2 5 2 2 2 5 4 2" xfId="14795"/>
    <cellStyle name="Normal 8 2 5 2 2 2 5 4 2 2" xfId="38590"/>
    <cellStyle name="Normal 8 2 5 2 2 2 5 4 3" xfId="22726"/>
    <cellStyle name="Normal 8 2 5 2 2 2 5 4 3 2" xfId="46520"/>
    <cellStyle name="Normal 8 2 5 2 2 2 5 4 4" xfId="30660"/>
    <cellStyle name="Normal 8 2 5 2 2 2 5 5" xfId="8852"/>
    <cellStyle name="Normal 8 2 5 2 2 2 5 5 2" xfId="32647"/>
    <cellStyle name="Normal 8 2 5 2 2 2 5 6" xfId="16783"/>
    <cellStyle name="Normal 8 2 5 2 2 2 5 6 2" xfId="40577"/>
    <cellStyle name="Normal 8 2 5 2 2 2 5 7" xfId="24716"/>
    <cellStyle name="Normal 8 2 5 2 2 2 6" xfId="2852"/>
    <cellStyle name="Normal 8 2 5 2 2 2 6 2" xfId="10829"/>
    <cellStyle name="Normal 8 2 5 2 2 2 6 2 2" xfId="34624"/>
    <cellStyle name="Normal 8 2 5 2 2 2 6 3" xfId="18760"/>
    <cellStyle name="Normal 8 2 5 2 2 2 6 3 2" xfId="42554"/>
    <cellStyle name="Normal 8 2 5 2 2 2 6 4" xfId="26693"/>
    <cellStyle name="Normal 8 2 5 2 2 2 7" xfId="4834"/>
    <cellStyle name="Normal 8 2 5 2 2 2 7 2" xfId="12810"/>
    <cellStyle name="Normal 8 2 5 2 2 2 7 2 2" xfId="36605"/>
    <cellStyle name="Normal 8 2 5 2 2 2 7 3" xfId="20741"/>
    <cellStyle name="Normal 8 2 5 2 2 2 7 3 2" xfId="44535"/>
    <cellStyle name="Normal 8 2 5 2 2 2 7 4" xfId="28674"/>
    <cellStyle name="Normal 8 2 5 2 2 2 8" xfId="6857"/>
    <cellStyle name="Normal 8 2 5 2 2 2 8 2" xfId="14791"/>
    <cellStyle name="Normal 8 2 5 2 2 2 8 2 2" xfId="38586"/>
    <cellStyle name="Normal 8 2 5 2 2 2 8 3" xfId="22722"/>
    <cellStyle name="Normal 8 2 5 2 2 2 8 3 2" xfId="46516"/>
    <cellStyle name="Normal 8 2 5 2 2 2 8 4" xfId="30656"/>
    <cellStyle name="Normal 8 2 5 2 2 2 9" xfId="8848"/>
    <cellStyle name="Normal 8 2 5 2 2 2 9 2" xfId="32643"/>
    <cellStyle name="Normal 8 2 5 2 2 3" xfId="873"/>
    <cellStyle name="Normal 8 2 5 2 2 3 2" xfId="2857"/>
    <cellStyle name="Normal 8 2 5 2 2 3 2 2" xfId="10834"/>
    <cellStyle name="Normal 8 2 5 2 2 3 2 2 2" xfId="34629"/>
    <cellStyle name="Normal 8 2 5 2 2 3 2 3" xfId="18765"/>
    <cellStyle name="Normal 8 2 5 2 2 3 2 3 2" xfId="42559"/>
    <cellStyle name="Normal 8 2 5 2 2 3 2 4" xfId="26698"/>
    <cellStyle name="Normal 8 2 5 2 2 3 3" xfId="4839"/>
    <cellStyle name="Normal 8 2 5 2 2 3 3 2" xfId="12815"/>
    <cellStyle name="Normal 8 2 5 2 2 3 3 2 2" xfId="36610"/>
    <cellStyle name="Normal 8 2 5 2 2 3 3 3" xfId="20746"/>
    <cellStyle name="Normal 8 2 5 2 2 3 3 3 2" xfId="44540"/>
    <cellStyle name="Normal 8 2 5 2 2 3 3 4" xfId="28679"/>
    <cellStyle name="Normal 8 2 5 2 2 3 4" xfId="6862"/>
    <cellStyle name="Normal 8 2 5 2 2 3 4 2" xfId="14796"/>
    <cellStyle name="Normal 8 2 5 2 2 3 4 2 2" xfId="38591"/>
    <cellStyle name="Normal 8 2 5 2 2 3 4 3" xfId="22727"/>
    <cellStyle name="Normal 8 2 5 2 2 3 4 3 2" xfId="46521"/>
    <cellStyle name="Normal 8 2 5 2 2 3 4 4" xfId="30661"/>
    <cellStyle name="Normal 8 2 5 2 2 3 5" xfId="8853"/>
    <cellStyle name="Normal 8 2 5 2 2 3 5 2" xfId="32648"/>
    <cellStyle name="Normal 8 2 5 2 2 3 6" xfId="16784"/>
    <cellStyle name="Normal 8 2 5 2 2 3 6 2" xfId="40578"/>
    <cellStyle name="Normal 8 2 5 2 2 3 7" xfId="24717"/>
    <cellStyle name="Normal 8 2 5 2 2 4" xfId="874"/>
    <cellStyle name="Normal 8 2 5 2 2 4 2" xfId="2858"/>
    <cellStyle name="Normal 8 2 5 2 2 4 2 2" xfId="10835"/>
    <cellStyle name="Normal 8 2 5 2 2 4 2 2 2" xfId="34630"/>
    <cellStyle name="Normal 8 2 5 2 2 4 2 3" xfId="18766"/>
    <cellStyle name="Normal 8 2 5 2 2 4 2 3 2" xfId="42560"/>
    <cellStyle name="Normal 8 2 5 2 2 4 2 4" xfId="26699"/>
    <cellStyle name="Normal 8 2 5 2 2 4 3" xfId="4840"/>
    <cellStyle name="Normal 8 2 5 2 2 4 3 2" xfId="12816"/>
    <cellStyle name="Normal 8 2 5 2 2 4 3 2 2" xfId="36611"/>
    <cellStyle name="Normal 8 2 5 2 2 4 3 3" xfId="20747"/>
    <cellStyle name="Normal 8 2 5 2 2 4 3 3 2" xfId="44541"/>
    <cellStyle name="Normal 8 2 5 2 2 4 3 4" xfId="28680"/>
    <cellStyle name="Normal 8 2 5 2 2 4 4" xfId="6863"/>
    <cellStyle name="Normal 8 2 5 2 2 4 4 2" xfId="14797"/>
    <cellStyle name="Normal 8 2 5 2 2 4 4 2 2" xfId="38592"/>
    <cellStyle name="Normal 8 2 5 2 2 4 4 3" xfId="22728"/>
    <cellStyle name="Normal 8 2 5 2 2 4 4 3 2" xfId="46522"/>
    <cellStyle name="Normal 8 2 5 2 2 4 4 4" xfId="30662"/>
    <cellStyle name="Normal 8 2 5 2 2 4 5" xfId="8854"/>
    <cellStyle name="Normal 8 2 5 2 2 4 5 2" xfId="32649"/>
    <cellStyle name="Normal 8 2 5 2 2 4 6" xfId="16785"/>
    <cellStyle name="Normal 8 2 5 2 2 4 6 2" xfId="40579"/>
    <cellStyle name="Normal 8 2 5 2 2 4 7" xfId="24718"/>
    <cellStyle name="Normal 8 2 5 2 2 5" xfId="875"/>
    <cellStyle name="Normal 8 2 5 2 2 5 2" xfId="2859"/>
    <cellStyle name="Normal 8 2 5 2 2 5 2 2" xfId="10836"/>
    <cellStyle name="Normal 8 2 5 2 2 5 2 2 2" xfId="34631"/>
    <cellStyle name="Normal 8 2 5 2 2 5 2 3" xfId="18767"/>
    <cellStyle name="Normal 8 2 5 2 2 5 2 3 2" xfId="42561"/>
    <cellStyle name="Normal 8 2 5 2 2 5 2 4" xfId="26700"/>
    <cellStyle name="Normal 8 2 5 2 2 5 3" xfId="4841"/>
    <cellStyle name="Normal 8 2 5 2 2 5 3 2" xfId="12817"/>
    <cellStyle name="Normal 8 2 5 2 2 5 3 2 2" xfId="36612"/>
    <cellStyle name="Normal 8 2 5 2 2 5 3 3" xfId="20748"/>
    <cellStyle name="Normal 8 2 5 2 2 5 3 3 2" xfId="44542"/>
    <cellStyle name="Normal 8 2 5 2 2 5 3 4" xfId="28681"/>
    <cellStyle name="Normal 8 2 5 2 2 5 4" xfId="6864"/>
    <cellStyle name="Normal 8 2 5 2 2 5 4 2" xfId="14798"/>
    <cellStyle name="Normal 8 2 5 2 2 5 4 2 2" xfId="38593"/>
    <cellStyle name="Normal 8 2 5 2 2 5 4 3" xfId="22729"/>
    <cellStyle name="Normal 8 2 5 2 2 5 4 3 2" xfId="46523"/>
    <cellStyle name="Normal 8 2 5 2 2 5 4 4" xfId="30663"/>
    <cellStyle name="Normal 8 2 5 2 2 5 5" xfId="8855"/>
    <cellStyle name="Normal 8 2 5 2 2 5 5 2" xfId="32650"/>
    <cellStyle name="Normal 8 2 5 2 2 5 6" xfId="16786"/>
    <cellStyle name="Normal 8 2 5 2 2 5 6 2" xfId="40580"/>
    <cellStyle name="Normal 8 2 5 2 2 5 7" xfId="24719"/>
    <cellStyle name="Normal 8 2 5 2 2 6" xfId="876"/>
    <cellStyle name="Normal 8 2 5 2 2 6 2" xfId="2860"/>
    <cellStyle name="Normal 8 2 5 2 2 6 2 2" xfId="10837"/>
    <cellStyle name="Normal 8 2 5 2 2 6 2 2 2" xfId="34632"/>
    <cellStyle name="Normal 8 2 5 2 2 6 2 3" xfId="18768"/>
    <cellStyle name="Normal 8 2 5 2 2 6 2 3 2" xfId="42562"/>
    <cellStyle name="Normal 8 2 5 2 2 6 2 4" xfId="26701"/>
    <cellStyle name="Normal 8 2 5 2 2 6 3" xfId="4842"/>
    <cellStyle name="Normal 8 2 5 2 2 6 3 2" xfId="12818"/>
    <cellStyle name="Normal 8 2 5 2 2 6 3 2 2" xfId="36613"/>
    <cellStyle name="Normal 8 2 5 2 2 6 3 3" xfId="20749"/>
    <cellStyle name="Normal 8 2 5 2 2 6 3 3 2" xfId="44543"/>
    <cellStyle name="Normal 8 2 5 2 2 6 3 4" xfId="28682"/>
    <cellStyle name="Normal 8 2 5 2 2 6 4" xfId="6865"/>
    <cellStyle name="Normal 8 2 5 2 2 6 4 2" xfId="14799"/>
    <cellStyle name="Normal 8 2 5 2 2 6 4 2 2" xfId="38594"/>
    <cellStyle name="Normal 8 2 5 2 2 6 4 3" xfId="22730"/>
    <cellStyle name="Normal 8 2 5 2 2 6 4 3 2" xfId="46524"/>
    <cellStyle name="Normal 8 2 5 2 2 6 4 4" xfId="30664"/>
    <cellStyle name="Normal 8 2 5 2 2 6 5" xfId="8856"/>
    <cellStyle name="Normal 8 2 5 2 2 6 5 2" xfId="32651"/>
    <cellStyle name="Normal 8 2 5 2 2 6 6" xfId="16787"/>
    <cellStyle name="Normal 8 2 5 2 2 6 6 2" xfId="40581"/>
    <cellStyle name="Normal 8 2 5 2 2 6 7" xfId="24720"/>
    <cellStyle name="Normal 8 2 5 2 2 7" xfId="2851"/>
    <cellStyle name="Normal 8 2 5 2 2 7 2" xfId="10828"/>
    <cellStyle name="Normal 8 2 5 2 2 7 2 2" xfId="34623"/>
    <cellStyle name="Normal 8 2 5 2 2 7 3" xfId="18759"/>
    <cellStyle name="Normal 8 2 5 2 2 7 3 2" xfId="42553"/>
    <cellStyle name="Normal 8 2 5 2 2 7 4" xfId="26692"/>
    <cellStyle name="Normal 8 2 5 2 2 8" xfId="4833"/>
    <cellStyle name="Normal 8 2 5 2 2 8 2" xfId="12809"/>
    <cellStyle name="Normal 8 2 5 2 2 8 2 2" xfId="36604"/>
    <cellStyle name="Normal 8 2 5 2 2 8 3" xfId="20740"/>
    <cellStyle name="Normal 8 2 5 2 2 8 3 2" xfId="44534"/>
    <cellStyle name="Normal 8 2 5 2 2 8 4" xfId="28673"/>
    <cellStyle name="Normal 8 2 5 2 2 9" xfId="6856"/>
    <cellStyle name="Normal 8 2 5 2 2 9 2" xfId="14790"/>
    <cellStyle name="Normal 8 2 5 2 2 9 2 2" xfId="38585"/>
    <cellStyle name="Normal 8 2 5 2 2 9 3" xfId="22721"/>
    <cellStyle name="Normal 8 2 5 2 2 9 3 2" xfId="46515"/>
    <cellStyle name="Normal 8 2 5 2 2 9 4" xfId="30655"/>
    <cellStyle name="Normal 8 2 5 2 3" xfId="877"/>
    <cellStyle name="Normal 8 2 5 2 3 10" xfId="8857"/>
    <cellStyle name="Normal 8 2 5 2 3 10 2" xfId="32652"/>
    <cellStyle name="Normal 8 2 5 2 3 11" xfId="16788"/>
    <cellStyle name="Normal 8 2 5 2 3 11 2" xfId="40582"/>
    <cellStyle name="Normal 8 2 5 2 3 12" xfId="24721"/>
    <cellStyle name="Normal 8 2 5 2 3 2" xfId="878"/>
    <cellStyle name="Normal 8 2 5 2 3 2 10" xfId="16789"/>
    <cellStyle name="Normal 8 2 5 2 3 2 10 2" xfId="40583"/>
    <cellStyle name="Normal 8 2 5 2 3 2 11" xfId="24722"/>
    <cellStyle name="Normal 8 2 5 2 3 2 2" xfId="879"/>
    <cellStyle name="Normal 8 2 5 2 3 2 2 2" xfId="2863"/>
    <cellStyle name="Normal 8 2 5 2 3 2 2 2 2" xfId="10840"/>
    <cellStyle name="Normal 8 2 5 2 3 2 2 2 2 2" xfId="34635"/>
    <cellStyle name="Normal 8 2 5 2 3 2 2 2 3" xfId="18771"/>
    <cellStyle name="Normal 8 2 5 2 3 2 2 2 3 2" xfId="42565"/>
    <cellStyle name="Normal 8 2 5 2 3 2 2 2 4" xfId="26704"/>
    <cellStyle name="Normal 8 2 5 2 3 2 2 3" xfId="4845"/>
    <cellStyle name="Normal 8 2 5 2 3 2 2 3 2" xfId="12821"/>
    <cellStyle name="Normal 8 2 5 2 3 2 2 3 2 2" xfId="36616"/>
    <cellStyle name="Normal 8 2 5 2 3 2 2 3 3" xfId="20752"/>
    <cellStyle name="Normal 8 2 5 2 3 2 2 3 3 2" xfId="44546"/>
    <cellStyle name="Normal 8 2 5 2 3 2 2 3 4" xfId="28685"/>
    <cellStyle name="Normal 8 2 5 2 3 2 2 4" xfId="6868"/>
    <cellStyle name="Normal 8 2 5 2 3 2 2 4 2" xfId="14802"/>
    <cellStyle name="Normal 8 2 5 2 3 2 2 4 2 2" xfId="38597"/>
    <cellStyle name="Normal 8 2 5 2 3 2 2 4 3" xfId="22733"/>
    <cellStyle name="Normal 8 2 5 2 3 2 2 4 3 2" xfId="46527"/>
    <cellStyle name="Normal 8 2 5 2 3 2 2 4 4" xfId="30667"/>
    <cellStyle name="Normal 8 2 5 2 3 2 2 5" xfId="8859"/>
    <cellStyle name="Normal 8 2 5 2 3 2 2 5 2" xfId="32654"/>
    <cellStyle name="Normal 8 2 5 2 3 2 2 6" xfId="16790"/>
    <cellStyle name="Normal 8 2 5 2 3 2 2 6 2" xfId="40584"/>
    <cellStyle name="Normal 8 2 5 2 3 2 2 7" xfId="24723"/>
    <cellStyle name="Normal 8 2 5 2 3 2 3" xfId="880"/>
    <cellStyle name="Normal 8 2 5 2 3 2 3 2" xfId="2864"/>
    <cellStyle name="Normal 8 2 5 2 3 2 3 2 2" xfId="10841"/>
    <cellStyle name="Normal 8 2 5 2 3 2 3 2 2 2" xfId="34636"/>
    <cellStyle name="Normal 8 2 5 2 3 2 3 2 3" xfId="18772"/>
    <cellStyle name="Normal 8 2 5 2 3 2 3 2 3 2" xfId="42566"/>
    <cellStyle name="Normal 8 2 5 2 3 2 3 2 4" xfId="26705"/>
    <cellStyle name="Normal 8 2 5 2 3 2 3 3" xfId="4846"/>
    <cellStyle name="Normal 8 2 5 2 3 2 3 3 2" xfId="12822"/>
    <cellStyle name="Normal 8 2 5 2 3 2 3 3 2 2" xfId="36617"/>
    <cellStyle name="Normal 8 2 5 2 3 2 3 3 3" xfId="20753"/>
    <cellStyle name="Normal 8 2 5 2 3 2 3 3 3 2" xfId="44547"/>
    <cellStyle name="Normal 8 2 5 2 3 2 3 3 4" xfId="28686"/>
    <cellStyle name="Normal 8 2 5 2 3 2 3 4" xfId="6869"/>
    <cellStyle name="Normal 8 2 5 2 3 2 3 4 2" xfId="14803"/>
    <cellStyle name="Normal 8 2 5 2 3 2 3 4 2 2" xfId="38598"/>
    <cellStyle name="Normal 8 2 5 2 3 2 3 4 3" xfId="22734"/>
    <cellStyle name="Normal 8 2 5 2 3 2 3 4 3 2" xfId="46528"/>
    <cellStyle name="Normal 8 2 5 2 3 2 3 4 4" xfId="30668"/>
    <cellStyle name="Normal 8 2 5 2 3 2 3 5" xfId="8860"/>
    <cellStyle name="Normal 8 2 5 2 3 2 3 5 2" xfId="32655"/>
    <cellStyle name="Normal 8 2 5 2 3 2 3 6" xfId="16791"/>
    <cellStyle name="Normal 8 2 5 2 3 2 3 6 2" xfId="40585"/>
    <cellStyle name="Normal 8 2 5 2 3 2 3 7" xfId="24724"/>
    <cellStyle name="Normal 8 2 5 2 3 2 4" xfId="881"/>
    <cellStyle name="Normal 8 2 5 2 3 2 4 2" xfId="2865"/>
    <cellStyle name="Normal 8 2 5 2 3 2 4 2 2" xfId="10842"/>
    <cellStyle name="Normal 8 2 5 2 3 2 4 2 2 2" xfId="34637"/>
    <cellStyle name="Normal 8 2 5 2 3 2 4 2 3" xfId="18773"/>
    <cellStyle name="Normal 8 2 5 2 3 2 4 2 3 2" xfId="42567"/>
    <cellStyle name="Normal 8 2 5 2 3 2 4 2 4" xfId="26706"/>
    <cellStyle name="Normal 8 2 5 2 3 2 4 3" xfId="4847"/>
    <cellStyle name="Normal 8 2 5 2 3 2 4 3 2" xfId="12823"/>
    <cellStyle name="Normal 8 2 5 2 3 2 4 3 2 2" xfId="36618"/>
    <cellStyle name="Normal 8 2 5 2 3 2 4 3 3" xfId="20754"/>
    <cellStyle name="Normal 8 2 5 2 3 2 4 3 3 2" xfId="44548"/>
    <cellStyle name="Normal 8 2 5 2 3 2 4 3 4" xfId="28687"/>
    <cellStyle name="Normal 8 2 5 2 3 2 4 4" xfId="6870"/>
    <cellStyle name="Normal 8 2 5 2 3 2 4 4 2" xfId="14804"/>
    <cellStyle name="Normal 8 2 5 2 3 2 4 4 2 2" xfId="38599"/>
    <cellStyle name="Normal 8 2 5 2 3 2 4 4 3" xfId="22735"/>
    <cellStyle name="Normal 8 2 5 2 3 2 4 4 3 2" xfId="46529"/>
    <cellStyle name="Normal 8 2 5 2 3 2 4 4 4" xfId="30669"/>
    <cellStyle name="Normal 8 2 5 2 3 2 4 5" xfId="8861"/>
    <cellStyle name="Normal 8 2 5 2 3 2 4 5 2" xfId="32656"/>
    <cellStyle name="Normal 8 2 5 2 3 2 4 6" xfId="16792"/>
    <cellStyle name="Normal 8 2 5 2 3 2 4 6 2" xfId="40586"/>
    <cellStyle name="Normal 8 2 5 2 3 2 4 7" xfId="24725"/>
    <cellStyle name="Normal 8 2 5 2 3 2 5" xfId="882"/>
    <cellStyle name="Normal 8 2 5 2 3 2 5 2" xfId="2866"/>
    <cellStyle name="Normal 8 2 5 2 3 2 5 2 2" xfId="10843"/>
    <cellStyle name="Normal 8 2 5 2 3 2 5 2 2 2" xfId="34638"/>
    <cellStyle name="Normal 8 2 5 2 3 2 5 2 3" xfId="18774"/>
    <cellStyle name="Normal 8 2 5 2 3 2 5 2 3 2" xfId="42568"/>
    <cellStyle name="Normal 8 2 5 2 3 2 5 2 4" xfId="26707"/>
    <cellStyle name="Normal 8 2 5 2 3 2 5 3" xfId="4848"/>
    <cellStyle name="Normal 8 2 5 2 3 2 5 3 2" xfId="12824"/>
    <cellStyle name="Normal 8 2 5 2 3 2 5 3 2 2" xfId="36619"/>
    <cellStyle name="Normal 8 2 5 2 3 2 5 3 3" xfId="20755"/>
    <cellStyle name="Normal 8 2 5 2 3 2 5 3 3 2" xfId="44549"/>
    <cellStyle name="Normal 8 2 5 2 3 2 5 3 4" xfId="28688"/>
    <cellStyle name="Normal 8 2 5 2 3 2 5 4" xfId="6871"/>
    <cellStyle name="Normal 8 2 5 2 3 2 5 4 2" xfId="14805"/>
    <cellStyle name="Normal 8 2 5 2 3 2 5 4 2 2" xfId="38600"/>
    <cellStyle name="Normal 8 2 5 2 3 2 5 4 3" xfId="22736"/>
    <cellStyle name="Normal 8 2 5 2 3 2 5 4 3 2" xfId="46530"/>
    <cellStyle name="Normal 8 2 5 2 3 2 5 4 4" xfId="30670"/>
    <cellStyle name="Normal 8 2 5 2 3 2 5 5" xfId="8862"/>
    <cellStyle name="Normal 8 2 5 2 3 2 5 5 2" xfId="32657"/>
    <cellStyle name="Normal 8 2 5 2 3 2 5 6" xfId="16793"/>
    <cellStyle name="Normal 8 2 5 2 3 2 5 6 2" xfId="40587"/>
    <cellStyle name="Normal 8 2 5 2 3 2 5 7" xfId="24726"/>
    <cellStyle name="Normal 8 2 5 2 3 2 6" xfId="2862"/>
    <cellStyle name="Normal 8 2 5 2 3 2 6 2" xfId="10839"/>
    <cellStyle name="Normal 8 2 5 2 3 2 6 2 2" xfId="34634"/>
    <cellStyle name="Normal 8 2 5 2 3 2 6 3" xfId="18770"/>
    <cellStyle name="Normal 8 2 5 2 3 2 6 3 2" xfId="42564"/>
    <cellStyle name="Normal 8 2 5 2 3 2 6 4" xfId="26703"/>
    <cellStyle name="Normal 8 2 5 2 3 2 7" xfId="4844"/>
    <cellStyle name="Normal 8 2 5 2 3 2 7 2" xfId="12820"/>
    <cellStyle name="Normal 8 2 5 2 3 2 7 2 2" xfId="36615"/>
    <cellStyle name="Normal 8 2 5 2 3 2 7 3" xfId="20751"/>
    <cellStyle name="Normal 8 2 5 2 3 2 7 3 2" xfId="44545"/>
    <cellStyle name="Normal 8 2 5 2 3 2 7 4" xfId="28684"/>
    <cellStyle name="Normal 8 2 5 2 3 2 8" xfId="6867"/>
    <cellStyle name="Normal 8 2 5 2 3 2 8 2" xfId="14801"/>
    <cellStyle name="Normal 8 2 5 2 3 2 8 2 2" xfId="38596"/>
    <cellStyle name="Normal 8 2 5 2 3 2 8 3" xfId="22732"/>
    <cellStyle name="Normal 8 2 5 2 3 2 8 3 2" xfId="46526"/>
    <cellStyle name="Normal 8 2 5 2 3 2 8 4" xfId="30666"/>
    <cellStyle name="Normal 8 2 5 2 3 2 9" xfId="8858"/>
    <cellStyle name="Normal 8 2 5 2 3 2 9 2" xfId="32653"/>
    <cellStyle name="Normal 8 2 5 2 3 3" xfId="883"/>
    <cellStyle name="Normal 8 2 5 2 3 3 2" xfId="2867"/>
    <cellStyle name="Normal 8 2 5 2 3 3 2 2" xfId="10844"/>
    <cellStyle name="Normal 8 2 5 2 3 3 2 2 2" xfId="34639"/>
    <cellStyle name="Normal 8 2 5 2 3 3 2 3" xfId="18775"/>
    <cellStyle name="Normal 8 2 5 2 3 3 2 3 2" xfId="42569"/>
    <cellStyle name="Normal 8 2 5 2 3 3 2 4" xfId="26708"/>
    <cellStyle name="Normal 8 2 5 2 3 3 3" xfId="4849"/>
    <cellStyle name="Normal 8 2 5 2 3 3 3 2" xfId="12825"/>
    <cellStyle name="Normal 8 2 5 2 3 3 3 2 2" xfId="36620"/>
    <cellStyle name="Normal 8 2 5 2 3 3 3 3" xfId="20756"/>
    <cellStyle name="Normal 8 2 5 2 3 3 3 3 2" xfId="44550"/>
    <cellStyle name="Normal 8 2 5 2 3 3 3 4" xfId="28689"/>
    <cellStyle name="Normal 8 2 5 2 3 3 4" xfId="6872"/>
    <cellStyle name="Normal 8 2 5 2 3 3 4 2" xfId="14806"/>
    <cellStyle name="Normal 8 2 5 2 3 3 4 2 2" xfId="38601"/>
    <cellStyle name="Normal 8 2 5 2 3 3 4 3" xfId="22737"/>
    <cellStyle name="Normal 8 2 5 2 3 3 4 3 2" xfId="46531"/>
    <cellStyle name="Normal 8 2 5 2 3 3 4 4" xfId="30671"/>
    <cellStyle name="Normal 8 2 5 2 3 3 5" xfId="8863"/>
    <cellStyle name="Normal 8 2 5 2 3 3 5 2" xfId="32658"/>
    <cellStyle name="Normal 8 2 5 2 3 3 6" xfId="16794"/>
    <cellStyle name="Normal 8 2 5 2 3 3 6 2" xfId="40588"/>
    <cellStyle name="Normal 8 2 5 2 3 3 7" xfId="24727"/>
    <cellStyle name="Normal 8 2 5 2 3 4" xfId="884"/>
    <cellStyle name="Normal 8 2 5 2 3 4 2" xfId="2868"/>
    <cellStyle name="Normal 8 2 5 2 3 4 2 2" xfId="10845"/>
    <cellStyle name="Normal 8 2 5 2 3 4 2 2 2" xfId="34640"/>
    <cellStyle name="Normal 8 2 5 2 3 4 2 3" xfId="18776"/>
    <cellStyle name="Normal 8 2 5 2 3 4 2 3 2" xfId="42570"/>
    <cellStyle name="Normal 8 2 5 2 3 4 2 4" xfId="26709"/>
    <cellStyle name="Normal 8 2 5 2 3 4 3" xfId="4850"/>
    <cellStyle name="Normal 8 2 5 2 3 4 3 2" xfId="12826"/>
    <cellStyle name="Normal 8 2 5 2 3 4 3 2 2" xfId="36621"/>
    <cellStyle name="Normal 8 2 5 2 3 4 3 3" xfId="20757"/>
    <cellStyle name="Normal 8 2 5 2 3 4 3 3 2" xfId="44551"/>
    <cellStyle name="Normal 8 2 5 2 3 4 3 4" xfId="28690"/>
    <cellStyle name="Normal 8 2 5 2 3 4 4" xfId="6873"/>
    <cellStyle name="Normal 8 2 5 2 3 4 4 2" xfId="14807"/>
    <cellStyle name="Normal 8 2 5 2 3 4 4 2 2" xfId="38602"/>
    <cellStyle name="Normal 8 2 5 2 3 4 4 3" xfId="22738"/>
    <cellStyle name="Normal 8 2 5 2 3 4 4 3 2" xfId="46532"/>
    <cellStyle name="Normal 8 2 5 2 3 4 4 4" xfId="30672"/>
    <cellStyle name="Normal 8 2 5 2 3 4 5" xfId="8864"/>
    <cellStyle name="Normal 8 2 5 2 3 4 5 2" xfId="32659"/>
    <cellStyle name="Normal 8 2 5 2 3 4 6" xfId="16795"/>
    <cellStyle name="Normal 8 2 5 2 3 4 6 2" xfId="40589"/>
    <cellStyle name="Normal 8 2 5 2 3 4 7" xfId="24728"/>
    <cellStyle name="Normal 8 2 5 2 3 5" xfId="885"/>
    <cellStyle name="Normal 8 2 5 2 3 5 2" xfId="2869"/>
    <cellStyle name="Normal 8 2 5 2 3 5 2 2" xfId="10846"/>
    <cellStyle name="Normal 8 2 5 2 3 5 2 2 2" xfId="34641"/>
    <cellStyle name="Normal 8 2 5 2 3 5 2 3" xfId="18777"/>
    <cellStyle name="Normal 8 2 5 2 3 5 2 3 2" xfId="42571"/>
    <cellStyle name="Normal 8 2 5 2 3 5 2 4" xfId="26710"/>
    <cellStyle name="Normal 8 2 5 2 3 5 3" xfId="4851"/>
    <cellStyle name="Normal 8 2 5 2 3 5 3 2" xfId="12827"/>
    <cellStyle name="Normal 8 2 5 2 3 5 3 2 2" xfId="36622"/>
    <cellStyle name="Normal 8 2 5 2 3 5 3 3" xfId="20758"/>
    <cellStyle name="Normal 8 2 5 2 3 5 3 3 2" xfId="44552"/>
    <cellStyle name="Normal 8 2 5 2 3 5 3 4" xfId="28691"/>
    <cellStyle name="Normal 8 2 5 2 3 5 4" xfId="6874"/>
    <cellStyle name="Normal 8 2 5 2 3 5 4 2" xfId="14808"/>
    <cellStyle name="Normal 8 2 5 2 3 5 4 2 2" xfId="38603"/>
    <cellStyle name="Normal 8 2 5 2 3 5 4 3" xfId="22739"/>
    <cellStyle name="Normal 8 2 5 2 3 5 4 3 2" xfId="46533"/>
    <cellStyle name="Normal 8 2 5 2 3 5 4 4" xfId="30673"/>
    <cellStyle name="Normal 8 2 5 2 3 5 5" xfId="8865"/>
    <cellStyle name="Normal 8 2 5 2 3 5 5 2" xfId="32660"/>
    <cellStyle name="Normal 8 2 5 2 3 5 6" xfId="16796"/>
    <cellStyle name="Normal 8 2 5 2 3 5 6 2" xfId="40590"/>
    <cellStyle name="Normal 8 2 5 2 3 5 7" xfId="24729"/>
    <cellStyle name="Normal 8 2 5 2 3 6" xfId="886"/>
    <cellStyle name="Normal 8 2 5 2 3 6 2" xfId="2870"/>
    <cellStyle name="Normal 8 2 5 2 3 6 2 2" xfId="10847"/>
    <cellStyle name="Normal 8 2 5 2 3 6 2 2 2" xfId="34642"/>
    <cellStyle name="Normal 8 2 5 2 3 6 2 3" xfId="18778"/>
    <cellStyle name="Normal 8 2 5 2 3 6 2 3 2" xfId="42572"/>
    <cellStyle name="Normal 8 2 5 2 3 6 2 4" xfId="26711"/>
    <cellStyle name="Normal 8 2 5 2 3 6 3" xfId="4852"/>
    <cellStyle name="Normal 8 2 5 2 3 6 3 2" xfId="12828"/>
    <cellStyle name="Normal 8 2 5 2 3 6 3 2 2" xfId="36623"/>
    <cellStyle name="Normal 8 2 5 2 3 6 3 3" xfId="20759"/>
    <cellStyle name="Normal 8 2 5 2 3 6 3 3 2" xfId="44553"/>
    <cellStyle name="Normal 8 2 5 2 3 6 3 4" xfId="28692"/>
    <cellStyle name="Normal 8 2 5 2 3 6 4" xfId="6875"/>
    <cellStyle name="Normal 8 2 5 2 3 6 4 2" xfId="14809"/>
    <cellStyle name="Normal 8 2 5 2 3 6 4 2 2" xfId="38604"/>
    <cellStyle name="Normal 8 2 5 2 3 6 4 3" xfId="22740"/>
    <cellStyle name="Normal 8 2 5 2 3 6 4 3 2" xfId="46534"/>
    <cellStyle name="Normal 8 2 5 2 3 6 4 4" xfId="30674"/>
    <cellStyle name="Normal 8 2 5 2 3 6 5" xfId="8866"/>
    <cellStyle name="Normal 8 2 5 2 3 6 5 2" xfId="32661"/>
    <cellStyle name="Normal 8 2 5 2 3 6 6" xfId="16797"/>
    <cellStyle name="Normal 8 2 5 2 3 6 6 2" xfId="40591"/>
    <cellStyle name="Normal 8 2 5 2 3 6 7" xfId="24730"/>
    <cellStyle name="Normal 8 2 5 2 3 7" xfId="2861"/>
    <cellStyle name="Normal 8 2 5 2 3 7 2" xfId="10838"/>
    <cellStyle name="Normal 8 2 5 2 3 7 2 2" xfId="34633"/>
    <cellStyle name="Normal 8 2 5 2 3 7 3" xfId="18769"/>
    <cellStyle name="Normal 8 2 5 2 3 7 3 2" xfId="42563"/>
    <cellStyle name="Normal 8 2 5 2 3 7 4" xfId="26702"/>
    <cellStyle name="Normal 8 2 5 2 3 8" xfId="4843"/>
    <cellStyle name="Normal 8 2 5 2 3 8 2" xfId="12819"/>
    <cellStyle name="Normal 8 2 5 2 3 8 2 2" xfId="36614"/>
    <cellStyle name="Normal 8 2 5 2 3 8 3" xfId="20750"/>
    <cellStyle name="Normal 8 2 5 2 3 8 3 2" xfId="44544"/>
    <cellStyle name="Normal 8 2 5 2 3 8 4" xfId="28683"/>
    <cellStyle name="Normal 8 2 5 2 3 9" xfId="6866"/>
    <cellStyle name="Normal 8 2 5 2 3 9 2" xfId="14800"/>
    <cellStyle name="Normal 8 2 5 2 3 9 2 2" xfId="38595"/>
    <cellStyle name="Normal 8 2 5 2 3 9 3" xfId="22731"/>
    <cellStyle name="Normal 8 2 5 2 3 9 3 2" xfId="46525"/>
    <cellStyle name="Normal 8 2 5 2 3 9 4" xfId="30665"/>
    <cellStyle name="Normal 8 2 5 2 4" xfId="887"/>
    <cellStyle name="Normal 8 2 5 2 4 10" xfId="8867"/>
    <cellStyle name="Normal 8 2 5 2 4 10 2" xfId="32662"/>
    <cellStyle name="Normal 8 2 5 2 4 11" xfId="16798"/>
    <cellStyle name="Normal 8 2 5 2 4 11 2" xfId="40592"/>
    <cellStyle name="Normal 8 2 5 2 4 12" xfId="24731"/>
    <cellStyle name="Normal 8 2 5 2 4 2" xfId="888"/>
    <cellStyle name="Normal 8 2 5 2 4 2 10" xfId="16799"/>
    <cellStyle name="Normal 8 2 5 2 4 2 10 2" xfId="40593"/>
    <cellStyle name="Normal 8 2 5 2 4 2 11" xfId="24732"/>
    <cellStyle name="Normal 8 2 5 2 4 2 2" xfId="889"/>
    <cellStyle name="Normal 8 2 5 2 4 2 2 2" xfId="2873"/>
    <cellStyle name="Normal 8 2 5 2 4 2 2 2 2" xfId="10850"/>
    <cellStyle name="Normal 8 2 5 2 4 2 2 2 2 2" xfId="34645"/>
    <cellStyle name="Normal 8 2 5 2 4 2 2 2 3" xfId="18781"/>
    <cellStyle name="Normal 8 2 5 2 4 2 2 2 3 2" xfId="42575"/>
    <cellStyle name="Normal 8 2 5 2 4 2 2 2 4" xfId="26714"/>
    <cellStyle name="Normal 8 2 5 2 4 2 2 3" xfId="4855"/>
    <cellStyle name="Normal 8 2 5 2 4 2 2 3 2" xfId="12831"/>
    <cellStyle name="Normal 8 2 5 2 4 2 2 3 2 2" xfId="36626"/>
    <cellStyle name="Normal 8 2 5 2 4 2 2 3 3" xfId="20762"/>
    <cellStyle name="Normal 8 2 5 2 4 2 2 3 3 2" xfId="44556"/>
    <cellStyle name="Normal 8 2 5 2 4 2 2 3 4" xfId="28695"/>
    <cellStyle name="Normal 8 2 5 2 4 2 2 4" xfId="6878"/>
    <cellStyle name="Normal 8 2 5 2 4 2 2 4 2" xfId="14812"/>
    <cellStyle name="Normal 8 2 5 2 4 2 2 4 2 2" xfId="38607"/>
    <cellStyle name="Normal 8 2 5 2 4 2 2 4 3" xfId="22743"/>
    <cellStyle name="Normal 8 2 5 2 4 2 2 4 3 2" xfId="46537"/>
    <cellStyle name="Normal 8 2 5 2 4 2 2 4 4" xfId="30677"/>
    <cellStyle name="Normal 8 2 5 2 4 2 2 5" xfId="8869"/>
    <cellStyle name="Normal 8 2 5 2 4 2 2 5 2" xfId="32664"/>
    <cellStyle name="Normal 8 2 5 2 4 2 2 6" xfId="16800"/>
    <cellStyle name="Normal 8 2 5 2 4 2 2 6 2" xfId="40594"/>
    <cellStyle name="Normal 8 2 5 2 4 2 2 7" xfId="24733"/>
    <cellStyle name="Normal 8 2 5 2 4 2 3" xfId="890"/>
    <cellStyle name="Normal 8 2 5 2 4 2 3 2" xfId="2874"/>
    <cellStyle name="Normal 8 2 5 2 4 2 3 2 2" xfId="10851"/>
    <cellStyle name="Normal 8 2 5 2 4 2 3 2 2 2" xfId="34646"/>
    <cellStyle name="Normal 8 2 5 2 4 2 3 2 3" xfId="18782"/>
    <cellStyle name="Normal 8 2 5 2 4 2 3 2 3 2" xfId="42576"/>
    <cellStyle name="Normal 8 2 5 2 4 2 3 2 4" xfId="26715"/>
    <cellStyle name="Normal 8 2 5 2 4 2 3 3" xfId="4856"/>
    <cellStyle name="Normal 8 2 5 2 4 2 3 3 2" xfId="12832"/>
    <cellStyle name="Normal 8 2 5 2 4 2 3 3 2 2" xfId="36627"/>
    <cellStyle name="Normal 8 2 5 2 4 2 3 3 3" xfId="20763"/>
    <cellStyle name="Normal 8 2 5 2 4 2 3 3 3 2" xfId="44557"/>
    <cellStyle name="Normal 8 2 5 2 4 2 3 3 4" xfId="28696"/>
    <cellStyle name="Normal 8 2 5 2 4 2 3 4" xfId="6879"/>
    <cellStyle name="Normal 8 2 5 2 4 2 3 4 2" xfId="14813"/>
    <cellStyle name="Normal 8 2 5 2 4 2 3 4 2 2" xfId="38608"/>
    <cellStyle name="Normal 8 2 5 2 4 2 3 4 3" xfId="22744"/>
    <cellStyle name="Normal 8 2 5 2 4 2 3 4 3 2" xfId="46538"/>
    <cellStyle name="Normal 8 2 5 2 4 2 3 4 4" xfId="30678"/>
    <cellStyle name="Normal 8 2 5 2 4 2 3 5" xfId="8870"/>
    <cellStyle name="Normal 8 2 5 2 4 2 3 5 2" xfId="32665"/>
    <cellStyle name="Normal 8 2 5 2 4 2 3 6" xfId="16801"/>
    <cellStyle name="Normal 8 2 5 2 4 2 3 6 2" xfId="40595"/>
    <cellStyle name="Normal 8 2 5 2 4 2 3 7" xfId="24734"/>
    <cellStyle name="Normal 8 2 5 2 4 2 4" xfId="891"/>
    <cellStyle name="Normal 8 2 5 2 4 2 4 2" xfId="2875"/>
    <cellStyle name="Normal 8 2 5 2 4 2 4 2 2" xfId="10852"/>
    <cellStyle name="Normal 8 2 5 2 4 2 4 2 2 2" xfId="34647"/>
    <cellStyle name="Normal 8 2 5 2 4 2 4 2 3" xfId="18783"/>
    <cellStyle name="Normal 8 2 5 2 4 2 4 2 3 2" xfId="42577"/>
    <cellStyle name="Normal 8 2 5 2 4 2 4 2 4" xfId="26716"/>
    <cellStyle name="Normal 8 2 5 2 4 2 4 3" xfId="4857"/>
    <cellStyle name="Normal 8 2 5 2 4 2 4 3 2" xfId="12833"/>
    <cellStyle name="Normal 8 2 5 2 4 2 4 3 2 2" xfId="36628"/>
    <cellStyle name="Normal 8 2 5 2 4 2 4 3 3" xfId="20764"/>
    <cellStyle name="Normal 8 2 5 2 4 2 4 3 3 2" xfId="44558"/>
    <cellStyle name="Normal 8 2 5 2 4 2 4 3 4" xfId="28697"/>
    <cellStyle name="Normal 8 2 5 2 4 2 4 4" xfId="6880"/>
    <cellStyle name="Normal 8 2 5 2 4 2 4 4 2" xfId="14814"/>
    <cellStyle name="Normal 8 2 5 2 4 2 4 4 2 2" xfId="38609"/>
    <cellStyle name="Normal 8 2 5 2 4 2 4 4 3" xfId="22745"/>
    <cellStyle name="Normal 8 2 5 2 4 2 4 4 3 2" xfId="46539"/>
    <cellStyle name="Normal 8 2 5 2 4 2 4 4 4" xfId="30679"/>
    <cellStyle name="Normal 8 2 5 2 4 2 4 5" xfId="8871"/>
    <cellStyle name="Normal 8 2 5 2 4 2 4 5 2" xfId="32666"/>
    <cellStyle name="Normal 8 2 5 2 4 2 4 6" xfId="16802"/>
    <cellStyle name="Normal 8 2 5 2 4 2 4 6 2" xfId="40596"/>
    <cellStyle name="Normal 8 2 5 2 4 2 4 7" xfId="24735"/>
    <cellStyle name="Normal 8 2 5 2 4 2 5" xfId="892"/>
    <cellStyle name="Normal 8 2 5 2 4 2 5 2" xfId="2876"/>
    <cellStyle name="Normal 8 2 5 2 4 2 5 2 2" xfId="10853"/>
    <cellStyle name="Normal 8 2 5 2 4 2 5 2 2 2" xfId="34648"/>
    <cellStyle name="Normal 8 2 5 2 4 2 5 2 3" xfId="18784"/>
    <cellStyle name="Normal 8 2 5 2 4 2 5 2 3 2" xfId="42578"/>
    <cellStyle name="Normal 8 2 5 2 4 2 5 2 4" xfId="26717"/>
    <cellStyle name="Normal 8 2 5 2 4 2 5 3" xfId="4858"/>
    <cellStyle name="Normal 8 2 5 2 4 2 5 3 2" xfId="12834"/>
    <cellStyle name="Normal 8 2 5 2 4 2 5 3 2 2" xfId="36629"/>
    <cellStyle name="Normal 8 2 5 2 4 2 5 3 3" xfId="20765"/>
    <cellStyle name="Normal 8 2 5 2 4 2 5 3 3 2" xfId="44559"/>
    <cellStyle name="Normal 8 2 5 2 4 2 5 3 4" xfId="28698"/>
    <cellStyle name="Normal 8 2 5 2 4 2 5 4" xfId="6881"/>
    <cellStyle name="Normal 8 2 5 2 4 2 5 4 2" xfId="14815"/>
    <cellStyle name="Normal 8 2 5 2 4 2 5 4 2 2" xfId="38610"/>
    <cellStyle name="Normal 8 2 5 2 4 2 5 4 3" xfId="22746"/>
    <cellStyle name="Normal 8 2 5 2 4 2 5 4 3 2" xfId="46540"/>
    <cellStyle name="Normal 8 2 5 2 4 2 5 4 4" xfId="30680"/>
    <cellStyle name="Normal 8 2 5 2 4 2 5 5" xfId="8872"/>
    <cellStyle name="Normal 8 2 5 2 4 2 5 5 2" xfId="32667"/>
    <cellStyle name="Normal 8 2 5 2 4 2 5 6" xfId="16803"/>
    <cellStyle name="Normal 8 2 5 2 4 2 5 6 2" xfId="40597"/>
    <cellStyle name="Normal 8 2 5 2 4 2 5 7" xfId="24736"/>
    <cellStyle name="Normal 8 2 5 2 4 2 6" xfId="2872"/>
    <cellStyle name="Normal 8 2 5 2 4 2 6 2" xfId="10849"/>
    <cellStyle name="Normal 8 2 5 2 4 2 6 2 2" xfId="34644"/>
    <cellStyle name="Normal 8 2 5 2 4 2 6 3" xfId="18780"/>
    <cellStyle name="Normal 8 2 5 2 4 2 6 3 2" xfId="42574"/>
    <cellStyle name="Normal 8 2 5 2 4 2 6 4" xfId="26713"/>
    <cellStyle name="Normal 8 2 5 2 4 2 7" xfId="4854"/>
    <cellStyle name="Normal 8 2 5 2 4 2 7 2" xfId="12830"/>
    <cellStyle name="Normal 8 2 5 2 4 2 7 2 2" xfId="36625"/>
    <cellStyle name="Normal 8 2 5 2 4 2 7 3" xfId="20761"/>
    <cellStyle name="Normal 8 2 5 2 4 2 7 3 2" xfId="44555"/>
    <cellStyle name="Normal 8 2 5 2 4 2 7 4" xfId="28694"/>
    <cellStyle name="Normal 8 2 5 2 4 2 8" xfId="6877"/>
    <cellStyle name="Normal 8 2 5 2 4 2 8 2" xfId="14811"/>
    <cellStyle name="Normal 8 2 5 2 4 2 8 2 2" xfId="38606"/>
    <cellStyle name="Normal 8 2 5 2 4 2 8 3" xfId="22742"/>
    <cellStyle name="Normal 8 2 5 2 4 2 8 3 2" xfId="46536"/>
    <cellStyle name="Normal 8 2 5 2 4 2 8 4" xfId="30676"/>
    <cellStyle name="Normal 8 2 5 2 4 2 9" xfId="8868"/>
    <cellStyle name="Normal 8 2 5 2 4 2 9 2" xfId="32663"/>
    <cellStyle name="Normal 8 2 5 2 4 3" xfId="893"/>
    <cellStyle name="Normal 8 2 5 2 4 3 2" xfId="2877"/>
    <cellStyle name="Normal 8 2 5 2 4 3 2 2" xfId="10854"/>
    <cellStyle name="Normal 8 2 5 2 4 3 2 2 2" xfId="34649"/>
    <cellStyle name="Normal 8 2 5 2 4 3 2 3" xfId="18785"/>
    <cellStyle name="Normal 8 2 5 2 4 3 2 3 2" xfId="42579"/>
    <cellStyle name="Normal 8 2 5 2 4 3 2 4" xfId="26718"/>
    <cellStyle name="Normal 8 2 5 2 4 3 3" xfId="4859"/>
    <cellStyle name="Normal 8 2 5 2 4 3 3 2" xfId="12835"/>
    <cellStyle name="Normal 8 2 5 2 4 3 3 2 2" xfId="36630"/>
    <cellStyle name="Normal 8 2 5 2 4 3 3 3" xfId="20766"/>
    <cellStyle name="Normal 8 2 5 2 4 3 3 3 2" xfId="44560"/>
    <cellStyle name="Normal 8 2 5 2 4 3 3 4" xfId="28699"/>
    <cellStyle name="Normal 8 2 5 2 4 3 4" xfId="6882"/>
    <cellStyle name="Normal 8 2 5 2 4 3 4 2" xfId="14816"/>
    <cellStyle name="Normal 8 2 5 2 4 3 4 2 2" xfId="38611"/>
    <cellStyle name="Normal 8 2 5 2 4 3 4 3" xfId="22747"/>
    <cellStyle name="Normal 8 2 5 2 4 3 4 3 2" xfId="46541"/>
    <cellStyle name="Normal 8 2 5 2 4 3 4 4" xfId="30681"/>
    <cellStyle name="Normal 8 2 5 2 4 3 5" xfId="8873"/>
    <cellStyle name="Normal 8 2 5 2 4 3 5 2" xfId="32668"/>
    <cellStyle name="Normal 8 2 5 2 4 3 6" xfId="16804"/>
    <cellStyle name="Normal 8 2 5 2 4 3 6 2" xfId="40598"/>
    <cellStyle name="Normal 8 2 5 2 4 3 7" xfId="24737"/>
    <cellStyle name="Normal 8 2 5 2 4 4" xfId="894"/>
    <cellStyle name="Normal 8 2 5 2 4 4 2" xfId="2878"/>
    <cellStyle name="Normal 8 2 5 2 4 4 2 2" xfId="10855"/>
    <cellStyle name="Normal 8 2 5 2 4 4 2 2 2" xfId="34650"/>
    <cellStyle name="Normal 8 2 5 2 4 4 2 3" xfId="18786"/>
    <cellStyle name="Normal 8 2 5 2 4 4 2 3 2" xfId="42580"/>
    <cellStyle name="Normal 8 2 5 2 4 4 2 4" xfId="26719"/>
    <cellStyle name="Normal 8 2 5 2 4 4 3" xfId="4860"/>
    <cellStyle name="Normal 8 2 5 2 4 4 3 2" xfId="12836"/>
    <cellStyle name="Normal 8 2 5 2 4 4 3 2 2" xfId="36631"/>
    <cellStyle name="Normal 8 2 5 2 4 4 3 3" xfId="20767"/>
    <cellStyle name="Normal 8 2 5 2 4 4 3 3 2" xfId="44561"/>
    <cellStyle name="Normal 8 2 5 2 4 4 3 4" xfId="28700"/>
    <cellStyle name="Normal 8 2 5 2 4 4 4" xfId="6883"/>
    <cellStyle name="Normal 8 2 5 2 4 4 4 2" xfId="14817"/>
    <cellStyle name="Normal 8 2 5 2 4 4 4 2 2" xfId="38612"/>
    <cellStyle name="Normal 8 2 5 2 4 4 4 3" xfId="22748"/>
    <cellStyle name="Normal 8 2 5 2 4 4 4 3 2" xfId="46542"/>
    <cellStyle name="Normal 8 2 5 2 4 4 4 4" xfId="30682"/>
    <cellStyle name="Normal 8 2 5 2 4 4 5" xfId="8874"/>
    <cellStyle name="Normal 8 2 5 2 4 4 5 2" xfId="32669"/>
    <cellStyle name="Normal 8 2 5 2 4 4 6" xfId="16805"/>
    <cellStyle name="Normal 8 2 5 2 4 4 6 2" xfId="40599"/>
    <cellStyle name="Normal 8 2 5 2 4 4 7" xfId="24738"/>
    <cellStyle name="Normal 8 2 5 2 4 5" xfId="895"/>
    <cellStyle name="Normal 8 2 5 2 4 5 2" xfId="2879"/>
    <cellStyle name="Normal 8 2 5 2 4 5 2 2" xfId="10856"/>
    <cellStyle name="Normal 8 2 5 2 4 5 2 2 2" xfId="34651"/>
    <cellStyle name="Normal 8 2 5 2 4 5 2 3" xfId="18787"/>
    <cellStyle name="Normal 8 2 5 2 4 5 2 3 2" xfId="42581"/>
    <cellStyle name="Normal 8 2 5 2 4 5 2 4" xfId="26720"/>
    <cellStyle name="Normal 8 2 5 2 4 5 3" xfId="4861"/>
    <cellStyle name="Normal 8 2 5 2 4 5 3 2" xfId="12837"/>
    <cellStyle name="Normal 8 2 5 2 4 5 3 2 2" xfId="36632"/>
    <cellStyle name="Normal 8 2 5 2 4 5 3 3" xfId="20768"/>
    <cellStyle name="Normal 8 2 5 2 4 5 3 3 2" xfId="44562"/>
    <cellStyle name="Normal 8 2 5 2 4 5 3 4" xfId="28701"/>
    <cellStyle name="Normal 8 2 5 2 4 5 4" xfId="6884"/>
    <cellStyle name="Normal 8 2 5 2 4 5 4 2" xfId="14818"/>
    <cellStyle name="Normal 8 2 5 2 4 5 4 2 2" xfId="38613"/>
    <cellStyle name="Normal 8 2 5 2 4 5 4 3" xfId="22749"/>
    <cellStyle name="Normal 8 2 5 2 4 5 4 3 2" xfId="46543"/>
    <cellStyle name="Normal 8 2 5 2 4 5 4 4" xfId="30683"/>
    <cellStyle name="Normal 8 2 5 2 4 5 5" xfId="8875"/>
    <cellStyle name="Normal 8 2 5 2 4 5 5 2" xfId="32670"/>
    <cellStyle name="Normal 8 2 5 2 4 5 6" xfId="16806"/>
    <cellStyle name="Normal 8 2 5 2 4 5 6 2" xfId="40600"/>
    <cellStyle name="Normal 8 2 5 2 4 5 7" xfId="24739"/>
    <cellStyle name="Normal 8 2 5 2 4 6" xfId="896"/>
    <cellStyle name="Normal 8 2 5 2 4 6 2" xfId="2880"/>
    <cellStyle name="Normal 8 2 5 2 4 6 2 2" xfId="10857"/>
    <cellStyle name="Normal 8 2 5 2 4 6 2 2 2" xfId="34652"/>
    <cellStyle name="Normal 8 2 5 2 4 6 2 3" xfId="18788"/>
    <cellStyle name="Normal 8 2 5 2 4 6 2 3 2" xfId="42582"/>
    <cellStyle name="Normal 8 2 5 2 4 6 2 4" xfId="26721"/>
    <cellStyle name="Normal 8 2 5 2 4 6 3" xfId="4862"/>
    <cellStyle name="Normal 8 2 5 2 4 6 3 2" xfId="12838"/>
    <cellStyle name="Normal 8 2 5 2 4 6 3 2 2" xfId="36633"/>
    <cellStyle name="Normal 8 2 5 2 4 6 3 3" xfId="20769"/>
    <cellStyle name="Normal 8 2 5 2 4 6 3 3 2" xfId="44563"/>
    <cellStyle name="Normal 8 2 5 2 4 6 3 4" xfId="28702"/>
    <cellStyle name="Normal 8 2 5 2 4 6 4" xfId="6885"/>
    <cellStyle name="Normal 8 2 5 2 4 6 4 2" xfId="14819"/>
    <cellStyle name="Normal 8 2 5 2 4 6 4 2 2" xfId="38614"/>
    <cellStyle name="Normal 8 2 5 2 4 6 4 3" xfId="22750"/>
    <cellStyle name="Normal 8 2 5 2 4 6 4 3 2" xfId="46544"/>
    <cellStyle name="Normal 8 2 5 2 4 6 4 4" xfId="30684"/>
    <cellStyle name="Normal 8 2 5 2 4 6 5" xfId="8876"/>
    <cellStyle name="Normal 8 2 5 2 4 6 5 2" xfId="32671"/>
    <cellStyle name="Normal 8 2 5 2 4 6 6" xfId="16807"/>
    <cellStyle name="Normal 8 2 5 2 4 6 6 2" xfId="40601"/>
    <cellStyle name="Normal 8 2 5 2 4 6 7" xfId="24740"/>
    <cellStyle name="Normal 8 2 5 2 4 7" xfId="2871"/>
    <cellStyle name="Normal 8 2 5 2 4 7 2" xfId="10848"/>
    <cellStyle name="Normal 8 2 5 2 4 7 2 2" xfId="34643"/>
    <cellStyle name="Normal 8 2 5 2 4 7 3" xfId="18779"/>
    <cellStyle name="Normal 8 2 5 2 4 7 3 2" xfId="42573"/>
    <cellStyle name="Normal 8 2 5 2 4 7 4" xfId="26712"/>
    <cellStyle name="Normal 8 2 5 2 4 8" xfId="4853"/>
    <cellStyle name="Normal 8 2 5 2 4 8 2" xfId="12829"/>
    <cellStyle name="Normal 8 2 5 2 4 8 2 2" xfId="36624"/>
    <cellStyle name="Normal 8 2 5 2 4 8 3" xfId="20760"/>
    <cellStyle name="Normal 8 2 5 2 4 8 3 2" xfId="44554"/>
    <cellStyle name="Normal 8 2 5 2 4 8 4" xfId="28693"/>
    <cellStyle name="Normal 8 2 5 2 4 9" xfId="6876"/>
    <cellStyle name="Normal 8 2 5 2 4 9 2" xfId="14810"/>
    <cellStyle name="Normal 8 2 5 2 4 9 2 2" xfId="38605"/>
    <cellStyle name="Normal 8 2 5 2 4 9 3" xfId="22741"/>
    <cellStyle name="Normal 8 2 5 2 4 9 3 2" xfId="46535"/>
    <cellStyle name="Normal 8 2 5 2 4 9 4" xfId="30675"/>
    <cellStyle name="Normal 8 2 5 2 5" xfId="897"/>
    <cellStyle name="Normal 8 2 5 2 5 10" xfId="8877"/>
    <cellStyle name="Normal 8 2 5 2 5 10 2" xfId="32672"/>
    <cellStyle name="Normal 8 2 5 2 5 11" xfId="16808"/>
    <cellStyle name="Normal 8 2 5 2 5 11 2" xfId="40602"/>
    <cellStyle name="Normal 8 2 5 2 5 12" xfId="24741"/>
    <cellStyle name="Normal 8 2 5 2 5 2" xfId="898"/>
    <cellStyle name="Normal 8 2 5 2 5 2 10" xfId="16809"/>
    <cellStyle name="Normal 8 2 5 2 5 2 10 2" xfId="40603"/>
    <cellStyle name="Normal 8 2 5 2 5 2 11" xfId="24742"/>
    <cellStyle name="Normal 8 2 5 2 5 2 2" xfId="899"/>
    <cellStyle name="Normal 8 2 5 2 5 2 2 2" xfId="2883"/>
    <cellStyle name="Normal 8 2 5 2 5 2 2 2 2" xfId="10860"/>
    <cellStyle name="Normal 8 2 5 2 5 2 2 2 2 2" xfId="34655"/>
    <cellStyle name="Normal 8 2 5 2 5 2 2 2 3" xfId="18791"/>
    <cellStyle name="Normal 8 2 5 2 5 2 2 2 3 2" xfId="42585"/>
    <cellStyle name="Normal 8 2 5 2 5 2 2 2 4" xfId="26724"/>
    <cellStyle name="Normal 8 2 5 2 5 2 2 3" xfId="4865"/>
    <cellStyle name="Normal 8 2 5 2 5 2 2 3 2" xfId="12841"/>
    <cellStyle name="Normal 8 2 5 2 5 2 2 3 2 2" xfId="36636"/>
    <cellStyle name="Normal 8 2 5 2 5 2 2 3 3" xfId="20772"/>
    <cellStyle name="Normal 8 2 5 2 5 2 2 3 3 2" xfId="44566"/>
    <cellStyle name="Normal 8 2 5 2 5 2 2 3 4" xfId="28705"/>
    <cellStyle name="Normal 8 2 5 2 5 2 2 4" xfId="6888"/>
    <cellStyle name="Normal 8 2 5 2 5 2 2 4 2" xfId="14822"/>
    <cellStyle name="Normal 8 2 5 2 5 2 2 4 2 2" xfId="38617"/>
    <cellStyle name="Normal 8 2 5 2 5 2 2 4 3" xfId="22753"/>
    <cellStyle name="Normal 8 2 5 2 5 2 2 4 3 2" xfId="46547"/>
    <cellStyle name="Normal 8 2 5 2 5 2 2 4 4" xfId="30687"/>
    <cellStyle name="Normal 8 2 5 2 5 2 2 5" xfId="8879"/>
    <cellStyle name="Normal 8 2 5 2 5 2 2 5 2" xfId="32674"/>
    <cellStyle name="Normal 8 2 5 2 5 2 2 6" xfId="16810"/>
    <cellStyle name="Normal 8 2 5 2 5 2 2 6 2" xfId="40604"/>
    <cellStyle name="Normal 8 2 5 2 5 2 2 7" xfId="24743"/>
    <cellStyle name="Normal 8 2 5 2 5 2 3" xfId="900"/>
    <cellStyle name="Normal 8 2 5 2 5 2 3 2" xfId="2884"/>
    <cellStyle name="Normal 8 2 5 2 5 2 3 2 2" xfId="10861"/>
    <cellStyle name="Normal 8 2 5 2 5 2 3 2 2 2" xfId="34656"/>
    <cellStyle name="Normal 8 2 5 2 5 2 3 2 3" xfId="18792"/>
    <cellStyle name="Normal 8 2 5 2 5 2 3 2 3 2" xfId="42586"/>
    <cellStyle name="Normal 8 2 5 2 5 2 3 2 4" xfId="26725"/>
    <cellStyle name="Normal 8 2 5 2 5 2 3 3" xfId="4866"/>
    <cellStyle name="Normal 8 2 5 2 5 2 3 3 2" xfId="12842"/>
    <cellStyle name="Normal 8 2 5 2 5 2 3 3 2 2" xfId="36637"/>
    <cellStyle name="Normal 8 2 5 2 5 2 3 3 3" xfId="20773"/>
    <cellStyle name="Normal 8 2 5 2 5 2 3 3 3 2" xfId="44567"/>
    <cellStyle name="Normal 8 2 5 2 5 2 3 3 4" xfId="28706"/>
    <cellStyle name="Normal 8 2 5 2 5 2 3 4" xfId="6889"/>
    <cellStyle name="Normal 8 2 5 2 5 2 3 4 2" xfId="14823"/>
    <cellStyle name="Normal 8 2 5 2 5 2 3 4 2 2" xfId="38618"/>
    <cellStyle name="Normal 8 2 5 2 5 2 3 4 3" xfId="22754"/>
    <cellStyle name="Normal 8 2 5 2 5 2 3 4 3 2" xfId="46548"/>
    <cellStyle name="Normal 8 2 5 2 5 2 3 4 4" xfId="30688"/>
    <cellStyle name="Normal 8 2 5 2 5 2 3 5" xfId="8880"/>
    <cellStyle name="Normal 8 2 5 2 5 2 3 5 2" xfId="32675"/>
    <cellStyle name="Normal 8 2 5 2 5 2 3 6" xfId="16811"/>
    <cellStyle name="Normal 8 2 5 2 5 2 3 6 2" xfId="40605"/>
    <cellStyle name="Normal 8 2 5 2 5 2 3 7" xfId="24744"/>
    <cellStyle name="Normal 8 2 5 2 5 2 4" xfId="901"/>
    <cellStyle name="Normal 8 2 5 2 5 2 4 2" xfId="2885"/>
    <cellStyle name="Normal 8 2 5 2 5 2 4 2 2" xfId="10862"/>
    <cellStyle name="Normal 8 2 5 2 5 2 4 2 2 2" xfId="34657"/>
    <cellStyle name="Normal 8 2 5 2 5 2 4 2 3" xfId="18793"/>
    <cellStyle name="Normal 8 2 5 2 5 2 4 2 3 2" xfId="42587"/>
    <cellStyle name="Normal 8 2 5 2 5 2 4 2 4" xfId="26726"/>
    <cellStyle name="Normal 8 2 5 2 5 2 4 3" xfId="4867"/>
    <cellStyle name="Normal 8 2 5 2 5 2 4 3 2" xfId="12843"/>
    <cellStyle name="Normal 8 2 5 2 5 2 4 3 2 2" xfId="36638"/>
    <cellStyle name="Normal 8 2 5 2 5 2 4 3 3" xfId="20774"/>
    <cellStyle name="Normal 8 2 5 2 5 2 4 3 3 2" xfId="44568"/>
    <cellStyle name="Normal 8 2 5 2 5 2 4 3 4" xfId="28707"/>
    <cellStyle name="Normal 8 2 5 2 5 2 4 4" xfId="6890"/>
    <cellStyle name="Normal 8 2 5 2 5 2 4 4 2" xfId="14824"/>
    <cellStyle name="Normal 8 2 5 2 5 2 4 4 2 2" xfId="38619"/>
    <cellStyle name="Normal 8 2 5 2 5 2 4 4 3" xfId="22755"/>
    <cellStyle name="Normal 8 2 5 2 5 2 4 4 3 2" xfId="46549"/>
    <cellStyle name="Normal 8 2 5 2 5 2 4 4 4" xfId="30689"/>
    <cellStyle name="Normal 8 2 5 2 5 2 4 5" xfId="8881"/>
    <cellStyle name="Normal 8 2 5 2 5 2 4 5 2" xfId="32676"/>
    <cellStyle name="Normal 8 2 5 2 5 2 4 6" xfId="16812"/>
    <cellStyle name="Normal 8 2 5 2 5 2 4 6 2" xfId="40606"/>
    <cellStyle name="Normal 8 2 5 2 5 2 4 7" xfId="24745"/>
    <cellStyle name="Normal 8 2 5 2 5 2 5" xfId="902"/>
    <cellStyle name="Normal 8 2 5 2 5 2 5 2" xfId="2886"/>
    <cellStyle name="Normal 8 2 5 2 5 2 5 2 2" xfId="10863"/>
    <cellStyle name="Normal 8 2 5 2 5 2 5 2 2 2" xfId="34658"/>
    <cellStyle name="Normal 8 2 5 2 5 2 5 2 3" xfId="18794"/>
    <cellStyle name="Normal 8 2 5 2 5 2 5 2 3 2" xfId="42588"/>
    <cellStyle name="Normal 8 2 5 2 5 2 5 2 4" xfId="26727"/>
    <cellStyle name="Normal 8 2 5 2 5 2 5 3" xfId="4868"/>
    <cellStyle name="Normal 8 2 5 2 5 2 5 3 2" xfId="12844"/>
    <cellStyle name="Normal 8 2 5 2 5 2 5 3 2 2" xfId="36639"/>
    <cellStyle name="Normal 8 2 5 2 5 2 5 3 3" xfId="20775"/>
    <cellStyle name="Normal 8 2 5 2 5 2 5 3 3 2" xfId="44569"/>
    <cellStyle name="Normal 8 2 5 2 5 2 5 3 4" xfId="28708"/>
    <cellStyle name="Normal 8 2 5 2 5 2 5 4" xfId="6891"/>
    <cellStyle name="Normal 8 2 5 2 5 2 5 4 2" xfId="14825"/>
    <cellStyle name="Normal 8 2 5 2 5 2 5 4 2 2" xfId="38620"/>
    <cellStyle name="Normal 8 2 5 2 5 2 5 4 3" xfId="22756"/>
    <cellStyle name="Normal 8 2 5 2 5 2 5 4 3 2" xfId="46550"/>
    <cellStyle name="Normal 8 2 5 2 5 2 5 4 4" xfId="30690"/>
    <cellStyle name="Normal 8 2 5 2 5 2 5 5" xfId="8882"/>
    <cellStyle name="Normal 8 2 5 2 5 2 5 5 2" xfId="32677"/>
    <cellStyle name="Normal 8 2 5 2 5 2 5 6" xfId="16813"/>
    <cellStyle name="Normal 8 2 5 2 5 2 5 6 2" xfId="40607"/>
    <cellStyle name="Normal 8 2 5 2 5 2 5 7" xfId="24746"/>
    <cellStyle name="Normal 8 2 5 2 5 2 6" xfId="2882"/>
    <cellStyle name="Normal 8 2 5 2 5 2 6 2" xfId="10859"/>
    <cellStyle name="Normal 8 2 5 2 5 2 6 2 2" xfId="34654"/>
    <cellStyle name="Normal 8 2 5 2 5 2 6 3" xfId="18790"/>
    <cellStyle name="Normal 8 2 5 2 5 2 6 3 2" xfId="42584"/>
    <cellStyle name="Normal 8 2 5 2 5 2 6 4" xfId="26723"/>
    <cellStyle name="Normal 8 2 5 2 5 2 7" xfId="4864"/>
    <cellStyle name="Normal 8 2 5 2 5 2 7 2" xfId="12840"/>
    <cellStyle name="Normal 8 2 5 2 5 2 7 2 2" xfId="36635"/>
    <cellStyle name="Normal 8 2 5 2 5 2 7 3" xfId="20771"/>
    <cellStyle name="Normal 8 2 5 2 5 2 7 3 2" xfId="44565"/>
    <cellStyle name="Normal 8 2 5 2 5 2 7 4" xfId="28704"/>
    <cellStyle name="Normal 8 2 5 2 5 2 8" xfId="6887"/>
    <cellStyle name="Normal 8 2 5 2 5 2 8 2" xfId="14821"/>
    <cellStyle name="Normal 8 2 5 2 5 2 8 2 2" xfId="38616"/>
    <cellStyle name="Normal 8 2 5 2 5 2 8 3" xfId="22752"/>
    <cellStyle name="Normal 8 2 5 2 5 2 8 3 2" xfId="46546"/>
    <cellStyle name="Normal 8 2 5 2 5 2 8 4" xfId="30686"/>
    <cellStyle name="Normal 8 2 5 2 5 2 9" xfId="8878"/>
    <cellStyle name="Normal 8 2 5 2 5 2 9 2" xfId="32673"/>
    <cellStyle name="Normal 8 2 5 2 5 3" xfId="903"/>
    <cellStyle name="Normal 8 2 5 2 5 3 2" xfId="2887"/>
    <cellStyle name="Normal 8 2 5 2 5 3 2 2" xfId="10864"/>
    <cellStyle name="Normal 8 2 5 2 5 3 2 2 2" xfId="34659"/>
    <cellStyle name="Normal 8 2 5 2 5 3 2 3" xfId="18795"/>
    <cellStyle name="Normal 8 2 5 2 5 3 2 3 2" xfId="42589"/>
    <cellStyle name="Normal 8 2 5 2 5 3 2 4" xfId="26728"/>
    <cellStyle name="Normal 8 2 5 2 5 3 3" xfId="4869"/>
    <cellStyle name="Normal 8 2 5 2 5 3 3 2" xfId="12845"/>
    <cellStyle name="Normal 8 2 5 2 5 3 3 2 2" xfId="36640"/>
    <cellStyle name="Normal 8 2 5 2 5 3 3 3" xfId="20776"/>
    <cellStyle name="Normal 8 2 5 2 5 3 3 3 2" xfId="44570"/>
    <cellStyle name="Normal 8 2 5 2 5 3 3 4" xfId="28709"/>
    <cellStyle name="Normal 8 2 5 2 5 3 4" xfId="6892"/>
    <cellStyle name="Normal 8 2 5 2 5 3 4 2" xfId="14826"/>
    <cellStyle name="Normal 8 2 5 2 5 3 4 2 2" xfId="38621"/>
    <cellStyle name="Normal 8 2 5 2 5 3 4 3" xfId="22757"/>
    <cellStyle name="Normal 8 2 5 2 5 3 4 3 2" xfId="46551"/>
    <cellStyle name="Normal 8 2 5 2 5 3 4 4" xfId="30691"/>
    <cellStyle name="Normal 8 2 5 2 5 3 5" xfId="8883"/>
    <cellStyle name="Normal 8 2 5 2 5 3 5 2" xfId="32678"/>
    <cellStyle name="Normal 8 2 5 2 5 3 6" xfId="16814"/>
    <cellStyle name="Normal 8 2 5 2 5 3 6 2" xfId="40608"/>
    <cellStyle name="Normal 8 2 5 2 5 3 7" xfId="24747"/>
    <cellStyle name="Normal 8 2 5 2 5 4" xfId="904"/>
    <cellStyle name="Normal 8 2 5 2 5 4 2" xfId="2888"/>
    <cellStyle name="Normal 8 2 5 2 5 4 2 2" xfId="10865"/>
    <cellStyle name="Normal 8 2 5 2 5 4 2 2 2" xfId="34660"/>
    <cellStyle name="Normal 8 2 5 2 5 4 2 3" xfId="18796"/>
    <cellStyle name="Normal 8 2 5 2 5 4 2 3 2" xfId="42590"/>
    <cellStyle name="Normal 8 2 5 2 5 4 2 4" xfId="26729"/>
    <cellStyle name="Normal 8 2 5 2 5 4 3" xfId="4870"/>
    <cellStyle name="Normal 8 2 5 2 5 4 3 2" xfId="12846"/>
    <cellStyle name="Normal 8 2 5 2 5 4 3 2 2" xfId="36641"/>
    <cellStyle name="Normal 8 2 5 2 5 4 3 3" xfId="20777"/>
    <cellStyle name="Normal 8 2 5 2 5 4 3 3 2" xfId="44571"/>
    <cellStyle name="Normal 8 2 5 2 5 4 3 4" xfId="28710"/>
    <cellStyle name="Normal 8 2 5 2 5 4 4" xfId="6893"/>
    <cellStyle name="Normal 8 2 5 2 5 4 4 2" xfId="14827"/>
    <cellStyle name="Normal 8 2 5 2 5 4 4 2 2" xfId="38622"/>
    <cellStyle name="Normal 8 2 5 2 5 4 4 3" xfId="22758"/>
    <cellStyle name="Normal 8 2 5 2 5 4 4 3 2" xfId="46552"/>
    <cellStyle name="Normal 8 2 5 2 5 4 4 4" xfId="30692"/>
    <cellStyle name="Normal 8 2 5 2 5 4 5" xfId="8884"/>
    <cellStyle name="Normal 8 2 5 2 5 4 5 2" xfId="32679"/>
    <cellStyle name="Normal 8 2 5 2 5 4 6" xfId="16815"/>
    <cellStyle name="Normal 8 2 5 2 5 4 6 2" xfId="40609"/>
    <cellStyle name="Normal 8 2 5 2 5 4 7" xfId="24748"/>
    <cellStyle name="Normal 8 2 5 2 5 5" xfId="905"/>
    <cellStyle name="Normal 8 2 5 2 5 5 2" xfId="2889"/>
    <cellStyle name="Normal 8 2 5 2 5 5 2 2" xfId="10866"/>
    <cellStyle name="Normal 8 2 5 2 5 5 2 2 2" xfId="34661"/>
    <cellStyle name="Normal 8 2 5 2 5 5 2 3" xfId="18797"/>
    <cellStyle name="Normal 8 2 5 2 5 5 2 3 2" xfId="42591"/>
    <cellStyle name="Normal 8 2 5 2 5 5 2 4" xfId="26730"/>
    <cellStyle name="Normal 8 2 5 2 5 5 3" xfId="4871"/>
    <cellStyle name="Normal 8 2 5 2 5 5 3 2" xfId="12847"/>
    <cellStyle name="Normal 8 2 5 2 5 5 3 2 2" xfId="36642"/>
    <cellStyle name="Normal 8 2 5 2 5 5 3 3" xfId="20778"/>
    <cellStyle name="Normal 8 2 5 2 5 5 3 3 2" xfId="44572"/>
    <cellStyle name="Normal 8 2 5 2 5 5 3 4" xfId="28711"/>
    <cellStyle name="Normal 8 2 5 2 5 5 4" xfId="6894"/>
    <cellStyle name="Normal 8 2 5 2 5 5 4 2" xfId="14828"/>
    <cellStyle name="Normal 8 2 5 2 5 5 4 2 2" xfId="38623"/>
    <cellStyle name="Normal 8 2 5 2 5 5 4 3" xfId="22759"/>
    <cellStyle name="Normal 8 2 5 2 5 5 4 3 2" xfId="46553"/>
    <cellStyle name="Normal 8 2 5 2 5 5 4 4" xfId="30693"/>
    <cellStyle name="Normal 8 2 5 2 5 5 5" xfId="8885"/>
    <cellStyle name="Normal 8 2 5 2 5 5 5 2" xfId="32680"/>
    <cellStyle name="Normal 8 2 5 2 5 5 6" xfId="16816"/>
    <cellStyle name="Normal 8 2 5 2 5 5 6 2" xfId="40610"/>
    <cellStyle name="Normal 8 2 5 2 5 5 7" xfId="24749"/>
    <cellStyle name="Normal 8 2 5 2 5 6" xfId="906"/>
    <cellStyle name="Normal 8 2 5 2 5 6 2" xfId="2890"/>
    <cellStyle name="Normal 8 2 5 2 5 6 2 2" xfId="10867"/>
    <cellStyle name="Normal 8 2 5 2 5 6 2 2 2" xfId="34662"/>
    <cellStyle name="Normal 8 2 5 2 5 6 2 3" xfId="18798"/>
    <cellStyle name="Normal 8 2 5 2 5 6 2 3 2" xfId="42592"/>
    <cellStyle name="Normal 8 2 5 2 5 6 2 4" xfId="26731"/>
    <cellStyle name="Normal 8 2 5 2 5 6 3" xfId="4872"/>
    <cellStyle name="Normal 8 2 5 2 5 6 3 2" xfId="12848"/>
    <cellStyle name="Normal 8 2 5 2 5 6 3 2 2" xfId="36643"/>
    <cellStyle name="Normal 8 2 5 2 5 6 3 3" xfId="20779"/>
    <cellStyle name="Normal 8 2 5 2 5 6 3 3 2" xfId="44573"/>
    <cellStyle name="Normal 8 2 5 2 5 6 3 4" xfId="28712"/>
    <cellStyle name="Normal 8 2 5 2 5 6 4" xfId="6895"/>
    <cellStyle name="Normal 8 2 5 2 5 6 4 2" xfId="14829"/>
    <cellStyle name="Normal 8 2 5 2 5 6 4 2 2" xfId="38624"/>
    <cellStyle name="Normal 8 2 5 2 5 6 4 3" xfId="22760"/>
    <cellStyle name="Normal 8 2 5 2 5 6 4 3 2" xfId="46554"/>
    <cellStyle name="Normal 8 2 5 2 5 6 4 4" xfId="30694"/>
    <cellStyle name="Normal 8 2 5 2 5 6 5" xfId="8886"/>
    <cellStyle name="Normal 8 2 5 2 5 6 5 2" xfId="32681"/>
    <cellStyle name="Normal 8 2 5 2 5 6 6" xfId="16817"/>
    <cellStyle name="Normal 8 2 5 2 5 6 6 2" xfId="40611"/>
    <cellStyle name="Normal 8 2 5 2 5 6 7" xfId="24750"/>
    <cellStyle name="Normal 8 2 5 2 5 7" xfId="2881"/>
    <cellStyle name="Normal 8 2 5 2 5 7 2" xfId="10858"/>
    <cellStyle name="Normal 8 2 5 2 5 7 2 2" xfId="34653"/>
    <cellStyle name="Normal 8 2 5 2 5 7 3" xfId="18789"/>
    <cellStyle name="Normal 8 2 5 2 5 7 3 2" xfId="42583"/>
    <cellStyle name="Normal 8 2 5 2 5 7 4" xfId="26722"/>
    <cellStyle name="Normal 8 2 5 2 5 8" xfId="4863"/>
    <cellStyle name="Normal 8 2 5 2 5 8 2" xfId="12839"/>
    <cellStyle name="Normal 8 2 5 2 5 8 2 2" xfId="36634"/>
    <cellStyle name="Normal 8 2 5 2 5 8 3" xfId="20770"/>
    <cellStyle name="Normal 8 2 5 2 5 8 3 2" xfId="44564"/>
    <cellStyle name="Normal 8 2 5 2 5 8 4" xfId="28703"/>
    <cellStyle name="Normal 8 2 5 2 5 9" xfId="6886"/>
    <cellStyle name="Normal 8 2 5 2 5 9 2" xfId="14820"/>
    <cellStyle name="Normal 8 2 5 2 5 9 2 2" xfId="38615"/>
    <cellStyle name="Normal 8 2 5 2 5 9 3" xfId="22751"/>
    <cellStyle name="Normal 8 2 5 2 5 9 3 2" xfId="46545"/>
    <cellStyle name="Normal 8 2 5 2 5 9 4" xfId="30685"/>
    <cellStyle name="Normal 8 2 5 2 6" xfId="907"/>
    <cellStyle name="Normal 8 2 5 2 6 10" xfId="16818"/>
    <cellStyle name="Normal 8 2 5 2 6 10 2" xfId="40612"/>
    <cellStyle name="Normal 8 2 5 2 6 11" xfId="24751"/>
    <cellStyle name="Normal 8 2 5 2 6 2" xfId="908"/>
    <cellStyle name="Normal 8 2 5 2 6 2 2" xfId="2892"/>
    <cellStyle name="Normal 8 2 5 2 6 2 2 2" xfId="10869"/>
    <cellStyle name="Normal 8 2 5 2 6 2 2 2 2" xfId="34664"/>
    <cellStyle name="Normal 8 2 5 2 6 2 2 3" xfId="18800"/>
    <cellStyle name="Normal 8 2 5 2 6 2 2 3 2" xfId="42594"/>
    <cellStyle name="Normal 8 2 5 2 6 2 2 4" xfId="26733"/>
    <cellStyle name="Normal 8 2 5 2 6 2 3" xfId="4874"/>
    <cellStyle name="Normal 8 2 5 2 6 2 3 2" xfId="12850"/>
    <cellStyle name="Normal 8 2 5 2 6 2 3 2 2" xfId="36645"/>
    <cellStyle name="Normal 8 2 5 2 6 2 3 3" xfId="20781"/>
    <cellStyle name="Normal 8 2 5 2 6 2 3 3 2" xfId="44575"/>
    <cellStyle name="Normal 8 2 5 2 6 2 3 4" xfId="28714"/>
    <cellStyle name="Normal 8 2 5 2 6 2 4" xfId="6897"/>
    <cellStyle name="Normal 8 2 5 2 6 2 4 2" xfId="14831"/>
    <cellStyle name="Normal 8 2 5 2 6 2 4 2 2" xfId="38626"/>
    <cellStyle name="Normal 8 2 5 2 6 2 4 3" xfId="22762"/>
    <cellStyle name="Normal 8 2 5 2 6 2 4 3 2" xfId="46556"/>
    <cellStyle name="Normal 8 2 5 2 6 2 4 4" xfId="30696"/>
    <cellStyle name="Normal 8 2 5 2 6 2 5" xfId="8888"/>
    <cellStyle name="Normal 8 2 5 2 6 2 5 2" xfId="32683"/>
    <cellStyle name="Normal 8 2 5 2 6 2 6" xfId="16819"/>
    <cellStyle name="Normal 8 2 5 2 6 2 6 2" xfId="40613"/>
    <cellStyle name="Normal 8 2 5 2 6 2 7" xfId="24752"/>
    <cellStyle name="Normal 8 2 5 2 6 3" xfId="909"/>
    <cellStyle name="Normal 8 2 5 2 6 3 2" xfId="2893"/>
    <cellStyle name="Normal 8 2 5 2 6 3 2 2" xfId="10870"/>
    <cellStyle name="Normal 8 2 5 2 6 3 2 2 2" xfId="34665"/>
    <cellStyle name="Normal 8 2 5 2 6 3 2 3" xfId="18801"/>
    <cellStyle name="Normal 8 2 5 2 6 3 2 3 2" xfId="42595"/>
    <cellStyle name="Normal 8 2 5 2 6 3 2 4" xfId="26734"/>
    <cellStyle name="Normal 8 2 5 2 6 3 3" xfId="4875"/>
    <cellStyle name="Normal 8 2 5 2 6 3 3 2" xfId="12851"/>
    <cellStyle name="Normal 8 2 5 2 6 3 3 2 2" xfId="36646"/>
    <cellStyle name="Normal 8 2 5 2 6 3 3 3" xfId="20782"/>
    <cellStyle name="Normal 8 2 5 2 6 3 3 3 2" xfId="44576"/>
    <cellStyle name="Normal 8 2 5 2 6 3 3 4" xfId="28715"/>
    <cellStyle name="Normal 8 2 5 2 6 3 4" xfId="6898"/>
    <cellStyle name="Normal 8 2 5 2 6 3 4 2" xfId="14832"/>
    <cellStyle name="Normal 8 2 5 2 6 3 4 2 2" xfId="38627"/>
    <cellStyle name="Normal 8 2 5 2 6 3 4 3" xfId="22763"/>
    <cellStyle name="Normal 8 2 5 2 6 3 4 3 2" xfId="46557"/>
    <cellStyle name="Normal 8 2 5 2 6 3 4 4" xfId="30697"/>
    <cellStyle name="Normal 8 2 5 2 6 3 5" xfId="8889"/>
    <cellStyle name="Normal 8 2 5 2 6 3 5 2" xfId="32684"/>
    <cellStyle name="Normal 8 2 5 2 6 3 6" xfId="16820"/>
    <cellStyle name="Normal 8 2 5 2 6 3 6 2" xfId="40614"/>
    <cellStyle name="Normal 8 2 5 2 6 3 7" xfId="24753"/>
    <cellStyle name="Normal 8 2 5 2 6 4" xfId="910"/>
    <cellStyle name="Normal 8 2 5 2 6 4 2" xfId="2894"/>
    <cellStyle name="Normal 8 2 5 2 6 4 2 2" xfId="10871"/>
    <cellStyle name="Normal 8 2 5 2 6 4 2 2 2" xfId="34666"/>
    <cellStyle name="Normal 8 2 5 2 6 4 2 3" xfId="18802"/>
    <cellStyle name="Normal 8 2 5 2 6 4 2 3 2" xfId="42596"/>
    <cellStyle name="Normal 8 2 5 2 6 4 2 4" xfId="26735"/>
    <cellStyle name="Normal 8 2 5 2 6 4 3" xfId="4876"/>
    <cellStyle name="Normal 8 2 5 2 6 4 3 2" xfId="12852"/>
    <cellStyle name="Normal 8 2 5 2 6 4 3 2 2" xfId="36647"/>
    <cellStyle name="Normal 8 2 5 2 6 4 3 3" xfId="20783"/>
    <cellStyle name="Normal 8 2 5 2 6 4 3 3 2" xfId="44577"/>
    <cellStyle name="Normal 8 2 5 2 6 4 3 4" xfId="28716"/>
    <cellStyle name="Normal 8 2 5 2 6 4 4" xfId="6899"/>
    <cellStyle name="Normal 8 2 5 2 6 4 4 2" xfId="14833"/>
    <cellStyle name="Normal 8 2 5 2 6 4 4 2 2" xfId="38628"/>
    <cellStyle name="Normal 8 2 5 2 6 4 4 3" xfId="22764"/>
    <cellStyle name="Normal 8 2 5 2 6 4 4 3 2" xfId="46558"/>
    <cellStyle name="Normal 8 2 5 2 6 4 4 4" xfId="30698"/>
    <cellStyle name="Normal 8 2 5 2 6 4 5" xfId="8890"/>
    <cellStyle name="Normal 8 2 5 2 6 4 5 2" xfId="32685"/>
    <cellStyle name="Normal 8 2 5 2 6 4 6" xfId="16821"/>
    <cellStyle name="Normal 8 2 5 2 6 4 6 2" xfId="40615"/>
    <cellStyle name="Normal 8 2 5 2 6 4 7" xfId="24754"/>
    <cellStyle name="Normal 8 2 5 2 6 5" xfId="911"/>
    <cellStyle name="Normal 8 2 5 2 6 5 2" xfId="2895"/>
    <cellStyle name="Normal 8 2 5 2 6 5 2 2" xfId="10872"/>
    <cellStyle name="Normal 8 2 5 2 6 5 2 2 2" xfId="34667"/>
    <cellStyle name="Normal 8 2 5 2 6 5 2 3" xfId="18803"/>
    <cellStyle name="Normal 8 2 5 2 6 5 2 3 2" xfId="42597"/>
    <cellStyle name="Normal 8 2 5 2 6 5 2 4" xfId="26736"/>
    <cellStyle name="Normal 8 2 5 2 6 5 3" xfId="4877"/>
    <cellStyle name="Normal 8 2 5 2 6 5 3 2" xfId="12853"/>
    <cellStyle name="Normal 8 2 5 2 6 5 3 2 2" xfId="36648"/>
    <cellStyle name="Normal 8 2 5 2 6 5 3 3" xfId="20784"/>
    <cellStyle name="Normal 8 2 5 2 6 5 3 3 2" xfId="44578"/>
    <cellStyle name="Normal 8 2 5 2 6 5 3 4" xfId="28717"/>
    <cellStyle name="Normal 8 2 5 2 6 5 4" xfId="6900"/>
    <cellStyle name="Normal 8 2 5 2 6 5 4 2" xfId="14834"/>
    <cellStyle name="Normal 8 2 5 2 6 5 4 2 2" xfId="38629"/>
    <cellStyle name="Normal 8 2 5 2 6 5 4 3" xfId="22765"/>
    <cellStyle name="Normal 8 2 5 2 6 5 4 3 2" xfId="46559"/>
    <cellStyle name="Normal 8 2 5 2 6 5 4 4" xfId="30699"/>
    <cellStyle name="Normal 8 2 5 2 6 5 5" xfId="8891"/>
    <cellStyle name="Normal 8 2 5 2 6 5 5 2" xfId="32686"/>
    <cellStyle name="Normal 8 2 5 2 6 5 6" xfId="16822"/>
    <cellStyle name="Normal 8 2 5 2 6 5 6 2" xfId="40616"/>
    <cellStyle name="Normal 8 2 5 2 6 5 7" xfId="24755"/>
    <cellStyle name="Normal 8 2 5 2 6 6" xfId="2891"/>
    <cellStyle name="Normal 8 2 5 2 6 6 2" xfId="10868"/>
    <cellStyle name="Normal 8 2 5 2 6 6 2 2" xfId="34663"/>
    <cellStyle name="Normal 8 2 5 2 6 6 3" xfId="18799"/>
    <cellStyle name="Normal 8 2 5 2 6 6 3 2" xfId="42593"/>
    <cellStyle name="Normal 8 2 5 2 6 6 4" xfId="26732"/>
    <cellStyle name="Normal 8 2 5 2 6 7" xfId="4873"/>
    <cellStyle name="Normal 8 2 5 2 6 7 2" xfId="12849"/>
    <cellStyle name="Normal 8 2 5 2 6 7 2 2" xfId="36644"/>
    <cellStyle name="Normal 8 2 5 2 6 7 3" xfId="20780"/>
    <cellStyle name="Normal 8 2 5 2 6 7 3 2" xfId="44574"/>
    <cellStyle name="Normal 8 2 5 2 6 7 4" xfId="28713"/>
    <cellStyle name="Normal 8 2 5 2 6 8" xfId="6896"/>
    <cellStyle name="Normal 8 2 5 2 6 8 2" xfId="14830"/>
    <cellStyle name="Normal 8 2 5 2 6 8 2 2" xfId="38625"/>
    <cellStyle name="Normal 8 2 5 2 6 8 3" xfId="22761"/>
    <cellStyle name="Normal 8 2 5 2 6 8 3 2" xfId="46555"/>
    <cellStyle name="Normal 8 2 5 2 6 8 4" xfId="30695"/>
    <cellStyle name="Normal 8 2 5 2 6 9" xfId="8887"/>
    <cellStyle name="Normal 8 2 5 2 6 9 2" xfId="32682"/>
    <cellStyle name="Normal 8 2 5 2 7" xfId="912"/>
    <cellStyle name="Normal 8 2 5 2 7 2" xfId="2896"/>
    <cellStyle name="Normal 8 2 5 2 7 2 2" xfId="10873"/>
    <cellStyle name="Normal 8 2 5 2 7 2 2 2" xfId="34668"/>
    <cellStyle name="Normal 8 2 5 2 7 2 3" xfId="18804"/>
    <cellStyle name="Normal 8 2 5 2 7 2 3 2" xfId="42598"/>
    <cellStyle name="Normal 8 2 5 2 7 2 4" xfId="26737"/>
    <cellStyle name="Normal 8 2 5 2 7 3" xfId="4878"/>
    <cellStyle name="Normal 8 2 5 2 7 3 2" xfId="12854"/>
    <cellStyle name="Normal 8 2 5 2 7 3 2 2" xfId="36649"/>
    <cellStyle name="Normal 8 2 5 2 7 3 3" xfId="20785"/>
    <cellStyle name="Normal 8 2 5 2 7 3 3 2" xfId="44579"/>
    <cellStyle name="Normal 8 2 5 2 7 3 4" xfId="28718"/>
    <cellStyle name="Normal 8 2 5 2 7 4" xfId="6901"/>
    <cellStyle name="Normal 8 2 5 2 7 4 2" xfId="14835"/>
    <cellStyle name="Normal 8 2 5 2 7 4 2 2" xfId="38630"/>
    <cellStyle name="Normal 8 2 5 2 7 4 3" xfId="22766"/>
    <cellStyle name="Normal 8 2 5 2 7 4 3 2" xfId="46560"/>
    <cellStyle name="Normal 8 2 5 2 7 4 4" xfId="30700"/>
    <cellStyle name="Normal 8 2 5 2 7 5" xfId="8892"/>
    <cellStyle name="Normal 8 2 5 2 7 5 2" xfId="32687"/>
    <cellStyle name="Normal 8 2 5 2 7 6" xfId="16823"/>
    <cellStyle name="Normal 8 2 5 2 7 6 2" xfId="40617"/>
    <cellStyle name="Normal 8 2 5 2 7 7" xfId="24756"/>
    <cellStyle name="Normal 8 2 5 2 8" xfId="913"/>
    <cellStyle name="Normal 8 2 5 2 8 2" xfId="2897"/>
    <cellStyle name="Normal 8 2 5 2 8 2 2" xfId="10874"/>
    <cellStyle name="Normal 8 2 5 2 8 2 2 2" xfId="34669"/>
    <cellStyle name="Normal 8 2 5 2 8 2 3" xfId="18805"/>
    <cellStyle name="Normal 8 2 5 2 8 2 3 2" xfId="42599"/>
    <cellStyle name="Normal 8 2 5 2 8 2 4" xfId="26738"/>
    <cellStyle name="Normal 8 2 5 2 8 3" xfId="4879"/>
    <cellStyle name="Normal 8 2 5 2 8 3 2" xfId="12855"/>
    <cellStyle name="Normal 8 2 5 2 8 3 2 2" xfId="36650"/>
    <cellStyle name="Normal 8 2 5 2 8 3 3" xfId="20786"/>
    <cellStyle name="Normal 8 2 5 2 8 3 3 2" xfId="44580"/>
    <cellStyle name="Normal 8 2 5 2 8 3 4" xfId="28719"/>
    <cellStyle name="Normal 8 2 5 2 8 4" xfId="6902"/>
    <cellStyle name="Normal 8 2 5 2 8 4 2" xfId="14836"/>
    <cellStyle name="Normal 8 2 5 2 8 4 2 2" xfId="38631"/>
    <cellStyle name="Normal 8 2 5 2 8 4 3" xfId="22767"/>
    <cellStyle name="Normal 8 2 5 2 8 4 3 2" xfId="46561"/>
    <cellStyle name="Normal 8 2 5 2 8 4 4" xfId="30701"/>
    <cellStyle name="Normal 8 2 5 2 8 5" xfId="8893"/>
    <cellStyle name="Normal 8 2 5 2 8 5 2" xfId="32688"/>
    <cellStyle name="Normal 8 2 5 2 8 6" xfId="16824"/>
    <cellStyle name="Normal 8 2 5 2 8 6 2" xfId="40618"/>
    <cellStyle name="Normal 8 2 5 2 8 7" xfId="24757"/>
    <cellStyle name="Normal 8 2 5 2 9" xfId="914"/>
    <cellStyle name="Normal 8 2 5 2 9 2" xfId="2898"/>
    <cellStyle name="Normal 8 2 5 2 9 2 2" xfId="10875"/>
    <cellStyle name="Normal 8 2 5 2 9 2 2 2" xfId="34670"/>
    <cellStyle name="Normal 8 2 5 2 9 2 3" xfId="18806"/>
    <cellStyle name="Normal 8 2 5 2 9 2 3 2" xfId="42600"/>
    <cellStyle name="Normal 8 2 5 2 9 2 4" xfId="26739"/>
    <cellStyle name="Normal 8 2 5 2 9 3" xfId="4880"/>
    <cellStyle name="Normal 8 2 5 2 9 3 2" xfId="12856"/>
    <cellStyle name="Normal 8 2 5 2 9 3 2 2" xfId="36651"/>
    <cellStyle name="Normal 8 2 5 2 9 3 3" xfId="20787"/>
    <cellStyle name="Normal 8 2 5 2 9 3 3 2" xfId="44581"/>
    <cellStyle name="Normal 8 2 5 2 9 3 4" xfId="28720"/>
    <cellStyle name="Normal 8 2 5 2 9 4" xfId="6903"/>
    <cellStyle name="Normal 8 2 5 2 9 4 2" xfId="14837"/>
    <cellStyle name="Normal 8 2 5 2 9 4 2 2" xfId="38632"/>
    <cellStyle name="Normal 8 2 5 2 9 4 3" xfId="22768"/>
    <cellStyle name="Normal 8 2 5 2 9 4 3 2" xfId="46562"/>
    <cellStyle name="Normal 8 2 5 2 9 4 4" xfId="30702"/>
    <cellStyle name="Normal 8 2 5 2 9 5" xfId="8894"/>
    <cellStyle name="Normal 8 2 5 2 9 5 2" xfId="32689"/>
    <cellStyle name="Normal 8 2 5 2 9 6" xfId="16825"/>
    <cellStyle name="Normal 8 2 5 2 9 6 2" xfId="40619"/>
    <cellStyle name="Normal 8 2 5 2 9 7" xfId="24758"/>
    <cellStyle name="Normal 8 2 5 3" xfId="915"/>
    <cellStyle name="Normal 8 2 5 3 10" xfId="8895"/>
    <cellStyle name="Normal 8 2 5 3 10 2" xfId="32690"/>
    <cellStyle name="Normal 8 2 5 3 11" xfId="16826"/>
    <cellStyle name="Normal 8 2 5 3 11 2" xfId="40620"/>
    <cellStyle name="Normal 8 2 5 3 12" xfId="24759"/>
    <cellStyle name="Normal 8 2 5 3 2" xfId="916"/>
    <cellStyle name="Normal 8 2 5 3 2 10" xfId="16827"/>
    <cellStyle name="Normal 8 2 5 3 2 10 2" xfId="40621"/>
    <cellStyle name="Normal 8 2 5 3 2 11" xfId="24760"/>
    <cellStyle name="Normal 8 2 5 3 2 2" xfId="917"/>
    <cellStyle name="Normal 8 2 5 3 2 2 2" xfId="2901"/>
    <cellStyle name="Normal 8 2 5 3 2 2 2 2" xfId="10878"/>
    <cellStyle name="Normal 8 2 5 3 2 2 2 2 2" xfId="34673"/>
    <cellStyle name="Normal 8 2 5 3 2 2 2 3" xfId="18809"/>
    <cellStyle name="Normal 8 2 5 3 2 2 2 3 2" xfId="42603"/>
    <cellStyle name="Normal 8 2 5 3 2 2 2 4" xfId="26742"/>
    <cellStyle name="Normal 8 2 5 3 2 2 3" xfId="4883"/>
    <cellStyle name="Normal 8 2 5 3 2 2 3 2" xfId="12859"/>
    <cellStyle name="Normal 8 2 5 3 2 2 3 2 2" xfId="36654"/>
    <cellStyle name="Normal 8 2 5 3 2 2 3 3" xfId="20790"/>
    <cellStyle name="Normal 8 2 5 3 2 2 3 3 2" xfId="44584"/>
    <cellStyle name="Normal 8 2 5 3 2 2 3 4" xfId="28723"/>
    <cellStyle name="Normal 8 2 5 3 2 2 4" xfId="6906"/>
    <cellStyle name="Normal 8 2 5 3 2 2 4 2" xfId="14840"/>
    <cellStyle name="Normal 8 2 5 3 2 2 4 2 2" xfId="38635"/>
    <cellStyle name="Normal 8 2 5 3 2 2 4 3" xfId="22771"/>
    <cellStyle name="Normal 8 2 5 3 2 2 4 3 2" xfId="46565"/>
    <cellStyle name="Normal 8 2 5 3 2 2 4 4" xfId="30705"/>
    <cellStyle name="Normal 8 2 5 3 2 2 5" xfId="8897"/>
    <cellStyle name="Normal 8 2 5 3 2 2 5 2" xfId="32692"/>
    <cellStyle name="Normal 8 2 5 3 2 2 6" xfId="16828"/>
    <cellStyle name="Normal 8 2 5 3 2 2 6 2" xfId="40622"/>
    <cellStyle name="Normal 8 2 5 3 2 2 7" xfId="24761"/>
    <cellStyle name="Normal 8 2 5 3 2 3" xfId="918"/>
    <cellStyle name="Normal 8 2 5 3 2 3 2" xfId="2902"/>
    <cellStyle name="Normal 8 2 5 3 2 3 2 2" xfId="10879"/>
    <cellStyle name="Normal 8 2 5 3 2 3 2 2 2" xfId="34674"/>
    <cellStyle name="Normal 8 2 5 3 2 3 2 3" xfId="18810"/>
    <cellStyle name="Normal 8 2 5 3 2 3 2 3 2" xfId="42604"/>
    <cellStyle name="Normal 8 2 5 3 2 3 2 4" xfId="26743"/>
    <cellStyle name="Normal 8 2 5 3 2 3 3" xfId="4884"/>
    <cellStyle name="Normal 8 2 5 3 2 3 3 2" xfId="12860"/>
    <cellStyle name="Normal 8 2 5 3 2 3 3 2 2" xfId="36655"/>
    <cellStyle name="Normal 8 2 5 3 2 3 3 3" xfId="20791"/>
    <cellStyle name="Normal 8 2 5 3 2 3 3 3 2" xfId="44585"/>
    <cellStyle name="Normal 8 2 5 3 2 3 3 4" xfId="28724"/>
    <cellStyle name="Normal 8 2 5 3 2 3 4" xfId="6907"/>
    <cellStyle name="Normal 8 2 5 3 2 3 4 2" xfId="14841"/>
    <cellStyle name="Normal 8 2 5 3 2 3 4 2 2" xfId="38636"/>
    <cellStyle name="Normal 8 2 5 3 2 3 4 3" xfId="22772"/>
    <cellStyle name="Normal 8 2 5 3 2 3 4 3 2" xfId="46566"/>
    <cellStyle name="Normal 8 2 5 3 2 3 4 4" xfId="30706"/>
    <cellStyle name="Normal 8 2 5 3 2 3 5" xfId="8898"/>
    <cellStyle name="Normal 8 2 5 3 2 3 5 2" xfId="32693"/>
    <cellStyle name="Normal 8 2 5 3 2 3 6" xfId="16829"/>
    <cellStyle name="Normal 8 2 5 3 2 3 6 2" xfId="40623"/>
    <cellStyle name="Normal 8 2 5 3 2 3 7" xfId="24762"/>
    <cellStyle name="Normal 8 2 5 3 2 4" xfId="919"/>
    <cellStyle name="Normal 8 2 5 3 2 4 2" xfId="2903"/>
    <cellStyle name="Normal 8 2 5 3 2 4 2 2" xfId="10880"/>
    <cellStyle name="Normal 8 2 5 3 2 4 2 2 2" xfId="34675"/>
    <cellStyle name="Normal 8 2 5 3 2 4 2 3" xfId="18811"/>
    <cellStyle name="Normal 8 2 5 3 2 4 2 3 2" xfId="42605"/>
    <cellStyle name="Normal 8 2 5 3 2 4 2 4" xfId="26744"/>
    <cellStyle name="Normal 8 2 5 3 2 4 3" xfId="4885"/>
    <cellStyle name="Normal 8 2 5 3 2 4 3 2" xfId="12861"/>
    <cellStyle name="Normal 8 2 5 3 2 4 3 2 2" xfId="36656"/>
    <cellStyle name="Normal 8 2 5 3 2 4 3 3" xfId="20792"/>
    <cellStyle name="Normal 8 2 5 3 2 4 3 3 2" xfId="44586"/>
    <cellStyle name="Normal 8 2 5 3 2 4 3 4" xfId="28725"/>
    <cellStyle name="Normal 8 2 5 3 2 4 4" xfId="6908"/>
    <cellStyle name="Normal 8 2 5 3 2 4 4 2" xfId="14842"/>
    <cellStyle name="Normal 8 2 5 3 2 4 4 2 2" xfId="38637"/>
    <cellStyle name="Normal 8 2 5 3 2 4 4 3" xfId="22773"/>
    <cellStyle name="Normal 8 2 5 3 2 4 4 3 2" xfId="46567"/>
    <cellStyle name="Normal 8 2 5 3 2 4 4 4" xfId="30707"/>
    <cellStyle name="Normal 8 2 5 3 2 4 5" xfId="8899"/>
    <cellStyle name="Normal 8 2 5 3 2 4 5 2" xfId="32694"/>
    <cellStyle name="Normal 8 2 5 3 2 4 6" xfId="16830"/>
    <cellStyle name="Normal 8 2 5 3 2 4 6 2" xfId="40624"/>
    <cellStyle name="Normal 8 2 5 3 2 4 7" xfId="24763"/>
    <cellStyle name="Normal 8 2 5 3 2 5" xfId="920"/>
    <cellStyle name="Normal 8 2 5 3 2 5 2" xfId="2904"/>
    <cellStyle name="Normal 8 2 5 3 2 5 2 2" xfId="10881"/>
    <cellStyle name="Normal 8 2 5 3 2 5 2 2 2" xfId="34676"/>
    <cellStyle name="Normal 8 2 5 3 2 5 2 3" xfId="18812"/>
    <cellStyle name="Normal 8 2 5 3 2 5 2 3 2" xfId="42606"/>
    <cellStyle name="Normal 8 2 5 3 2 5 2 4" xfId="26745"/>
    <cellStyle name="Normal 8 2 5 3 2 5 3" xfId="4886"/>
    <cellStyle name="Normal 8 2 5 3 2 5 3 2" xfId="12862"/>
    <cellStyle name="Normal 8 2 5 3 2 5 3 2 2" xfId="36657"/>
    <cellStyle name="Normal 8 2 5 3 2 5 3 3" xfId="20793"/>
    <cellStyle name="Normal 8 2 5 3 2 5 3 3 2" xfId="44587"/>
    <cellStyle name="Normal 8 2 5 3 2 5 3 4" xfId="28726"/>
    <cellStyle name="Normal 8 2 5 3 2 5 4" xfId="6909"/>
    <cellStyle name="Normal 8 2 5 3 2 5 4 2" xfId="14843"/>
    <cellStyle name="Normal 8 2 5 3 2 5 4 2 2" xfId="38638"/>
    <cellStyle name="Normal 8 2 5 3 2 5 4 3" xfId="22774"/>
    <cellStyle name="Normal 8 2 5 3 2 5 4 3 2" xfId="46568"/>
    <cellStyle name="Normal 8 2 5 3 2 5 4 4" xfId="30708"/>
    <cellStyle name="Normal 8 2 5 3 2 5 5" xfId="8900"/>
    <cellStyle name="Normal 8 2 5 3 2 5 5 2" xfId="32695"/>
    <cellStyle name="Normal 8 2 5 3 2 5 6" xfId="16831"/>
    <cellStyle name="Normal 8 2 5 3 2 5 6 2" xfId="40625"/>
    <cellStyle name="Normal 8 2 5 3 2 5 7" xfId="24764"/>
    <cellStyle name="Normal 8 2 5 3 2 6" xfId="2900"/>
    <cellStyle name="Normal 8 2 5 3 2 6 2" xfId="10877"/>
    <cellStyle name="Normal 8 2 5 3 2 6 2 2" xfId="34672"/>
    <cellStyle name="Normal 8 2 5 3 2 6 3" xfId="18808"/>
    <cellStyle name="Normal 8 2 5 3 2 6 3 2" xfId="42602"/>
    <cellStyle name="Normal 8 2 5 3 2 6 4" xfId="26741"/>
    <cellStyle name="Normal 8 2 5 3 2 7" xfId="4882"/>
    <cellStyle name="Normal 8 2 5 3 2 7 2" xfId="12858"/>
    <cellStyle name="Normal 8 2 5 3 2 7 2 2" xfId="36653"/>
    <cellStyle name="Normal 8 2 5 3 2 7 3" xfId="20789"/>
    <cellStyle name="Normal 8 2 5 3 2 7 3 2" xfId="44583"/>
    <cellStyle name="Normal 8 2 5 3 2 7 4" xfId="28722"/>
    <cellStyle name="Normal 8 2 5 3 2 8" xfId="6905"/>
    <cellStyle name="Normal 8 2 5 3 2 8 2" xfId="14839"/>
    <cellStyle name="Normal 8 2 5 3 2 8 2 2" xfId="38634"/>
    <cellStyle name="Normal 8 2 5 3 2 8 3" xfId="22770"/>
    <cellStyle name="Normal 8 2 5 3 2 8 3 2" xfId="46564"/>
    <cellStyle name="Normal 8 2 5 3 2 8 4" xfId="30704"/>
    <cellStyle name="Normal 8 2 5 3 2 9" xfId="8896"/>
    <cellStyle name="Normal 8 2 5 3 2 9 2" xfId="32691"/>
    <cellStyle name="Normal 8 2 5 3 3" xfId="921"/>
    <cellStyle name="Normal 8 2 5 3 3 2" xfId="2905"/>
    <cellStyle name="Normal 8 2 5 3 3 2 2" xfId="10882"/>
    <cellStyle name="Normal 8 2 5 3 3 2 2 2" xfId="34677"/>
    <cellStyle name="Normal 8 2 5 3 3 2 3" xfId="18813"/>
    <cellStyle name="Normal 8 2 5 3 3 2 3 2" xfId="42607"/>
    <cellStyle name="Normal 8 2 5 3 3 2 4" xfId="26746"/>
    <cellStyle name="Normal 8 2 5 3 3 3" xfId="4887"/>
    <cellStyle name="Normal 8 2 5 3 3 3 2" xfId="12863"/>
    <cellStyle name="Normal 8 2 5 3 3 3 2 2" xfId="36658"/>
    <cellStyle name="Normal 8 2 5 3 3 3 3" xfId="20794"/>
    <cellStyle name="Normal 8 2 5 3 3 3 3 2" xfId="44588"/>
    <cellStyle name="Normal 8 2 5 3 3 3 4" xfId="28727"/>
    <cellStyle name="Normal 8 2 5 3 3 4" xfId="6910"/>
    <cellStyle name="Normal 8 2 5 3 3 4 2" xfId="14844"/>
    <cellStyle name="Normal 8 2 5 3 3 4 2 2" xfId="38639"/>
    <cellStyle name="Normal 8 2 5 3 3 4 3" xfId="22775"/>
    <cellStyle name="Normal 8 2 5 3 3 4 3 2" xfId="46569"/>
    <cellStyle name="Normal 8 2 5 3 3 4 4" xfId="30709"/>
    <cellStyle name="Normal 8 2 5 3 3 5" xfId="8901"/>
    <cellStyle name="Normal 8 2 5 3 3 5 2" xfId="32696"/>
    <cellStyle name="Normal 8 2 5 3 3 6" xfId="16832"/>
    <cellStyle name="Normal 8 2 5 3 3 6 2" xfId="40626"/>
    <cellStyle name="Normal 8 2 5 3 3 7" xfId="24765"/>
    <cellStyle name="Normal 8 2 5 3 4" xfId="922"/>
    <cellStyle name="Normal 8 2 5 3 4 2" xfId="2906"/>
    <cellStyle name="Normal 8 2 5 3 4 2 2" xfId="10883"/>
    <cellStyle name="Normal 8 2 5 3 4 2 2 2" xfId="34678"/>
    <cellStyle name="Normal 8 2 5 3 4 2 3" xfId="18814"/>
    <cellStyle name="Normal 8 2 5 3 4 2 3 2" xfId="42608"/>
    <cellStyle name="Normal 8 2 5 3 4 2 4" xfId="26747"/>
    <cellStyle name="Normal 8 2 5 3 4 3" xfId="4888"/>
    <cellStyle name="Normal 8 2 5 3 4 3 2" xfId="12864"/>
    <cellStyle name="Normal 8 2 5 3 4 3 2 2" xfId="36659"/>
    <cellStyle name="Normal 8 2 5 3 4 3 3" xfId="20795"/>
    <cellStyle name="Normal 8 2 5 3 4 3 3 2" xfId="44589"/>
    <cellStyle name="Normal 8 2 5 3 4 3 4" xfId="28728"/>
    <cellStyle name="Normal 8 2 5 3 4 4" xfId="6911"/>
    <cellStyle name="Normal 8 2 5 3 4 4 2" xfId="14845"/>
    <cellStyle name="Normal 8 2 5 3 4 4 2 2" xfId="38640"/>
    <cellStyle name="Normal 8 2 5 3 4 4 3" xfId="22776"/>
    <cellStyle name="Normal 8 2 5 3 4 4 3 2" xfId="46570"/>
    <cellStyle name="Normal 8 2 5 3 4 4 4" xfId="30710"/>
    <cellStyle name="Normal 8 2 5 3 4 5" xfId="8902"/>
    <cellStyle name="Normal 8 2 5 3 4 5 2" xfId="32697"/>
    <cellStyle name="Normal 8 2 5 3 4 6" xfId="16833"/>
    <cellStyle name="Normal 8 2 5 3 4 6 2" xfId="40627"/>
    <cellStyle name="Normal 8 2 5 3 4 7" xfId="24766"/>
    <cellStyle name="Normal 8 2 5 3 5" xfId="923"/>
    <cellStyle name="Normal 8 2 5 3 5 2" xfId="2907"/>
    <cellStyle name="Normal 8 2 5 3 5 2 2" xfId="10884"/>
    <cellStyle name="Normal 8 2 5 3 5 2 2 2" xfId="34679"/>
    <cellStyle name="Normal 8 2 5 3 5 2 3" xfId="18815"/>
    <cellStyle name="Normal 8 2 5 3 5 2 3 2" xfId="42609"/>
    <cellStyle name="Normal 8 2 5 3 5 2 4" xfId="26748"/>
    <cellStyle name="Normal 8 2 5 3 5 3" xfId="4889"/>
    <cellStyle name="Normal 8 2 5 3 5 3 2" xfId="12865"/>
    <cellStyle name="Normal 8 2 5 3 5 3 2 2" xfId="36660"/>
    <cellStyle name="Normal 8 2 5 3 5 3 3" xfId="20796"/>
    <cellStyle name="Normal 8 2 5 3 5 3 3 2" xfId="44590"/>
    <cellStyle name="Normal 8 2 5 3 5 3 4" xfId="28729"/>
    <cellStyle name="Normal 8 2 5 3 5 4" xfId="6912"/>
    <cellStyle name="Normal 8 2 5 3 5 4 2" xfId="14846"/>
    <cellStyle name="Normal 8 2 5 3 5 4 2 2" xfId="38641"/>
    <cellStyle name="Normal 8 2 5 3 5 4 3" xfId="22777"/>
    <cellStyle name="Normal 8 2 5 3 5 4 3 2" xfId="46571"/>
    <cellStyle name="Normal 8 2 5 3 5 4 4" xfId="30711"/>
    <cellStyle name="Normal 8 2 5 3 5 5" xfId="8903"/>
    <cellStyle name="Normal 8 2 5 3 5 5 2" xfId="32698"/>
    <cellStyle name="Normal 8 2 5 3 5 6" xfId="16834"/>
    <cellStyle name="Normal 8 2 5 3 5 6 2" xfId="40628"/>
    <cellStyle name="Normal 8 2 5 3 5 7" xfId="24767"/>
    <cellStyle name="Normal 8 2 5 3 6" xfId="924"/>
    <cellStyle name="Normal 8 2 5 3 6 2" xfId="2908"/>
    <cellStyle name="Normal 8 2 5 3 6 2 2" xfId="10885"/>
    <cellStyle name="Normal 8 2 5 3 6 2 2 2" xfId="34680"/>
    <cellStyle name="Normal 8 2 5 3 6 2 3" xfId="18816"/>
    <cellStyle name="Normal 8 2 5 3 6 2 3 2" xfId="42610"/>
    <cellStyle name="Normal 8 2 5 3 6 2 4" xfId="26749"/>
    <cellStyle name="Normal 8 2 5 3 6 3" xfId="4890"/>
    <cellStyle name="Normal 8 2 5 3 6 3 2" xfId="12866"/>
    <cellStyle name="Normal 8 2 5 3 6 3 2 2" xfId="36661"/>
    <cellStyle name="Normal 8 2 5 3 6 3 3" xfId="20797"/>
    <cellStyle name="Normal 8 2 5 3 6 3 3 2" xfId="44591"/>
    <cellStyle name="Normal 8 2 5 3 6 3 4" xfId="28730"/>
    <cellStyle name="Normal 8 2 5 3 6 4" xfId="6913"/>
    <cellStyle name="Normal 8 2 5 3 6 4 2" xfId="14847"/>
    <cellStyle name="Normal 8 2 5 3 6 4 2 2" xfId="38642"/>
    <cellStyle name="Normal 8 2 5 3 6 4 3" xfId="22778"/>
    <cellStyle name="Normal 8 2 5 3 6 4 3 2" xfId="46572"/>
    <cellStyle name="Normal 8 2 5 3 6 4 4" xfId="30712"/>
    <cellStyle name="Normal 8 2 5 3 6 5" xfId="8904"/>
    <cellStyle name="Normal 8 2 5 3 6 5 2" xfId="32699"/>
    <cellStyle name="Normal 8 2 5 3 6 6" xfId="16835"/>
    <cellStyle name="Normal 8 2 5 3 6 6 2" xfId="40629"/>
    <cellStyle name="Normal 8 2 5 3 6 7" xfId="24768"/>
    <cellStyle name="Normal 8 2 5 3 7" xfId="2899"/>
    <cellStyle name="Normal 8 2 5 3 7 2" xfId="10876"/>
    <cellStyle name="Normal 8 2 5 3 7 2 2" xfId="34671"/>
    <cellStyle name="Normal 8 2 5 3 7 3" xfId="18807"/>
    <cellStyle name="Normal 8 2 5 3 7 3 2" xfId="42601"/>
    <cellStyle name="Normal 8 2 5 3 7 4" xfId="26740"/>
    <cellStyle name="Normal 8 2 5 3 8" xfId="4881"/>
    <cellStyle name="Normal 8 2 5 3 8 2" xfId="12857"/>
    <cellStyle name="Normal 8 2 5 3 8 2 2" xfId="36652"/>
    <cellStyle name="Normal 8 2 5 3 8 3" xfId="20788"/>
    <cellStyle name="Normal 8 2 5 3 8 3 2" xfId="44582"/>
    <cellStyle name="Normal 8 2 5 3 8 4" xfId="28721"/>
    <cellStyle name="Normal 8 2 5 3 9" xfId="6904"/>
    <cellStyle name="Normal 8 2 5 3 9 2" xfId="14838"/>
    <cellStyle name="Normal 8 2 5 3 9 2 2" xfId="38633"/>
    <cellStyle name="Normal 8 2 5 3 9 3" xfId="22769"/>
    <cellStyle name="Normal 8 2 5 3 9 3 2" xfId="46563"/>
    <cellStyle name="Normal 8 2 5 3 9 4" xfId="30703"/>
    <cellStyle name="Normal 8 2 5 4" xfId="925"/>
    <cellStyle name="Normal 8 2 5 4 10" xfId="8905"/>
    <cellStyle name="Normal 8 2 5 4 10 2" xfId="32700"/>
    <cellStyle name="Normal 8 2 5 4 11" xfId="16836"/>
    <cellStyle name="Normal 8 2 5 4 11 2" xfId="40630"/>
    <cellStyle name="Normal 8 2 5 4 12" xfId="24769"/>
    <cellStyle name="Normal 8 2 5 4 2" xfId="926"/>
    <cellStyle name="Normal 8 2 5 4 2 10" xfId="16837"/>
    <cellStyle name="Normal 8 2 5 4 2 10 2" xfId="40631"/>
    <cellStyle name="Normal 8 2 5 4 2 11" xfId="24770"/>
    <cellStyle name="Normal 8 2 5 4 2 2" xfId="927"/>
    <cellStyle name="Normal 8 2 5 4 2 2 2" xfId="2911"/>
    <cellStyle name="Normal 8 2 5 4 2 2 2 2" xfId="10888"/>
    <cellStyle name="Normal 8 2 5 4 2 2 2 2 2" xfId="34683"/>
    <cellStyle name="Normal 8 2 5 4 2 2 2 3" xfId="18819"/>
    <cellStyle name="Normal 8 2 5 4 2 2 2 3 2" xfId="42613"/>
    <cellStyle name="Normal 8 2 5 4 2 2 2 4" xfId="26752"/>
    <cellStyle name="Normal 8 2 5 4 2 2 3" xfId="4893"/>
    <cellStyle name="Normal 8 2 5 4 2 2 3 2" xfId="12869"/>
    <cellStyle name="Normal 8 2 5 4 2 2 3 2 2" xfId="36664"/>
    <cellStyle name="Normal 8 2 5 4 2 2 3 3" xfId="20800"/>
    <cellStyle name="Normal 8 2 5 4 2 2 3 3 2" xfId="44594"/>
    <cellStyle name="Normal 8 2 5 4 2 2 3 4" xfId="28733"/>
    <cellStyle name="Normal 8 2 5 4 2 2 4" xfId="6916"/>
    <cellStyle name="Normal 8 2 5 4 2 2 4 2" xfId="14850"/>
    <cellStyle name="Normal 8 2 5 4 2 2 4 2 2" xfId="38645"/>
    <cellStyle name="Normal 8 2 5 4 2 2 4 3" xfId="22781"/>
    <cellStyle name="Normal 8 2 5 4 2 2 4 3 2" xfId="46575"/>
    <cellStyle name="Normal 8 2 5 4 2 2 4 4" xfId="30715"/>
    <cellStyle name="Normal 8 2 5 4 2 2 5" xfId="8907"/>
    <cellStyle name="Normal 8 2 5 4 2 2 5 2" xfId="32702"/>
    <cellStyle name="Normal 8 2 5 4 2 2 6" xfId="16838"/>
    <cellStyle name="Normal 8 2 5 4 2 2 6 2" xfId="40632"/>
    <cellStyle name="Normal 8 2 5 4 2 2 7" xfId="24771"/>
    <cellStyle name="Normal 8 2 5 4 2 3" xfId="928"/>
    <cellStyle name="Normal 8 2 5 4 2 3 2" xfId="2912"/>
    <cellStyle name="Normal 8 2 5 4 2 3 2 2" xfId="10889"/>
    <cellStyle name="Normal 8 2 5 4 2 3 2 2 2" xfId="34684"/>
    <cellStyle name="Normal 8 2 5 4 2 3 2 3" xfId="18820"/>
    <cellStyle name="Normal 8 2 5 4 2 3 2 3 2" xfId="42614"/>
    <cellStyle name="Normal 8 2 5 4 2 3 2 4" xfId="26753"/>
    <cellStyle name="Normal 8 2 5 4 2 3 3" xfId="4894"/>
    <cellStyle name="Normal 8 2 5 4 2 3 3 2" xfId="12870"/>
    <cellStyle name="Normal 8 2 5 4 2 3 3 2 2" xfId="36665"/>
    <cellStyle name="Normal 8 2 5 4 2 3 3 3" xfId="20801"/>
    <cellStyle name="Normal 8 2 5 4 2 3 3 3 2" xfId="44595"/>
    <cellStyle name="Normal 8 2 5 4 2 3 3 4" xfId="28734"/>
    <cellStyle name="Normal 8 2 5 4 2 3 4" xfId="6917"/>
    <cellStyle name="Normal 8 2 5 4 2 3 4 2" xfId="14851"/>
    <cellStyle name="Normal 8 2 5 4 2 3 4 2 2" xfId="38646"/>
    <cellStyle name="Normal 8 2 5 4 2 3 4 3" xfId="22782"/>
    <cellStyle name="Normal 8 2 5 4 2 3 4 3 2" xfId="46576"/>
    <cellStyle name="Normal 8 2 5 4 2 3 4 4" xfId="30716"/>
    <cellStyle name="Normal 8 2 5 4 2 3 5" xfId="8908"/>
    <cellStyle name="Normal 8 2 5 4 2 3 5 2" xfId="32703"/>
    <cellStyle name="Normal 8 2 5 4 2 3 6" xfId="16839"/>
    <cellStyle name="Normal 8 2 5 4 2 3 6 2" xfId="40633"/>
    <cellStyle name="Normal 8 2 5 4 2 3 7" xfId="24772"/>
    <cellStyle name="Normal 8 2 5 4 2 4" xfId="929"/>
    <cellStyle name="Normal 8 2 5 4 2 4 2" xfId="2913"/>
    <cellStyle name="Normal 8 2 5 4 2 4 2 2" xfId="10890"/>
    <cellStyle name="Normal 8 2 5 4 2 4 2 2 2" xfId="34685"/>
    <cellStyle name="Normal 8 2 5 4 2 4 2 3" xfId="18821"/>
    <cellStyle name="Normal 8 2 5 4 2 4 2 3 2" xfId="42615"/>
    <cellStyle name="Normal 8 2 5 4 2 4 2 4" xfId="26754"/>
    <cellStyle name="Normal 8 2 5 4 2 4 3" xfId="4895"/>
    <cellStyle name="Normal 8 2 5 4 2 4 3 2" xfId="12871"/>
    <cellStyle name="Normal 8 2 5 4 2 4 3 2 2" xfId="36666"/>
    <cellStyle name="Normal 8 2 5 4 2 4 3 3" xfId="20802"/>
    <cellStyle name="Normal 8 2 5 4 2 4 3 3 2" xfId="44596"/>
    <cellStyle name="Normal 8 2 5 4 2 4 3 4" xfId="28735"/>
    <cellStyle name="Normal 8 2 5 4 2 4 4" xfId="6918"/>
    <cellStyle name="Normal 8 2 5 4 2 4 4 2" xfId="14852"/>
    <cellStyle name="Normal 8 2 5 4 2 4 4 2 2" xfId="38647"/>
    <cellStyle name="Normal 8 2 5 4 2 4 4 3" xfId="22783"/>
    <cellStyle name="Normal 8 2 5 4 2 4 4 3 2" xfId="46577"/>
    <cellStyle name="Normal 8 2 5 4 2 4 4 4" xfId="30717"/>
    <cellStyle name="Normal 8 2 5 4 2 4 5" xfId="8909"/>
    <cellStyle name="Normal 8 2 5 4 2 4 5 2" xfId="32704"/>
    <cellStyle name="Normal 8 2 5 4 2 4 6" xfId="16840"/>
    <cellStyle name="Normal 8 2 5 4 2 4 6 2" xfId="40634"/>
    <cellStyle name="Normal 8 2 5 4 2 4 7" xfId="24773"/>
    <cellStyle name="Normal 8 2 5 4 2 5" xfId="930"/>
    <cellStyle name="Normal 8 2 5 4 2 5 2" xfId="2914"/>
    <cellStyle name="Normal 8 2 5 4 2 5 2 2" xfId="10891"/>
    <cellStyle name="Normal 8 2 5 4 2 5 2 2 2" xfId="34686"/>
    <cellStyle name="Normal 8 2 5 4 2 5 2 3" xfId="18822"/>
    <cellStyle name="Normal 8 2 5 4 2 5 2 3 2" xfId="42616"/>
    <cellStyle name="Normal 8 2 5 4 2 5 2 4" xfId="26755"/>
    <cellStyle name="Normal 8 2 5 4 2 5 3" xfId="4896"/>
    <cellStyle name="Normal 8 2 5 4 2 5 3 2" xfId="12872"/>
    <cellStyle name="Normal 8 2 5 4 2 5 3 2 2" xfId="36667"/>
    <cellStyle name="Normal 8 2 5 4 2 5 3 3" xfId="20803"/>
    <cellStyle name="Normal 8 2 5 4 2 5 3 3 2" xfId="44597"/>
    <cellStyle name="Normal 8 2 5 4 2 5 3 4" xfId="28736"/>
    <cellStyle name="Normal 8 2 5 4 2 5 4" xfId="6919"/>
    <cellStyle name="Normal 8 2 5 4 2 5 4 2" xfId="14853"/>
    <cellStyle name="Normal 8 2 5 4 2 5 4 2 2" xfId="38648"/>
    <cellStyle name="Normal 8 2 5 4 2 5 4 3" xfId="22784"/>
    <cellStyle name="Normal 8 2 5 4 2 5 4 3 2" xfId="46578"/>
    <cellStyle name="Normal 8 2 5 4 2 5 4 4" xfId="30718"/>
    <cellStyle name="Normal 8 2 5 4 2 5 5" xfId="8910"/>
    <cellStyle name="Normal 8 2 5 4 2 5 5 2" xfId="32705"/>
    <cellStyle name="Normal 8 2 5 4 2 5 6" xfId="16841"/>
    <cellStyle name="Normal 8 2 5 4 2 5 6 2" xfId="40635"/>
    <cellStyle name="Normal 8 2 5 4 2 5 7" xfId="24774"/>
    <cellStyle name="Normal 8 2 5 4 2 6" xfId="2910"/>
    <cellStyle name="Normal 8 2 5 4 2 6 2" xfId="10887"/>
    <cellStyle name="Normal 8 2 5 4 2 6 2 2" xfId="34682"/>
    <cellStyle name="Normal 8 2 5 4 2 6 3" xfId="18818"/>
    <cellStyle name="Normal 8 2 5 4 2 6 3 2" xfId="42612"/>
    <cellStyle name="Normal 8 2 5 4 2 6 4" xfId="26751"/>
    <cellStyle name="Normal 8 2 5 4 2 7" xfId="4892"/>
    <cellStyle name="Normal 8 2 5 4 2 7 2" xfId="12868"/>
    <cellStyle name="Normal 8 2 5 4 2 7 2 2" xfId="36663"/>
    <cellStyle name="Normal 8 2 5 4 2 7 3" xfId="20799"/>
    <cellStyle name="Normal 8 2 5 4 2 7 3 2" xfId="44593"/>
    <cellStyle name="Normal 8 2 5 4 2 7 4" xfId="28732"/>
    <cellStyle name="Normal 8 2 5 4 2 8" xfId="6915"/>
    <cellStyle name="Normal 8 2 5 4 2 8 2" xfId="14849"/>
    <cellStyle name="Normal 8 2 5 4 2 8 2 2" xfId="38644"/>
    <cellStyle name="Normal 8 2 5 4 2 8 3" xfId="22780"/>
    <cellStyle name="Normal 8 2 5 4 2 8 3 2" xfId="46574"/>
    <cellStyle name="Normal 8 2 5 4 2 8 4" xfId="30714"/>
    <cellStyle name="Normal 8 2 5 4 2 9" xfId="8906"/>
    <cellStyle name="Normal 8 2 5 4 2 9 2" xfId="32701"/>
    <cellStyle name="Normal 8 2 5 4 3" xfId="931"/>
    <cellStyle name="Normal 8 2 5 4 3 2" xfId="2915"/>
    <cellStyle name="Normal 8 2 5 4 3 2 2" xfId="10892"/>
    <cellStyle name="Normal 8 2 5 4 3 2 2 2" xfId="34687"/>
    <cellStyle name="Normal 8 2 5 4 3 2 3" xfId="18823"/>
    <cellStyle name="Normal 8 2 5 4 3 2 3 2" xfId="42617"/>
    <cellStyle name="Normal 8 2 5 4 3 2 4" xfId="26756"/>
    <cellStyle name="Normal 8 2 5 4 3 3" xfId="4897"/>
    <cellStyle name="Normal 8 2 5 4 3 3 2" xfId="12873"/>
    <cellStyle name="Normal 8 2 5 4 3 3 2 2" xfId="36668"/>
    <cellStyle name="Normal 8 2 5 4 3 3 3" xfId="20804"/>
    <cellStyle name="Normal 8 2 5 4 3 3 3 2" xfId="44598"/>
    <cellStyle name="Normal 8 2 5 4 3 3 4" xfId="28737"/>
    <cellStyle name="Normal 8 2 5 4 3 4" xfId="6920"/>
    <cellStyle name="Normal 8 2 5 4 3 4 2" xfId="14854"/>
    <cellStyle name="Normal 8 2 5 4 3 4 2 2" xfId="38649"/>
    <cellStyle name="Normal 8 2 5 4 3 4 3" xfId="22785"/>
    <cellStyle name="Normal 8 2 5 4 3 4 3 2" xfId="46579"/>
    <cellStyle name="Normal 8 2 5 4 3 4 4" xfId="30719"/>
    <cellStyle name="Normal 8 2 5 4 3 5" xfId="8911"/>
    <cellStyle name="Normal 8 2 5 4 3 5 2" xfId="32706"/>
    <cellStyle name="Normal 8 2 5 4 3 6" xfId="16842"/>
    <cellStyle name="Normal 8 2 5 4 3 6 2" xfId="40636"/>
    <cellStyle name="Normal 8 2 5 4 3 7" xfId="24775"/>
    <cellStyle name="Normal 8 2 5 4 4" xfId="932"/>
    <cellStyle name="Normal 8 2 5 4 4 2" xfId="2916"/>
    <cellStyle name="Normal 8 2 5 4 4 2 2" xfId="10893"/>
    <cellStyle name="Normal 8 2 5 4 4 2 2 2" xfId="34688"/>
    <cellStyle name="Normal 8 2 5 4 4 2 3" xfId="18824"/>
    <cellStyle name="Normal 8 2 5 4 4 2 3 2" xfId="42618"/>
    <cellStyle name="Normal 8 2 5 4 4 2 4" xfId="26757"/>
    <cellStyle name="Normal 8 2 5 4 4 3" xfId="4898"/>
    <cellStyle name="Normal 8 2 5 4 4 3 2" xfId="12874"/>
    <cellStyle name="Normal 8 2 5 4 4 3 2 2" xfId="36669"/>
    <cellStyle name="Normal 8 2 5 4 4 3 3" xfId="20805"/>
    <cellStyle name="Normal 8 2 5 4 4 3 3 2" xfId="44599"/>
    <cellStyle name="Normal 8 2 5 4 4 3 4" xfId="28738"/>
    <cellStyle name="Normal 8 2 5 4 4 4" xfId="6921"/>
    <cellStyle name="Normal 8 2 5 4 4 4 2" xfId="14855"/>
    <cellStyle name="Normal 8 2 5 4 4 4 2 2" xfId="38650"/>
    <cellStyle name="Normal 8 2 5 4 4 4 3" xfId="22786"/>
    <cellStyle name="Normal 8 2 5 4 4 4 3 2" xfId="46580"/>
    <cellStyle name="Normal 8 2 5 4 4 4 4" xfId="30720"/>
    <cellStyle name="Normal 8 2 5 4 4 5" xfId="8912"/>
    <cellStyle name="Normal 8 2 5 4 4 5 2" xfId="32707"/>
    <cellStyle name="Normal 8 2 5 4 4 6" xfId="16843"/>
    <cellStyle name="Normal 8 2 5 4 4 6 2" xfId="40637"/>
    <cellStyle name="Normal 8 2 5 4 4 7" xfId="24776"/>
    <cellStyle name="Normal 8 2 5 4 5" xfId="933"/>
    <cellStyle name="Normal 8 2 5 4 5 2" xfId="2917"/>
    <cellStyle name="Normal 8 2 5 4 5 2 2" xfId="10894"/>
    <cellStyle name="Normal 8 2 5 4 5 2 2 2" xfId="34689"/>
    <cellStyle name="Normal 8 2 5 4 5 2 3" xfId="18825"/>
    <cellStyle name="Normal 8 2 5 4 5 2 3 2" xfId="42619"/>
    <cellStyle name="Normal 8 2 5 4 5 2 4" xfId="26758"/>
    <cellStyle name="Normal 8 2 5 4 5 3" xfId="4899"/>
    <cellStyle name="Normal 8 2 5 4 5 3 2" xfId="12875"/>
    <cellStyle name="Normal 8 2 5 4 5 3 2 2" xfId="36670"/>
    <cellStyle name="Normal 8 2 5 4 5 3 3" xfId="20806"/>
    <cellStyle name="Normal 8 2 5 4 5 3 3 2" xfId="44600"/>
    <cellStyle name="Normal 8 2 5 4 5 3 4" xfId="28739"/>
    <cellStyle name="Normal 8 2 5 4 5 4" xfId="6922"/>
    <cellStyle name="Normal 8 2 5 4 5 4 2" xfId="14856"/>
    <cellStyle name="Normal 8 2 5 4 5 4 2 2" xfId="38651"/>
    <cellStyle name="Normal 8 2 5 4 5 4 3" xfId="22787"/>
    <cellStyle name="Normal 8 2 5 4 5 4 3 2" xfId="46581"/>
    <cellStyle name="Normal 8 2 5 4 5 4 4" xfId="30721"/>
    <cellStyle name="Normal 8 2 5 4 5 5" xfId="8913"/>
    <cellStyle name="Normal 8 2 5 4 5 5 2" xfId="32708"/>
    <cellStyle name="Normal 8 2 5 4 5 6" xfId="16844"/>
    <cellStyle name="Normal 8 2 5 4 5 6 2" xfId="40638"/>
    <cellStyle name="Normal 8 2 5 4 5 7" xfId="24777"/>
    <cellStyle name="Normal 8 2 5 4 6" xfId="934"/>
    <cellStyle name="Normal 8 2 5 4 6 2" xfId="2918"/>
    <cellStyle name="Normal 8 2 5 4 6 2 2" xfId="10895"/>
    <cellStyle name="Normal 8 2 5 4 6 2 2 2" xfId="34690"/>
    <cellStyle name="Normal 8 2 5 4 6 2 3" xfId="18826"/>
    <cellStyle name="Normal 8 2 5 4 6 2 3 2" xfId="42620"/>
    <cellStyle name="Normal 8 2 5 4 6 2 4" xfId="26759"/>
    <cellStyle name="Normal 8 2 5 4 6 3" xfId="4900"/>
    <cellStyle name="Normal 8 2 5 4 6 3 2" xfId="12876"/>
    <cellStyle name="Normal 8 2 5 4 6 3 2 2" xfId="36671"/>
    <cellStyle name="Normal 8 2 5 4 6 3 3" xfId="20807"/>
    <cellStyle name="Normal 8 2 5 4 6 3 3 2" xfId="44601"/>
    <cellStyle name="Normal 8 2 5 4 6 3 4" xfId="28740"/>
    <cellStyle name="Normal 8 2 5 4 6 4" xfId="6923"/>
    <cellStyle name="Normal 8 2 5 4 6 4 2" xfId="14857"/>
    <cellStyle name="Normal 8 2 5 4 6 4 2 2" xfId="38652"/>
    <cellStyle name="Normal 8 2 5 4 6 4 3" xfId="22788"/>
    <cellStyle name="Normal 8 2 5 4 6 4 3 2" xfId="46582"/>
    <cellStyle name="Normal 8 2 5 4 6 4 4" xfId="30722"/>
    <cellStyle name="Normal 8 2 5 4 6 5" xfId="8914"/>
    <cellStyle name="Normal 8 2 5 4 6 5 2" xfId="32709"/>
    <cellStyle name="Normal 8 2 5 4 6 6" xfId="16845"/>
    <cellStyle name="Normal 8 2 5 4 6 6 2" xfId="40639"/>
    <cellStyle name="Normal 8 2 5 4 6 7" xfId="24778"/>
    <cellStyle name="Normal 8 2 5 4 7" xfId="2909"/>
    <cellStyle name="Normal 8 2 5 4 7 2" xfId="10886"/>
    <cellStyle name="Normal 8 2 5 4 7 2 2" xfId="34681"/>
    <cellStyle name="Normal 8 2 5 4 7 3" xfId="18817"/>
    <cellStyle name="Normal 8 2 5 4 7 3 2" xfId="42611"/>
    <cellStyle name="Normal 8 2 5 4 7 4" xfId="26750"/>
    <cellStyle name="Normal 8 2 5 4 8" xfId="4891"/>
    <cellStyle name="Normal 8 2 5 4 8 2" xfId="12867"/>
    <cellStyle name="Normal 8 2 5 4 8 2 2" xfId="36662"/>
    <cellStyle name="Normal 8 2 5 4 8 3" xfId="20798"/>
    <cellStyle name="Normal 8 2 5 4 8 3 2" xfId="44592"/>
    <cellStyle name="Normal 8 2 5 4 8 4" xfId="28731"/>
    <cellStyle name="Normal 8 2 5 4 9" xfId="6914"/>
    <cellStyle name="Normal 8 2 5 4 9 2" xfId="14848"/>
    <cellStyle name="Normal 8 2 5 4 9 2 2" xfId="38643"/>
    <cellStyle name="Normal 8 2 5 4 9 3" xfId="22779"/>
    <cellStyle name="Normal 8 2 5 4 9 3 2" xfId="46573"/>
    <cellStyle name="Normal 8 2 5 4 9 4" xfId="30713"/>
    <cellStyle name="Normal 8 2 5 5" xfId="935"/>
    <cellStyle name="Normal 8 2 5 5 10" xfId="8915"/>
    <cellStyle name="Normal 8 2 5 5 10 2" xfId="32710"/>
    <cellStyle name="Normal 8 2 5 5 11" xfId="16846"/>
    <cellStyle name="Normal 8 2 5 5 11 2" xfId="40640"/>
    <cellStyle name="Normal 8 2 5 5 12" xfId="24779"/>
    <cellStyle name="Normal 8 2 5 5 2" xfId="936"/>
    <cellStyle name="Normal 8 2 5 5 2 10" xfId="16847"/>
    <cellStyle name="Normal 8 2 5 5 2 10 2" xfId="40641"/>
    <cellStyle name="Normal 8 2 5 5 2 11" xfId="24780"/>
    <cellStyle name="Normal 8 2 5 5 2 2" xfId="937"/>
    <cellStyle name="Normal 8 2 5 5 2 2 2" xfId="2921"/>
    <cellStyle name="Normal 8 2 5 5 2 2 2 2" xfId="10898"/>
    <cellStyle name="Normal 8 2 5 5 2 2 2 2 2" xfId="34693"/>
    <cellStyle name="Normal 8 2 5 5 2 2 2 3" xfId="18829"/>
    <cellStyle name="Normal 8 2 5 5 2 2 2 3 2" xfId="42623"/>
    <cellStyle name="Normal 8 2 5 5 2 2 2 4" xfId="26762"/>
    <cellStyle name="Normal 8 2 5 5 2 2 3" xfId="4903"/>
    <cellStyle name="Normal 8 2 5 5 2 2 3 2" xfId="12879"/>
    <cellStyle name="Normal 8 2 5 5 2 2 3 2 2" xfId="36674"/>
    <cellStyle name="Normal 8 2 5 5 2 2 3 3" xfId="20810"/>
    <cellStyle name="Normal 8 2 5 5 2 2 3 3 2" xfId="44604"/>
    <cellStyle name="Normal 8 2 5 5 2 2 3 4" xfId="28743"/>
    <cellStyle name="Normal 8 2 5 5 2 2 4" xfId="6926"/>
    <cellStyle name="Normal 8 2 5 5 2 2 4 2" xfId="14860"/>
    <cellStyle name="Normal 8 2 5 5 2 2 4 2 2" xfId="38655"/>
    <cellStyle name="Normal 8 2 5 5 2 2 4 3" xfId="22791"/>
    <cellStyle name="Normal 8 2 5 5 2 2 4 3 2" xfId="46585"/>
    <cellStyle name="Normal 8 2 5 5 2 2 4 4" xfId="30725"/>
    <cellStyle name="Normal 8 2 5 5 2 2 5" xfId="8917"/>
    <cellStyle name="Normal 8 2 5 5 2 2 5 2" xfId="32712"/>
    <cellStyle name="Normal 8 2 5 5 2 2 6" xfId="16848"/>
    <cellStyle name="Normal 8 2 5 5 2 2 6 2" xfId="40642"/>
    <cellStyle name="Normal 8 2 5 5 2 2 7" xfId="24781"/>
    <cellStyle name="Normal 8 2 5 5 2 3" xfId="938"/>
    <cellStyle name="Normal 8 2 5 5 2 3 2" xfId="2922"/>
    <cellStyle name="Normal 8 2 5 5 2 3 2 2" xfId="10899"/>
    <cellStyle name="Normal 8 2 5 5 2 3 2 2 2" xfId="34694"/>
    <cellStyle name="Normal 8 2 5 5 2 3 2 3" xfId="18830"/>
    <cellStyle name="Normal 8 2 5 5 2 3 2 3 2" xfId="42624"/>
    <cellStyle name="Normal 8 2 5 5 2 3 2 4" xfId="26763"/>
    <cellStyle name="Normal 8 2 5 5 2 3 3" xfId="4904"/>
    <cellStyle name="Normal 8 2 5 5 2 3 3 2" xfId="12880"/>
    <cellStyle name="Normal 8 2 5 5 2 3 3 2 2" xfId="36675"/>
    <cellStyle name="Normal 8 2 5 5 2 3 3 3" xfId="20811"/>
    <cellStyle name="Normal 8 2 5 5 2 3 3 3 2" xfId="44605"/>
    <cellStyle name="Normal 8 2 5 5 2 3 3 4" xfId="28744"/>
    <cellStyle name="Normal 8 2 5 5 2 3 4" xfId="6927"/>
    <cellStyle name="Normal 8 2 5 5 2 3 4 2" xfId="14861"/>
    <cellStyle name="Normal 8 2 5 5 2 3 4 2 2" xfId="38656"/>
    <cellStyle name="Normal 8 2 5 5 2 3 4 3" xfId="22792"/>
    <cellStyle name="Normal 8 2 5 5 2 3 4 3 2" xfId="46586"/>
    <cellStyle name="Normal 8 2 5 5 2 3 4 4" xfId="30726"/>
    <cellStyle name="Normal 8 2 5 5 2 3 5" xfId="8918"/>
    <cellStyle name="Normal 8 2 5 5 2 3 5 2" xfId="32713"/>
    <cellStyle name="Normal 8 2 5 5 2 3 6" xfId="16849"/>
    <cellStyle name="Normal 8 2 5 5 2 3 6 2" xfId="40643"/>
    <cellStyle name="Normal 8 2 5 5 2 3 7" xfId="24782"/>
    <cellStyle name="Normal 8 2 5 5 2 4" xfId="939"/>
    <cellStyle name="Normal 8 2 5 5 2 4 2" xfId="2923"/>
    <cellStyle name="Normal 8 2 5 5 2 4 2 2" xfId="10900"/>
    <cellStyle name="Normal 8 2 5 5 2 4 2 2 2" xfId="34695"/>
    <cellStyle name="Normal 8 2 5 5 2 4 2 3" xfId="18831"/>
    <cellStyle name="Normal 8 2 5 5 2 4 2 3 2" xfId="42625"/>
    <cellStyle name="Normal 8 2 5 5 2 4 2 4" xfId="26764"/>
    <cellStyle name="Normal 8 2 5 5 2 4 3" xfId="4905"/>
    <cellStyle name="Normal 8 2 5 5 2 4 3 2" xfId="12881"/>
    <cellStyle name="Normal 8 2 5 5 2 4 3 2 2" xfId="36676"/>
    <cellStyle name="Normal 8 2 5 5 2 4 3 3" xfId="20812"/>
    <cellStyle name="Normal 8 2 5 5 2 4 3 3 2" xfId="44606"/>
    <cellStyle name="Normal 8 2 5 5 2 4 3 4" xfId="28745"/>
    <cellStyle name="Normal 8 2 5 5 2 4 4" xfId="6928"/>
    <cellStyle name="Normal 8 2 5 5 2 4 4 2" xfId="14862"/>
    <cellStyle name="Normal 8 2 5 5 2 4 4 2 2" xfId="38657"/>
    <cellStyle name="Normal 8 2 5 5 2 4 4 3" xfId="22793"/>
    <cellStyle name="Normal 8 2 5 5 2 4 4 3 2" xfId="46587"/>
    <cellStyle name="Normal 8 2 5 5 2 4 4 4" xfId="30727"/>
    <cellStyle name="Normal 8 2 5 5 2 4 5" xfId="8919"/>
    <cellStyle name="Normal 8 2 5 5 2 4 5 2" xfId="32714"/>
    <cellStyle name="Normal 8 2 5 5 2 4 6" xfId="16850"/>
    <cellStyle name="Normal 8 2 5 5 2 4 6 2" xfId="40644"/>
    <cellStyle name="Normal 8 2 5 5 2 4 7" xfId="24783"/>
    <cellStyle name="Normal 8 2 5 5 2 5" xfId="940"/>
    <cellStyle name="Normal 8 2 5 5 2 5 2" xfId="2924"/>
    <cellStyle name="Normal 8 2 5 5 2 5 2 2" xfId="10901"/>
    <cellStyle name="Normal 8 2 5 5 2 5 2 2 2" xfId="34696"/>
    <cellStyle name="Normal 8 2 5 5 2 5 2 3" xfId="18832"/>
    <cellStyle name="Normal 8 2 5 5 2 5 2 3 2" xfId="42626"/>
    <cellStyle name="Normal 8 2 5 5 2 5 2 4" xfId="26765"/>
    <cellStyle name="Normal 8 2 5 5 2 5 3" xfId="4906"/>
    <cellStyle name="Normal 8 2 5 5 2 5 3 2" xfId="12882"/>
    <cellStyle name="Normal 8 2 5 5 2 5 3 2 2" xfId="36677"/>
    <cellStyle name="Normal 8 2 5 5 2 5 3 3" xfId="20813"/>
    <cellStyle name="Normal 8 2 5 5 2 5 3 3 2" xfId="44607"/>
    <cellStyle name="Normal 8 2 5 5 2 5 3 4" xfId="28746"/>
    <cellStyle name="Normal 8 2 5 5 2 5 4" xfId="6929"/>
    <cellStyle name="Normal 8 2 5 5 2 5 4 2" xfId="14863"/>
    <cellStyle name="Normal 8 2 5 5 2 5 4 2 2" xfId="38658"/>
    <cellStyle name="Normal 8 2 5 5 2 5 4 3" xfId="22794"/>
    <cellStyle name="Normal 8 2 5 5 2 5 4 3 2" xfId="46588"/>
    <cellStyle name="Normal 8 2 5 5 2 5 4 4" xfId="30728"/>
    <cellStyle name="Normal 8 2 5 5 2 5 5" xfId="8920"/>
    <cellStyle name="Normal 8 2 5 5 2 5 5 2" xfId="32715"/>
    <cellStyle name="Normal 8 2 5 5 2 5 6" xfId="16851"/>
    <cellStyle name="Normal 8 2 5 5 2 5 6 2" xfId="40645"/>
    <cellStyle name="Normal 8 2 5 5 2 5 7" xfId="24784"/>
    <cellStyle name="Normal 8 2 5 5 2 6" xfId="2920"/>
    <cellStyle name="Normal 8 2 5 5 2 6 2" xfId="10897"/>
    <cellStyle name="Normal 8 2 5 5 2 6 2 2" xfId="34692"/>
    <cellStyle name="Normal 8 2 5 5 2 6 3" xfId="18828"/>
    <cellStyle name="Normal 8 2 5 5 2 6 3 2" xfId="42622"/>
    <cellStyle name="Normal 8 2 5 5 2 6 4" xfId="26761"/>
    <cellStyle name="Normal 8 2 5 5 2 7" xfId="4902"/>
    <cellStyle name="Normal 8 2 5 5 2 7 2" xfId="12878"/>
    <cellStyle name="Normal 8 2 5 5 2 7 2 2" xfId="36673"/>
    <cellStyle name="Normal 8 2 5 5 2 7 3" xfId="20809"/>
    <cellStyle name="Normal 8 2 5 5 2 7 3 2" xfId="44603"/>
    <cellStyle name="Normal 8 2 5 5 2 7 4" xfId="28742"/>
    <cellStyle name="Normal 8 2 5 5 2 8" xfId="6925"/>
    <cellStyle name="Normal 8 2 5 5 2 8 2" xfId="14859"/>
    <cellStyle name="Normal 8 2 5 5 2 8 2 2" xfId="38654"/>
    <cellStyle name="Normal 8 2 5 5 2 8 3" xfId="22790"/>
    <cellStyle name="Normal 8 2 5 5 2 8 3 2" xfId="46584"/>
    <cellStyle name="Normal 8 2 5 5 2 8 4" xfId="30724"/>
    <cellStyle name="Normal 8 2 5 5 2 9" xfId="8916"/>
    <cellStyle name="Normal 8 2 5 5 2 9 2" xfId="32711"/>
    <cellStyle name="Normal 8 2 5 5 3" xfId="941"/>
    <cellStyle name="Normal 8 2 5 5 3 2" xfId="2925"/>
    <cellStyle name="Normal 8 2 5 5 3 2 2" xfId="10902"/>
    <cellStyle name="Normal 8 2 5 5 3 2 2 2" xfId="34697"/>
    <cellStyle name="Normal 8 2 5 5 3 2 3" xfId="18833"/>
    <cellStyle name="Normal 8 2 5 5 3 2 3 2" xfId="42627"/>
    <cellStyle name="Normal 8 2 5 5 3 2 4" xfId="26766"/>
    <cellStyle name="Normal 8 2 5 5 3 3" xfId="4907"/>
    <cellStyle name="Normal 8 2 5 5 3 3 2" xfId="12883"/>
    <cellStyle name="Normal 8 2 5 5 3 3 2 2" xfId="36678"/>
    <cellStyle name="Normal 8 2 5 5 3 3 3" xfId="20814"/>
    <cellStyle name="Normal 8 2 5 5 3 3 3 2" xfId="44608"/>
    <cellStyle name="Normal 8 2 5 5 3 3 4" xfId="28747"/>
    <cellStyle name="Normal 8 2 5 5 3 4" xfId="6930"/>
    <cellStyle name="Normal 8 2 5 5 3 4 2" xfId="14864"/>
    <cellStyle name="Normal 8 2 5 5 3 4 2 2" xfId="38659"/>
    <cellStyle name="Normal 8 2 5 5 3 4 3" xfId="22795"/>
    <cellStyle name="Normal 8 2 5 5 3 4 3 2" xfId="46589"/>
    <cellStyle name="Normal 8 2 5 5 3 4 4" xfId="30729"/>
    <cellStyle name="Normal 8 2 5 5 3 5" xfId="8921"/>
    <cellStyle name="Normal 8 2 5 5 3 5 2" xfId="32716"/>
    <cellStyle name="Normal 8 2 5 5 3 6" xfId="16852"/>
    <cellStyle name="Normal 8 2 5 5 3 6 2" xfId="40646"/>
    <cellStyle name="Normal 8 2 5 5 3 7" xfId="24785"/>
    <cellStyle name="Normal 8 2 5 5 4" xfId="942"/>
    <cellStyle name="Normal 8 2 5 5 4 2" xfId="2926"/>
    <cellStyle name="Normal 8 2 5 5 4 2 2" xfId="10903"/>
    <cellStyle name="Normal 8 2 5 5 4 2 2 2" xfId="34698"/>
    <cellStyle name="Normal 8 2 5 5 4 2 3" xfId="18834"/>
    <cellStyle name="Normal 8 2 5 5 4 2 3 2" xfId="42628"/>
    <cellStyle name="Normal 8 2 5 5 4 2 4" xfId="26767"/>
    <cellStyle name="Normal 8 2 5 5 4 3" xfId="4908"/>
    <cellStyle name="Normal 8 2 5 5 4 3 2" xfId="12884"/>
    <cellStyle name="Normal 8 2 5 5 4 3 2 2" xfId="36679"/>
    <cellStyle name="Normal 8 2 5 5 4 3 3" xfId="20815"/>
    <cellStyle name="Normal 8 2 5 5 4 3 3 2" xfId="44609"/>
    <cellStyle name="Normal 8 2 5 5 4 3 4" xfId="28748"/>
    <cellStyle name="Normal 8 2 5 5 4 4" xfId="6931"/>
    <cellStyle name="Normal 8 2 5 5 4 4 2" xfId="14865"/>
    <cellStyle name="Normal 8 2 5 5 4 4 2 2" xfId="38660"/>
    <cellStyle name="Normal 8 2 5 5 4 4 3" xfId="22796"/>
    <cellStyle name="Normal 8 2 5 5 4 4 3 2" xfId="46590"/>
    <cellStyle name="Normal 8 2 5 5 4 4 4" xfId="30730"/>
    <cellStyle name="Normal 8 2 5 5 4 5" xfId="8922"/>
    <cellStyle name="Normal 8 2 5 5 4 5 2" xfId="32717"/>
    <cellStyle name="Normal 8 2 5 5 4 6" xfId="16853"/>
    <cellStyle name="Normal 8 2 5 5 4 6 2" xfId="40647"/>
    <cellStyle name="Normal 8 2 5 5 4 7" xfId="24786"/>
    <cellStyle name="Normal 8 2 5 5 5" xfId="943"/>
    <cellStyle name="Normal 8 2 5 5 5 2" xfId="2927"/>
    <cellStyle name="Normal 8 2 5 5 5 2 2" xfId="10904"/>
    <cellStyle name="Normal 8 2 5 5 5 2 2 2" xfId="34699"/>
    <cellStyle name="Normal 8 2 5 5 5 2 3" xfId="18835"/>
    <cellStyle name="Normal 8 2 5 5 5 2 3 2" xfId="42629"/>
    <cellStyle name="Normal 8 2 5 5 5 2 4" xfId="26768"/>
    <cellStyle name="Normal 8 2 5 5 5 3" xfId="4909"/>
    <cellStyle name="Normal 8 2 5 5 5 3 2" xfId="12885"/>
    <cellStyle name="Normal 8 2 5 5 5 3 2 2" xfId="36680"/>
    <cellStyle name="Normal 8 2 5 5 5 3 3" xfId="20816"/>
    <cellStyle name="Normal 8 2 5 5 5 3 3 2" xfId="44610"/>
    <cellStyle name="Normal 8 2 5 5 5 3 4" xfId="28749"/>
    <cellStyle name="Normal 8 2 5 5 5 4" xfId="6932"/>
    <cellStyle name="Normal 8 2 5 5 5 4 2" xfId="14866"/>
    <cellStyle name="Normal 8 2 5 5 5 4 2 2" xfId="38661"/>
    <cellStyle name="Normal 8 2 5 5 5 4 3" xfId="22797"/>
    <cellStyle name="Normal 8 2 5 5 5 4 3 2" xfId="46591"/>
    <cellStyle name="Normal 8 2 5 5 5 4 4" xfId="30731"/>
    <cellStyle name="Normal 8 2 5 5 5 5" xfId="8923"/>
    <cellStyle name="Normal 8 2 5 5 5 5 2" xfId="32718"/>
    <cellStyle name="Normal 8 2 5 5 5 6" xfId="16854"/>
    <cellStyle name="Normal 8 2 5 5 5 6 2" xfId="40648"/>
    <cellStyle name="Normal 8 2 5 5 5 7" xfId="24787"/>
    <cellStyle name="Normal 8 2 5 5 6" xfId="944"/>
    <cellStyle name="Normal 8 2 5 5 6 2" xfId="2928"/>
    <cellStyle name="Normal 8 2 5 5 6 2 2" xfId="10905"/>
    <cellStyle name="Normal 8 2 5 5 6 2 2 2" xfId="34700"/>
    <cellStyle name="Normal 8 2 5 5 6 2 3" xfId="18836"/>
    <cellStyle name="Normal 8 2 5 5 6 2 3 2" xfId="42630"/>
    <cellStyle name="Normal 8 2 5 5 6 2 4" xfId="26769"/>
    <cellStyle name="Normal 8 2 5 5 6 3" xfId="4910"/>
    <cellStyle name="Normal 8 2 5 5 6 3 2" xfId="12886"/>
    <cellStyle name="Normal 8 2 5 5 6 3 2 2" xfId="36681"/>
    <cellStyle name="Normal 8 2 5 5 6 3 3" xfId="20817"/>
    <cellStyle name="Normal 8 2 5 5 6 3 3 2" xfId="44611"/>
    <cellStyle name="Normal 8 2 5 5 6 3 4" xfId="28750"/>
    <cellStyle name="Normal 8 2 5 5 6 4" xfId="6933"/>
    <cellStyle name="Normal 8 2 5 5 6 4 2" xfId="14867"/>
    <cellStyle name="Normal 8 2 5 5 6 4 2 2" xfId="38662"/>
    <cellStyle name="Normal 8 2 5 5 6 4 3" xfId="22798"/>
    <cellStyle name="Normal 8 2 5 5 6 4 3 2" xfId="46592"/>
    <cellStyle name="Normal 8 2 5 5 6 4 4" xfId="30732"/>
    <cellStyle name="Normal 8 2 5 5 6 5" xfId="8924"/>
    <cellStyle name="Normal 8 2 5 5 6 5 2" xfId="32719"/>
    <cellStyle name="Normal 8 2 5 5 6 6" xfId="16855"/>
    <cellStyle name="Normal 8 2 5 5 6 6 2" xfId="40649"/>
    <cellStyle name="Normal 8 2 5 5 6 7" xfId="24788"/>
    <cellStyle name="Normal 8 2 5 5 7" xfId="2919"/>
    <cellStyle name="Normal 8 2 5 5 7 2" xfId="10896"/>
    <cellStyle name="Normal 8 2 5 5 7 2 2" xfId="34691"/>
    <cellStyle name="Normal 8 2 5 5 7 3" xfId="18827"/>
    <cellStyle name="Normal 8 2 5 5 7 3 2" xfId="42621"/>
    <cellStyle name="Normal 8 2 5 5 7 4" xfId="26760"/>
    <cellStyle name="Normal 8 2 5 5 8" xfId="4901"/>
    <cellStyle name="Normal 8 2 5 5 8 2" xfId="12877"/>
    <cellStyle name="Normal 8 2 5 5 8 2 2" xfId="36672"/>
    <cellStyle name="Normal 8 2 5 5 8 3" xfId="20808"/>
    <cellStyle name="Normal 8 2 5 5 8 3 2" xfId="44602"/>
    <cellStyle name="Normal 8 2 5 5 8 4" xfId="28741"/>
    <cellStyle name="Normal 8 2 5 5 9" xfId="6924"/>
    <cellStyle name="Normal 8 2 5 5 9 2" xfId="14858"/>
    <cellStyle name="Normal 8 2 5 5 9 2 2" xfId="38653"/>
    <cellStyle name="Normal 8 2 5 5 9 3" xfId="22789"/>
    <cellStyle name="Normal 8 2 5 5 9 3 2" xfId="46583"/>
    <cellStyle name="Normal 8 2 5 5 9 4" xfId="30723"/>
    <cellStyle name="Normal 8 2 5 6" xfId="945"/>
    <cellStyle name="Normal 8 2 5 6 10" xfId="8925"/>
    <cellStyle name="Normal 8 2 5 6 10 2" xfId="32720"/>
    <cellStyle name="Normal 8 2 5 6 11" xfId="16856"/>
    <cellStyle name="Normal 8 2 5 6 11 2" xfId="40650"/>
    <cellStyle name="Normal 8 2 5 6 12" xfId="24789"/>
    <cellStyle name="Normal 8 2 5 6 2" xfId="946"/>
    <cellStyle name="Normal 8 2 5 6 2 10" xfId="16857"/>
    <cellStyle name="Normal 8 2 5 6 2 10 2" xfId="40651"/>
    <cellStyle name="Normal 8 2 5 6 2 11" xfId="24790"/>
    <cellStyle name="Normal 8 2 5 6 2 2" xfId="947"/>
    <cellStyle name="Normal 8 2 5 6 2 2 2" xfId="2931"/>
    <cellStyle name="Normal 8 2 5 6 2 2 2 2" xfId="10908"/>
    <cellStyle name="Normal 8 2 5 6 2 2 2 2 2" xfId="34703"/>
    <cellStyle name="Normal 8 2 5 6 2 2 2 3" xfId="18839"/>
    <cellStyle name="Normal 8 2 5 6 2 2 2 3 2" xfId="42633"/>
    <cellStyle name="Normal 8 2 5 6 2 2 2 4" xfId="26772"/>
    <cellStyle name="Normal 8 2 5 6 2 2 3" xfId="4913"/>
    <cellStyle name="Normal 8 2 5 6 2 2 3 2" xfId="12889"/>
    <cellStyle name="Normal 8 2 5 6 2 2 3 2 2" xfId="36684"/>
    <cellStyle name="Normal 8 2 5 6 2 2 3 3" xfId="20820"/>
    <cellStyle name="Normal 8 2 5 6 2 2 3 3 2" xfId="44614"/>
    <cellStyle name="Normal 8 2 5 6 2 2 3 4" xfId="28753"/>
    <cellStyle name="Normal 8 2 5 6 2 2 4" xfId="6936"/>
    <cellStyle name="Normal 8 2 5 6 2 2 4 2" xfId="14870"/>
    <cellStyle name="Normal 8 2 5 6 2 2 4 2 2" xfId="38665"/>
    <cellStyle name="Normal 8 2 5 6 2 2 4 3" xfId="22801"/>
    <cellStyle name="Normal 8 2 5 6 2 2 4 3 2" xfId="46595"/>
    <cellStyle name="Normal 8 2 5 6 2 2 4 4" xfId="30735"/>
    <cellStyle name="Normal 8 2 5 6 2 2 5" xfId="8927"/>
    <cellStyle name="Normal 8 2 5 6 2 2 5 2" xfId="32722"/>
    <cellStyle name="Normal 8 2 5 6 2 2 6" xfId="16858"/>
    <cellStyle name="Normal 8 2 5 6 2 2 6 2" xfId="40652"/>
    <cellStyle name="Normal 8 2 5 6 2 2 7" xfId="24791"/>
    <cellStyle name="Normal 8 2 5 6 2 3" xfId="948"/>
    <cellStyle name="Normal 8 2 5 6 2 3 2" xfId="2932"/>
    <cellStyle name="Normal 8 2 5 6 2 3 2 2" xfId="10909"/>
    <cellStyle name="Normal 8 2 5 6 2 3 2 2 2" xfId="34704"/>
    <cellStyle name="Normal 8 2 5 6 2 3 2 3" xfId="18840"/>
    <cellStyle name="Normal 8 2 5 6 2 3 2 3 2" xfId="42634"/>
    <cellStyle name="Normal 8 2 5 6 2 3 2 4" xfId="26773"/>
    <cellStyle name="Normal 8 2 5 6 2 3 3" xfId="4914"/>
    <cellStyle name="Normal 8 2 5 6 2 3 3 2" xfId="12890"/>
    <cellStyle name="Normal 8 2 5 6 2 3 3 2 2" xfId="36685"/>
    <cellStyle name="Normal 8 2 5 6 2 3 3 3" xfId="20821"/>
    <cellStyle name="Normal 8 2 5 6 2 3 3 3 2" xfId="44615"/>
    <cellStyle name="Normal 8 2 5 6 2 3 3 4" xfId="28754"/>
    <cellStyle name="Normal 8 2 5 6 2 3 4" xfId="6937"/>
    <cellStyle name="Normal 8 2 5 6 2 3 4 2" xfId="14871"/>
    <cellStyle name="Normal 8 2 5 6 2 3 4 2 2" xfId="38666"/>
    <cellStyle name="Normal 8 2 5 6 2 3 4 3" xfId="22802"/>
    <cellStyle name="Normal 8 2 5 6 2 3 4 3 2" xfId="46596"/>
    <cellStyle name="Normal 8 2 5 6 2 3 4 4" xfId="30736"/>
    <cellStyle name="Normal 8 2 5 6 2 3 5" xfId="8928"/>
    <cellStyle name="Normal 8 2 5 6 2 3 5 2" xfId="32723"/>
    <cellStyle name="Normal 8 2 5 6 2 3 6" xfId="16859"/>
    <cellStyle name="Normal 8 2 5 6 2 3 6 2" xfId="40653"/>
    <cellStyle name="Normal 8 2 5 6 2 3 7" xfId="24792"/>
    <cellStyle name="Normal 8 2 5 6 2 4" xfId="949"/>
    <cellStyle name="Normal 8 2 5 6 2 4 2" xfId="2933"/>
    <cellStyle name="Normal 8 2 5 6 2 4 2 2" xfId="10910"/>
    <cellStyle name="Normal 8 2 5 6 2 4 2 2 2" xfId="34705"/>
    <cellStyle name="Normal 8 2 5 6 2 4 2 3" xfId="18841"/>
    <cellStyle name="Normal 8 2 5 6 2 4 2 3 2" xfId="42635"/>
    <cellStyle name="Normal 8 2 5 6 2 4 2 4" xfId="26774"/>
    <cellStyle name="Normal 8 2 5 6 2 4 3" xfId="4915"/>
    <cellStyle name="Normal 8 2 5 6 2 4 3 2" xfId="12891"/>
    <cellStyle name="Normal 8 2 5 6 2 4 3 2 2" xfId="36686"/>
    <cellStyle name="Normal 8 2 5 6 2 4 3 3" xfId="20822"/>
    <cellStyle name="Normal 8 2 5 6 2 4 3 3 2" xfId="44616"/>
    <cellStyle name="Normal 8 2 5 6 2 4 3 4" xfId="28755"/>
    <cellStyle name="Normal 8 2 5 6 2 4 4" xfId="6938"/>
    <cellStyle name="Normal 8 2 5 6 2 4 4 2" xfId="14872"/>
    <cellStyle name="Normal 8 2 5 6 2 4 4 2 2" xfId="38667"/>
    <cellStyle name="Normal 8 2 5 6 2 4 4 3" xfId="22803"/>
    <cellStyle name="Normal 8 2 5 6 2 4 4 3 2" xfId="46597"/>
    <cellStyle name="Normal 8 2 5 6 2 4 4 4" xfId="30737"/>
    <cellStyle name="Normal 8 2 5 6 2 4 5" xfId="8929"/>
    <cellStyle name="Normal 8 2 5 6 2 4 5 2" xfId="32724"/>
    <cellStyle name="Normal 8 2 5 6 2 4 6" xfId="16860"/>
    <cellStyle name="Normal 8 2 5 6 2 4 6 2" xfId="40654"/>
    <cellStyle name="Normal 8 2 5 6 2 4 7" xfId="24793"/>
    <cellStyle name="Normal 8 2 5 6 2 5" xfId="950"/>
    <cellStyle name="Normal 8 2 5 6 2 5 2" xfId="2934"/>
    <cellStyle name="Normal 8 2 5 6 2 5 2 2" xfId="10911"/>
    <cellStyle name="Normal 8 2 5 6 2 5 2 2 2" xfId="34706"/>
    <cellStyle name="Normal 8 2 5 6 2 5 2 3" xfId="18842"/>
    <cellStyle name="Normal 8 2 5 6 2 5 2 3 2" xfId="42636"/>
    <cellStyle name="Normal 8 2 5 6 2 5 2 4" xfId="26775"/>
    <cellStyle name="Normal 8 2 5 6 2 5 3" xfId="4916"/>
    <cellStyle name="Normal 8 2 5 6 2 5 3 2" xfId="12892"/>
    <cellStyle name="Normal 8 2 5 6 2 5 3 2 2" xfId="36687"/>
    <cellStyle name="Normal 8 2 5 6 2 5 3 3" xfId="20823"/>
    <cellStyle name="Normal 8 2 5 6 2 5 3 3 2" xfId="44617"/>
    <cellStyle name="Normal 8 2 5 6 2 5 3 4" xfId="28756"/>
    <cellStyle name="Normal 8 2 5 6 2 5 4" xfId="6939"/>
    <cellStyle name="Normal 8 2 5 6 2 5 4 2" xfId="14873"/>
    <cellStyle name="Normal 8 2 5 6 2 5 4 2 2" xfId="38668"/>
    <cellStyle name="Normal 8 2 5 6 2 5 4 3" xfId="22804"/>
    <cellStyle name="Normal 8 2 5 6 2 5 4 3 2" xfId="46598"/>
    <cellStyle name="Normal 8 2 5 6 2 5 4 4" xfId="30738"/>
    <cellStyle name="Normal 8 2 5 6 2 5 5" xfId="8930"/>
    <cellStyle name="Normal 8 2 5 6 2 5 5 2" xfId="32725"/>
    <cellStyle name="Normal 8 2 5 6 2 5 6" xfId="16861"/>
    <cellStyle name="Normal 8 2 5 6 2 5 6 2" xfId="40655"/>
    <cellStyle name="Normal 8 2 5 6 2 5 7" xfId="24794"/>
    <cellStyle name="Normal 8 2 5 6 2 6" xfId="2930"/>
    <cellStyle name="Normal 8 2 5 6 2 6 2" xfId="10907"/>
    <cellStyle name="Normal 8 2 5 6 2 6 2 2" xfId="34702"/>
    <cellStyle name="Normal 8 2 5 6 2 6 3" xfId="18838"/>
    <cellStyle name="Normal 8 2 5 6 2 6 3 2" xfId="42632"/>
    <cellStyle name="Normal 8 2 5 6 2 6 4" xfId="26771"/>
    <cellStyle name="Normal 8 2 5 6 2 7" xfId="4912"/>
    <cellStyle name="Normal 8 2 5 6 2 7 2" xfId="12888"/>
    <cellStyle name="Normal 8 2 5 6 2 7 2 2" xfId="36683"/>
    <cellStyle name="Normal 8 2 5 6 2 7 3" xfId="20819"/>
    <cellStyle name="Normal 8 2 5 6 2 7 3 2" xfId="44613"/>
    <cellStyle name="Normal 8 2 5 6 2 7 4" xfId="28752"/>
    <cellStyle name="Normal 8 2 5 6 2 8" xfId="6935"/>
    <cellStyle name="Normal 8 2 5 6 2 8 2" xfId="14869"/>
    <cellStyle name="Normal 8 2 5 6 2 8 2 2" xfId="38664"/>
    <cellStyle name="Normal 8 2 5 6 2 8 3" xfId="22800"/>
    <cellStyle name="Normal 8 2 5 6 2 8 3 2" xfId="46594"/>
    <cellStyle name="Normal 8 2 5 6 2 8 4" xfId="30734"/>
    <cellStyle name="Normal 8 2 5 6 2 9" xfId="8926"/>
    <cellStyle name="Normal 8 2 5 6 2 9 2" xfId="32721"/>
    <cellStyle name="Normal 8 2 5 6 3" xfId="951"/>
    <cellStyle name="Normal 8 2 5 6 3 2" xfId="2935"/>
    <cellStyle name="Normal 8 2 5 6 3 2 2" xfId="10912"/>
    <cellStyle name="Normal 8 2 5 6 3 2 2 2" xfId="34707"/>
    <cellStyle name="Normal 8 2 5 6 3 2 3" xfId="18843"/>
    <cellStyle name="Normal 8 2 5 6 3 2 3 2" xfId="42637"/>
    <cellStyle name="Normal 8 2 5 6 3 2 4" xfId="26776"/>
    <cellStyle name="Normal 8 2 5 6 3 3" xfId="4917"/>
    <cellStyle name="Normal 8 2 5 6 3 3 2" xfId="12893"/>
    <cellStyle name="Normal 8 2 5 6 3 3 2 2" xfId="36688"/>
    <cellStyle name="Normal 8 2 5 6 3 3 3" xfId="20824"/>
    <cellStyle name="Normal 8 2 5 6 3 3 3 2" xfId="44618"/>
    <cellStyle name="Normal 8 2 5 6 3 3 4" xfId="28757"/>
    <cellStyle name="Normal 8 2 5 6 3 4" xfId="6940"/>
    <cellStyle name="Normal 8 2 5 6 3 4 2" xfId="14874"/>
    <cellStyle name="Normal 8 2 5 6 3 4 2 2" xfId="38669"/>
    <cellStyle name="Normal 8 2 5 6 3 4 3" xfId="22805"/>
    <cellStyle name="Normal 8 2 5 6 3 4 3 2" xfId="46599"/>
    <cellStyle name="Normal 8 2 5 6 3 4 4" xfId="30739"/>
    <cellStyle name="Normal 8 2 5 6 3 5" xfId="8931"/>
    <cellStyle name="Normal 8 2 5 6 3 5 2" xfId="32726"/>
    <cellStyle name="Normal 8 2 5 6 3 6" xfId="16862"/>
    <cellStyle name="Normal 8 2 5 6 3 6 2" xfId="40656"/>
    <cellStyle name="Normal 8 2 5 6 3 7" xfId="24795"/>
    <cellStyle name="Normal 8 2 5 6 4" xfId="952"/>
    <cellStyle name="Normal 8 2 5 6 4 2" xfId="2936"/>
    <cellStyle name="Normal 8 2 5 6 4 2 2" xfId="10913"/>
    <cellStyle name="Normal 8 2 5 6 4 2 2 2" xfId="34708"/>
    <cellStyle name="Normal 8 2 5 6 4 2 3" xfId="18844"/>
    <cellStyle name="Normal 8 2 5 6 4 2 3 2" xfId="42638"/>
    <cellStyle name="Normal 8 2 5 6 4 2 4" xfId="26777"/>
    <cellStyle name="Normal 8 2 5 6 4 3" xfId="4918"/>
    <cellStyle name="Normal 8 2 5 6 4 3 2" xfId="12894"/>
    <cellStyle name="Normal 8 2 5 6 4 3 2 2" xfId="36689"/>
    <cellStyle name="Normal 8 2 5 6 4 3 3" xfId="20825"/>
    <cellStyle name="Normal 8 2 5 6 4 3 3 2" xfId="44619"/>
    <cellStyle name="Normal 8 2 5 6 4 3 4" xfId="28758"/>
    <cellStyle name="Normal 8 2 5 6 4 4" xfId="6941"/>
    <cellStyle name="Normal 8 2 5 6 4 4 2" xfId="14875"/>
    <cellStyle name="Normal 8 2 5 6 4 4 2 2" xfId="38670"/>
    <cellStyle name="Normal 8 2 5 6 4 4 3" xfId="22806"/>
    <cellStyle name="Normal 8 2 5 6 4 4 3 2" xfId="46600"/>
    <cellStyle name="Normal 8 2 5 6 4 4 4" xfId="30740"/>
    <cellStyle name="Normal 8 2 5 6 4 5" xfId="8932"/>
    <cellStyle name="Normal 8 2 5 6 4 5 2" xfId="32727"/>
    <cellStyle name="Normal 8 2 5 6 4 6" xfId="16863"/>
    <cellStyle name="Normal 8 2 5 6 4 6 2" xfId="40657"/>
    <cellStyle name="Normal 8 2 5 6 4 7" xfId="24796"/>
    <cellStyle name="Normal 8 2 5 6 5" xfId="953"/>
    <cellStyle name="Normal 8 2 5 6 5 2" xfId="2937"/>
    <cellStyle name="Normal 8 2 5 6 5 2 2" xfId="10914"/>
    <cellStyle name="Normal 8 2 5 6 5 2 2 2" xfId="34709"/>
    <cellStyle name="Normal 8 2 5 6 5 2 3" xfId="18845"/>
    <cellStyle name="Normal 8 2 5 6 5 2 3 2" xfId="42639"/>
    <cellStyle name="Normal 8 2 5 6 5 2 4" xfId="26778"/>
    <cellStyle name="Normal 8 2 5 6 5 3" xfId="4919"/>
    <cellStyle name="Normal 8 2 5 6 5 3 2" xfId="12895"/>
    <cellStyle name="Normal 8 2 5 6 5 3 2 2" xfId="36690"/>
    <cellStyle name="Normal 8 2 5 6 5 3 3" xfId="20826"/>
    <cellStyle name="Normal 8 2 5 6 5 3 3 2" xfId="44620"/>
    <cellStyle name="Normal 8 2 5 6 5 3 4" xfId="28759"/>
    <cellStyle name="Normal 8 2 5 6 5 4" xfId="6942"/>
    <cellStyle name="Normal 8 2 5 6 5 4 2" xfId="14876"/>
    <cellStyle name="Normal 8 2 5 6 5 4 2 2" xfId="38671"/>
    <cellStyle name="Normal 8 2 5 6 5 4 3" xfId="22807"/>
    <cellStyle name="Normal 8 2 5 6 5 4 3 2" xfId="46601"/>
    <cellStyle name="Normal 8 2 5 6 5 4 4" xfId="30741"/>
    <cellStyle name="Normal 8 2 5 6 5 5" xfId="8933"/>
    <cellStyle name="Normal 8 2 5 6 5 5 2" xfId="32728"/>
    <cellStyle name="Normal 8 2 5 6 5 6" xfId="16864"/>
    <cellStyle name="Normal 8 2 5 6 5 6 2" xfId="40658"/>
    <cellStyle name="Normal 8 2 5 6 5 7" xfId="24797"/>
    <cellStyle name="Normal 8 2 5 6 6" xfId="954"/>
    <cellStyle name="Normal 8 2 5 6 6 2" xfId="2938"/>
    <cellStyle name="Normal 8 2 5 6 6 2 2" xfId="10915"/>
    <cellStyle name="Normal 8 2 5 6 6 2 2 2" xfId="34710"/>
    <cellStyle name="Normal 8 2 5 6 6 2 3" xfId="18846"/>
    <cellStyle name="Normal 8 2 5 6 6 2 3 2" xfId="42640"/>
    <cellStyle name="Normal 8 2 5 6 6 2 4" xfId="26779"/>
    <cellStyle name="Normal 8 2 5 6 6 3" xfId="4920"/>
    <cellStyle name="Normal 8 2 5 6 6 3 2" xfId="12896"/>
    <cellStyle name="Normal 8 2 5 6 6 3 2 2" xfId="36691"/>
    <cellStyle name="Normal 8 2 5 6 6 3 3" xfId="20827"/>
    <cellStyle name="Normal 8 2 5 6 6 3 3 2" xfId="44621"/>
    <cellStyle name="Normal 8 2 5 6 6 3 4" xfId="28760"/>
    <cellStyle name="Normal 8 2 5 6 6 4" xfId="6943"/>
    <cellStyle name="Normal 8 2 5 6 6 4 2" xfId="14877"/>
    <cellStyle name="Normal 8 2 5 6 6 4 2 2" xfId="38672"/>
    <cellStyle name="Normal 8 2 5 6 6 4 3" xfId="22808"/>
    <cellStyle name="Normal 8 2 5 6 6 4 3 2" xfId="46602"/>
    <cellStyle name="Normal 8 2 5 6 6 4 4" xfId="30742"/>
    <cellStyle name="Normal 8 2 5 6 6 5" xfId="8934"/>
    <cellStyle name="Normal 8 2 5 6 6 5 2" xfId="32729"/>
    <cellStyle name="Normal 8 2 5 6 6 6" xfId="16865"/>
    <cellStyle name="Normal 8 2 5 6 6 6 2" xfId="40659"/>
    <cellStyle name="Normal 8 2 5 6 6 7" xfId="24798"/>
    <cellStyle name="Normal 8 2 5 6 7" xfId="2929"/>
    <cellStyle name="Normal 8 2 5 6 7 2" xfId="10906"/>
    <cellStyle name="Normal 8 2 5 6 7 2 2" xfId="34701"/>
    <cellStyle name="Normal 8 2 5 6 7 3" xfId="18837"/>
    <cellStyle name="Normal 8 2 5 6 7 3 2" xfId="42631"/>
    <cellStyle name="Normal 8 2 5 6 7 4" xfId="26770"/>
    <cellStyle name="Normal 8 2 5 6 8" xfId="4911"/>
    <cellStyle name="Normal 8 2 5 6 8 2" xfId="12887"/>
    <cellStyle name="Normal 8 2 5 6 8 2 2" xfId="36682"/>
    <cellStyle name="Normal 8 2 5 6 8 3" xfId="20818"/>
    <cellStyle name="Normal 8 2 5 6 8 3 2" xfId="44612"/>
    <cellStyle name="Normal 8 2 5 6 8 4" xfId="28751"/>
    <cellStyle name="Normal 8 2 5 6 9" xfId="6934"/>
    <cellStyle name="Normal 8 2 5 6 9 2" xfId="14868"/>
    <cellStyle name="Normal 8 2 5 6 9 2 2" xfId="38663"/>
    <cellStyle name="Normal 8 2 5 6 9 3" xfId="22799"/>
    <cellStyle name="Normal 8 2 5 6 9 3 2" xfId="46593"/>
    <cellStyle name="Normal 8 2 5 6 9 4" xfId="30733"/>
    <cellStyle name="Normal 8 2 5 7" xfId="955"/>
    <cellStyle name="Normal 8 2 5 7 10" xfId="16866"/>
    <cellStyle name="Normal 8 2 5 7 10 2" xfId="40660"/>
    <cellStyle name="Normal 8 2 5 7 11" xfId="24799"/>
    <cellStyle name="Normal 8 2 5 7 2" xfId="956"/>
    <cellStyle name="Normal 8 2 5 7 2 2" xfId="2940"/>
    <cellStyle name="Normal 8 2 5 7 2 2 2" xfId="10917"/>
    <cellStyle name="Normal 8 2 5 7 2 2 2 2" xfId="34712"/>
    <cellStyle name="Normal 8 2 5 7 2 2 3" xfId="18848"/>
    <cellStyle name="Normal 8 2 5 7 2 2 3 2" xfId="42642"/>
    <cellStyle name="Normal 8 2 5 7 2 2 4" xfId="26781"/>
    <cellStyle name="Normal 8 2 5 7 2 3" xfId="4922"/>
    <cellStyle name="Normal 8 2 5 7 2 3 2" xfId="12898"/>
    <cellStyle name="Normal 8 2 5 7 2 3 2 2" xfId="36693"/>
    <cellStyle name="Normal 8 2 5 7 2 3 3" xfId="20829"/>
    <cellStyle name="Normal 8 2 5 7 2 3 3 2" xfId="44623"/>
    <cellStyle name="Normal 8 2 5 7 2 3 4" xfId="28762"/>
    <cellStyle name="Normal 8 2 5 7 2 4" xfId="6945"/>
    <cellStyle name="Normal 8 2 5 7 2 4 2" xfId="14879"/>
    <cellStyle name="Normal 8 2 5 7 2 4 2 2" xfId="38674"/>
    <cellStyle name="Normal 8 2 5 7 2 4 3" xfId="22810"/>
    <cellStyle name="Normal 8 2 5 7 2 4 3 2" xfId="46604"/>
    <cellStyle name="Normal 8 2 5 7 2 4 4" xfId="30744"/>
    <cellStyle name="Normal 8 2 5 7 2 5" xfId="8936"/>
    <cellStyle name="Normal 8 2 5 7 2 5 2" xfId="32731"/>
    <cellStyle name="Normal 8 2 5 7 2 6" xfId="16867"/>
    <cellStyle name="Normal 8 2 5 7 2 6 2" xfId="40661"/>
    <cellStyle name="Normal 8 2 5 7 2 7" xfId="24800"/>
    <cellStyle name="Normal 8 2 5 7 3" xfId="957"/>
    <cellStyle name="Normal 8 2 5 7 3 2" xfId="2941"/>
    <cellStyle name="Normal 8 2 5 7 3 2 2" xfId="10918"/>
    <cellStyle name="Normal 8 2 5 7 3 2 2 2" xfId="34713"/>
    <cellStyle name="Normal 8 2 5 7 3 2 3" xfId="18849"/>
    <cellStyle name="Normal 8 2 5 7 3 2 3 2" xfId="42643"/>
    <cellStyle name="Normal 8 2 5 7 3 2 4" xfId="26782"/>
    <cellStyle name="Normal 8 2 5 7 3 3" xfId="4923"/>
    <cellStyle name="Normal 8 2 5 7 3 3 2" xfId="12899"/>
    <cellStyle name="Normal 8 2 5 7 3 3 2 2" xfId="36694"/>
    <cellStyle name="Normal 8 2 5 7 3 3 3" xfId="20830"/>
    <cellStyle name="Normal 8 2 5 7 3 3 3 2" xfId="44624"/>
    <cellStyle name="Normal 8 2 5 7 3 3 4" xfId="28763"/>
    <cellStyle name="Normal 8 2 5 7 3 4" xfId="6946"/>
    <cellStyle name="Normal 8 2 5 7 3 4 2" xfId="14880"/>
    <cellStyle name="Normal 8 2 5 7 3 4 2 2" xfId="38675"/>
    <cellStyle name="Normal 8 2 5 7 3 4 3" xfId="22811"/>
    <cellStyle name="Normal 8 2 5 7 3 4 3 2" xfId="46605"/>
    <cellStyle name="Normal 8 2 5 7 3 4 4" xfId="30745"/>
    <cellStyle name="Normal 8 2 5 7 3 5" xfId="8937"/>
    <cellStyle name="Normal 8 2 5 7 3 5 2" xfId="32732"/>
    <cellStyle name="Normal 8 2 5 7 3 6" xfId="16868"/>
    <cellStyle name="Normal 8 2 5 7 3 6 2" xfId="40662"/>
    <cellStyle name="Normal 8 2 5 7 3 7" xfId="24801"/>
    <cellStyle name="Normal 8 2 5 7 4" xfId="958"/>
    <cellStyle name="Normal 8 2 5 7 4 2" xfId="2942"/>
    <cellStyle name="Normal 8 2 5 7 4 2 2" xfId="10919"/>
    <cellStyle name="Normal 8 2 5 7 4 2 2 2" xfId="34714"/>
    <cellStyle name="Normal 8 2 5 7 4 2 3" xfId="18850"/>
    <cellStyle name="Normal 8 2 5 7 4 2 3 2" xfId="42644"/>
    <cellStyle name="Normal 8 2 5 7 4 2 4" xfId="26783"/>
    <cellStyle name="Normal 8 2 5 7 4 3" xfId="4924"/>
    <cellStyle name="Normal 8 2 5 7 4 3 2" xfId="12900"/>
    <cellStyle name="Normal 8 2 5 7 4 3 2 2" xfId="36695"/>
    <cellStyle name="Normal 8 2 5 7 4 3 3" xfId="20831"/>
    <cellStyle name="Normal 8 2 5 7 4 3 3 2" xfId="44625"/>
    <cellStyle name="Normal 8 2 5 7 4 3 4" xfId="28764"/>
    <cellStyle name="Normal 8 2 5 7 4 4" xfId="6947"/>
    <cellStyle name="Normal 8 2 5 7 4 4 2" xfId="14881"/>
    <cellStyle name="Normal 8 2 5 7 4 4 2 2" xfId="38676"/>
    <cellStyle name="Normal 8 2 5 7 4 4 3" xfId="22812"/>
    <cellStyle name="Normal 8 2 5 7 4 4 3 2" xfId="46606"/>
    <cellStyle name="Normal 8 2 5 7 4 4 4" xfId="30746"/>
    <cellStyle name="Normal 8 2 5 7 4 5" xfId="8938"/>
    <cellStyle name="Normal 8 2 5 7 4 5 2" xfId="32733"/>
    <cellStyle name="Normal 8 2 5 7 4 6" xfId="16869"/>
    <cellStyle name="Normal 8 2 5 7 4 6 2" xfId="40663"/>
    <cellStyle name="Normal 8 2 5 7 4 7" xfId="24802"/>
    <cellStyle name="Normal 8 2 5 7 5" xfId="959"/>
    <cellStyle name="Normal 8 2 5 7 5 2" xfId="2943"/>
    <cellStyle name="Normal 8 2 5 7 5 2 2" xfId="10920"/>
    <cellStyle name="Normal 8 2 5 7 5 2 2 2" xfId="34715"/>
    <cellStyle name="Normal 8 2 5 7 5 2 3" xfId="18851"/>
    <cellStyle name="Normal 8 2 5 7 5 2 3 2" xfId="42645"/>
    <cellStyle name="Normal 8 2 5 7 5 2 4" xfId="26784"/>
    <cellStyle name="Normal 8 2 5 7 5 3" xfId="4925"/>
    <cellStyle name="Normal 8 2 5 7 5 3 2" xfId="12901"/>
    <cellStyle name="Normal 8 2 5 7 5 3 2 2" xfId="36696"/>
    <cellStyle name="Normal 8 2 5 7 5 3 3" xfId="20832"/>
    <cellStyle name="Normal 8 2 5 7 5 3 3 2" xfId="44626"/>
    <cellStyle name="Normal 8 2 5 7 5 3 4" xfId="28765"/>
    <cellStyle name="Normal 8 2 5 7 5 4" xfId="6948"/>
    <cellStyle name="Normal 8 2 5 7 5 4 2" xfId="14882"/>
    <cellStyle name="Normal 8 2 5 7 5 4 2 2" xfId="38677"/>
    <cellStyle name="Normal 8 2 5 7 5 4 3" xfId="22813"/>
    <cellStyle name="Normal 8 2 5 7 5 4 3 2" xfId="46607"/>
    <cellStyle name="Normal 8 2 5 7 5 4 4" xfId="30747"/>
    <cellStyle name="Normal 8 2 5 7 5 5" xfId="8939"/>
    <cellStyle name="Normal 8 2 5 7 5 5 2" xfId="32734"/>
    <cellStyle name="Normal 8 2 5 7 5 6" xfId="16870"/>
    <cellStyle name="Normal 8 2 5 7 5 6 2" xfId="40664"/>
    <cellStyle name="Normal 8 2 5 7 5 7" xfId="24803"/>
    <cellStyle name="Normal 8 2 5 7 6" xfId="2939"/>
    <cellStyle name="Normal 8 2 5 7 6 2" xfId="10916"/>
    <cellStyle name="Normal 8 2 5 7 6 2 2" xfId="34711"/>
    <cellStyle name="Normal 8 2 5 7 6 3" xfId="18847"/>
    <cellStyle name="Normal 8 2 5 7 6 3 2" xfId="42641"/>
    <cellStyle name="Normal 8 2 5 7 6 4" xfId="26780"/>
    <cellStyle name="Normal 8 2 5 7 7" xfId="4921"/>
    <cellStyle name="Normal 8 2 5 7 7 2" xfId="12897"/>
    <cellStyle name="Normal 8 2 5 7 7 2 2" xfId="36692"/>
    <cellStyle name="Normal 8 2 5 7 7 3" xfId="20828"/>
    <cellStyle name="Normal 8 2 5 7 7 3 2" xfId="44622"/>
    <cellStyle name="Normal 8 2 5 7 7 4" xfId="28761"/>
    <cellStyle name="Normal 8 2 5 7 8" xfId="6944"/>
    <cellStyle name="Normal 8 2 5 7 8 2" xfId="14878"/>
    <cellStyle name="Normal 8 2 5 7 8 2 2" xfId="38673"/>
    <cellStyle name="Normal 8 2 5 7 8 3" xfId="22809"/>
    <cellStyle name="Normal 8 2 5 7 8 3 2" xfId="46603"/>
    <cellStyle name="Normal 8 2 5 7 8 4" xfId="30743"/>
    <cellStyle name="Normal 8 2 5 7 9" xfId="8935"/>
    <cellStyle name="Normal 8 2 5 7 9 2" xfId="32730"/>
    <cellStyle name="Normal 8 2 5 8" xfId="960"/>
    <cellStyle name="Normal 8 2 5 8 2" xfId="2944"/>
    <cellStyle name="Normal 8 2 5 8 2 2" xfId="10921"/>
    <cellStyle name="Normal 8 2 5 8 2 2 2" xfId="34716"/>
    <cellStyle name="Normal 8 2 5 8 2 3" xfId="18852"/>
    <cellStyle name="Normal 8 2 5 8 2 3 2" xfId="42646"/>
    <cellStyle name="Normal 8 2 5 8 2 4" xfId="26785"/>
    <cellStyle name="Normal 8 2 5 8 3" xfId="4926"/>
    <cellStyle name="Normal 8 2 5 8 3 2" xfId="12902"/>
    <cellStyle name="Normal 8 2 5 8 3 2 2" xfId="36697"/>
    <cellStyle name="Normal 8 2 5 8 3 3" xfId="20833"/>
    <cellStyle name="Normal 8 2 5 8 3 3 2" xfId="44627"/>
    <cellStyle name="Normal 8 2 5 8 3 4" xfId="28766"/>
    <cellStyle name="Normal 8 2 5 8 4" xfId="6949"/>
    <cellStyle name="Normal 8 2 5 8 4 2" xfId="14883"/>
    <cellStyle name="Normal 8 2 5 8 4 2 2" xfId="38678"/>
    <cellStyle name="Normal 8 2 5 8 4 3" xfId="22814"/>
    <cellStyle name="Normal 8 2 5 8 4 3 2" xfId="46608"/>
    <cellStyle name="Normal 8 2 5 8 4 4" xfId="30748"/>
    <cellStyle name="Normal 8 2 5 8 5" xfId="8940"/>
    <cellStyle name="Normal 8 2 5 8 5 2" xfId="32735"/>
    <cellStyle name="Normal 8 2 5 8 6" xfId="16871"/>
    <cellStyle name="Normal 8 2 5 8 6 2" xfId="40665"/>
    <cellStyle name="Normal 8 2 5 8 7" xfId="24804"/>
    <cellStyle name="Normal 8 2 5 9" xfId="961"/>
    <cellStyle name="Normal 8 2 5 9 2" xfId="2945"/>
    <cellStyle name="Normal 8 2 5 9 2 2" xfId="10922"/>
    <cellStyle name="Normal 8 2 5 9 2 2 2" xfId="34717"/>
    <cellStyle name="Normal 8 2 5 9 2 3" xfId="18853"/>
    <cellStyle name="Normal 8 2 5 9 2 3 2" xfId="42647"/>
    <cellStyle name="Normal 8 2 5 9 2 4" xfId="26786"/>
    <cellStyle name="Normal 8 2 5 9 3" xfId="4927"/>
    <cellStyle name="Normal 8 2 5 9 3 2" xfId="12903"/>
    <cellStyle name="Normal 8 2 5 9 3 2 2" xfId="36698"/>
    <cellStyle name="Normal 8 2 5 9 3 3" xfId="20834"/>
    <cellStyle name="Normal 8 2 5 9 3 3 2" xfId="44628"/>
    <cellStyle name="Normal 8 2 5 9 3 4" xfId="28767"/>
    <cellStyle name="Normal 8 2 5 9 4" xfId="6950"/>
    <cellStyle name="Normal 8 2 5 9 4 2" xfId="14884"/>
    <cellStyle name="Normal 8 2 5 9 4 2 2" xfId="38679"/>
    <cellStyle name="Normal 8 2 5 9 4 3" xfId="22815"/>
    <cellStyle name="Normal 8 2 5 9 4 3 2" xfId="46609"/>
    <cellStyle name="Normal 8 2 5 9 4 4" xfId="30749"/>
    <cellStyle name="Normal 8 2 5 9 5" xfId="8941"/>
    <cellStyle name="Normal 8 2 5 9 5 2" xfId="32736"/>
    <cellStyle name="Normal 8 2 5 9 6" xfId="16872"/>
    <cellStyle name="Normal 8 2 5 9 6 2" xfId="40666"/>
    <cellStyle name="Normal 8 2 5 9 7" xfId="24805"/>
    <cellStyle name="Normal 8 2 6" xfId="962"/>
    <cellStyle name="Normal 8 2 6 10" xfId="963"/>
    <cellStyle name="Normal 8 2 6 10 2" xfId="2947"/>
    <cellStyle name="Normal 8 2 6 10 2 2" xfId="10924"/>
    <cellStyle name="Normal 8 2 6 10 2 2 2" xfId="34719"/>
    <cellStyle name="Normal 8 2 6 10 2 3" xfId="18855"/>
    <cellStyle name="Normal 8 2 6 10 2 3 2" xfId="42649"/>
    <cellStyle name="Normal 8 2 6 10 2 4" xfId="26788"/>
    <cellStyle name="Normal 8 2 6 10 3" xfId="4929"/>
    <cellStyle name="Normal 8 2 6 10 3 2" xfId="12905"/>
    <cellStyle name="Normal 8 2 6 10 3 2 2" xfId="36700"/>
    <cellStyle name="Normal 8 2 6 10 3 3" xfId="20836"/>
    <cellStyle name="Normal 8 2 6 10 3 3 2" xfId="44630"/>
    <cellStyle name="Normal 8 2 6 10 3 4" xfId="28769"/>
    <cellStyle name="Normal 8 2 6 10 4" xfId="6952"/>
    <cellStyle name="Normal 8 2 6 10 4 2" xfId="14886"/>
    <cellStyle name="Normal 8 2 6 10 4 2 2" xfId="38681"/>
    <cellStyle name="Normal 8 2 6 10 4 3" xfId="22817"/>
    <cellStyle name="Normal 8 2 6 10 4 3 2" xfId="46611"/>
    <cellStyle name="Normal 8 2 6 10 4 4" xfId="30751"/>
    <cellStyle name="Normal 8 2 6 10 5" xfId="8943"/>
    <cellStyle name="Normal 8 2 6 10 5 2" xfId="32738"/>
    <cellStyle name="Normal 8 2 6 10 6" xfId="16874"/>
    <cellStyle name="Normal 8 2 6 10 6 2" xfId="40668"/>
    <cellStyle name="Normal 8 2 6 10 7" xfId="24807"/>
    <cellStyle name="Normal 8 2 6 11" xfId="2946"/>
    <cellStyle name="Normal 8 2 6 11 2" xfId="10923"/>
    <cellStyle name="Normal 8 2 6 11 2 2" xfId="34718"/>
    <cellStyle name="Normal 8 2 6 11 3" xfId="18854"/>
    <cellStyle name="Normal 8 2 6 11 3 2" xfId="42648"/>
    <cellStyle name="Normal 8 2 6 11 4" xfId="26787"/>
    <cellStyle name="Normal 8 2 6 12" xfId="4928"/>
    <cellStyle name="Normal 8 2 6 12 2" xfId="12904"/>
    <cellStyle name="Normal 8 2 6 12 2 2" xfId="36699"/>
    <cellStyle name="Normal 8 2 6 12 3" xfId="20835"/>
    <cellStyle name="Normal 8 2 6 12 3 2" xfId="44629"/>
    <cellStyle name="Normal 8 2 6 12 4" xfId="28768"/>
    <cellStyle name="Normal 8 2 6 13" xfId="6951"/>
    <cellStyle name="Normal 8 2 6 13 2" xfId="14885"/>
    <cellStyle name="Normal 8 2 6 13 2 2" xfId="38680"/>
    <cellStyle name="Normal 8 2 6 13 3" xfId="22816"/>
    <cellStyle name="Normal 8 2 6 13 3 2" xfId="46610"/>
    <cellStyle name="Normal 8 2 6 13 4" xfId="30750"/>
    <cellStyle name="Normal 8 2 6 14" xfId="8942"/>
    <cellStyle name="Normal 8 2 6 14 2" xfId="32737"/>
    <cellStyle name="Normal 8 2 6 15" xfId="16873"/>
    <cellStyle name="Normal 8 2 6 15 2" xfId="40667"/>
    <cellStyle name="Normal 8 2 6 16" xfId="24806"/>
    <cellStyle name="Normal 8 2 6 2" xfId="964"/>
    <cellStyle name="Normal 8 2 6 2 10" xfId="8944"/>
    <cellStyle name="Normal 8 2 6 2 10 2" xfId="32739"/>
    <cellStyle name="Normal 8 2 6 2 11" xfId="16875"/>
    <cellStyle name="Normal 8 2 6 2 11 2" xfId="40669"/>
    <cellStyle name="Normal 8 2 6 2 12" xfId="24808"/>
    <cellStyle name="Normal 8 2 6 2 2" xfId="965"/>
    <cellStyle name="Normal 8 2 6 2 2 10" xfId="16876"/>
    <cellStyle name="Normal 8 2 6 2 2 10 2" xfId="40670"/>
    <cellStyle name="Normal 8 2 6 2 2 11" xfId="24809"/>
    <cellStyle name="Normal 8 2 6 2 2 2" xfId="966"/>
    <cellStyle name="Normal 8 2 6 2 2 2 2" xfId="2950"/>
    <cellStyle name="Normal 8 2 6 2 2 2 2 2" xfId="10927"/>
    <cellStyle name="Normal 8 2 6 2 2 2 2 2 2" xfId="34722"/>
    <cellStyle name="Normal 8 2 6 2 2 2 2 3" xfId="18858"/>
    <cellStyle name="Normal 8 2 6 2 2 2 2 3 2" xfId="42652"/>
    <cellStyle name="Normal 8 2 6 2 2 2 2 4" xfId="26791"/>
    <cellStyle name="Normal 8 2 6 2 2 2 3" xfId="4932"/>
    <cellStyle name="Normal 8 2 6 2 2 2 3 2" xfId="12908"/>
    <cellStyle name="Normal 8 2 6 2 2 2 3 2 2" xfId="36703"/>
    <cellStyle name="Normal 8 2 6 2 2 2 3 3" xfId="20839"/>
    <cellStyle name="Normal 8 2 6 2 2 2 3 3 2" xfId="44633"/>
    <cellStyle name="Normal 8 2 6 2 2 2 3 4" xfId="28772"/>
    <cellStyle name="Normal 8 2 6 2 2 2 4" xfId="6955"/>
    <cellStyle name="Normal 8 2 6 2 2 2 4 2" xfId="14889"/>
    <cellStyle name="Normal 8 2 6 2 2 2 4 2 2" xfId="38684"/>
    <cellStyle name="Normal 8 2 6 2 2 2 4 3" xfId="22820"/>
    <cellStyle name="Normal 8 2 6 2 2 2 4 3 2" xfId="46614"/>
    <cellStyle name="Normal 8 2 6 2 2 2 4 4" xfId="30754"/>
    <cellStyle name="Normal 8 2 6 2 2 2 5" xfId="8946"/>
    <cellStyle name="Normal 8 2 6 2 2 2 5 2" xfId="32741"/>
    <cellStyle name="Normal 8 2 6 2 2 2 6" xfId="16877"/>
    <cellStyle name="Normal 8 2 6 2 2 2 6 2" xfId="40671"/>
    <cellStyle name="Normal 8 2 6 2 2 2 7" xfId="24810"/>
    <cellStyle name="Normal 8 2 6 2 2 3" xfId="967"/>
    <cellStyle name="Normal 8 2 6 2 2 3 2" xfId="2951"/>
    <cellStyle name="Normal 8 2 6 2 2 3 2 2" xfId="10928"/>
    <cellStyle name="Normal 8 2 6 2 2 3 2 2 2" xfId="34723"/>
    <cellStyle name="Normal 8 2 6 2 2 3 2 3" xfId="18859"/>
    <cellStyle name="Normal 8 2 6 2 2 3 2 3 2" xfId="42653"/>
    <cellStyle name="Normal 8 2 6 2 2 3 2 4" xfId="26792"/>
    <cellStyle name="Normal 8 2 6 2 2 3 3" xfId="4933"/>
    <cellStyle name="Normal 8 2 6 2 2 3 3 2" xfId="12909"/>
    <cellStyle name="Normal 8 2 6 2 2 3 3 2 2" xfId="36704"/>
    <cellStyle name="Normal 8 2 6 2 2 3 3 3" xfId="20840"/>
    <cellStyle name="Normal 8 2 6 2 2 3 3 3 2" xfId="44634"/>
    <cellStyle name="Normal 8 2 6 2 2 3 3 4" xfId="28773"/>
    <cellStyle name="Normal 8 2 6 2 2 3 4" xfId="6956"/>
    <cellStyle name="Normal 8 2 6 2 2 3 4 2" xfId="14890"/>
    <cellStyle name="Normal 8 2 6 2 2 3 4 2 2" xfId="38685"/>
    <cellStyle name="Normal 8 2 6 2 2 3 4 3" xfId="22821"/>
    <cellStyle name="Normal 8 2 6 2 2 3 4 3 2" xfId="46615"/>
    <cellStyle name="Normal 8 2 6 2 2 3 4 4" xfId="30755"/>
    <cellStyle name="Normal 8 2 6 2 2 3 5" xfId="8947"/>
    <cellStyle name="Normal 8 2 6 2 2 3 5 2" xfId="32742"/>
    <cellStyle name="Normal 8 2 6 2 2 3 6" xfId="16878"/>
    <cellStyle name="Normal 8 2 6 2 2 3 6 2" xfId="40672"/>
    <cellStyle name="Normal 8 2 6 2 2 3 7" xfId="24811"/>
    <cellStyle name="Normal 8 2 6 2 2 4" xfId="968"/>
    <cellStyle name="Normal 8 2 6 2 2 4 2" xfId="2952"/>
    <cellStyle name="Normal 8 2 6 2 2 4 2 2" xfId="10929"/>
    <cellStyle name="Normal 8 2 6 2 2 4 2 2 2" xfId="34724"/>
    <cellStyle name="Normal 8 2 6 2 2 4 2 3" xfId="18860"/>
    <cellStyle name="Normal 8 2 6 2 2 4 2 3 2" xfId="42654"/>
    <cellStyle name="Normal 8 2 6 2 2 4 2 4" xfId="26793"/>
    <cellStyle name="Normal 8 2 6 2 2 4 3" xfId="4934"/>
    <cellStyle name="Normal 8 2 6 2 2 4 3 2" xfId="12910"/>
    <cellStyle name="Normal 8 2 6 2 2 4 3 2 2" xfId="36705"/>
    <cellStyle name="Normal 8 2 6 2 2 4 3 3" xfId="20841"/>
    <cellStyle name="Normal 8 2 6 2 2 4 3 3 2" xfId="44635"/>
    <cellStyle name="Normal 8 2 6 2 2 4 3 4" xfId="28774"/>
    <cellStyle name="Normal 8 2 6 2 2 4 4" xfId="6957"/>
    <cellStyle name="Normal 8 2 6 2 2 4 4 2" xfId="14891"/>
    <cellStyle name="Normal 8 2 6 2 2 4 4 2 2" xfId="38686"/>
    <cellStyle name="Normal 8 2 6 2 2 4 4 3" xfId="22822"/>
    <cellStyle name="Normal 8 2 6 2 2 4 4 3 2" xfId="46616"/>
    <cellStyle name="Normal 8 2 6 2 2 4 4 4" xfId="30756"/>
    <cellStyle name="Normal 8 2 6 2 2 4 5" xfId="8948"/>
    <cellStyle name="Normal 8 2 6 2 2 4 5 2" xfId="32743"/>
    <cellStyle name="Normal 8 2 6 2 2 4 6" xfId="16879"/>
    <cellStyle name="Normal 8 2 6 2 2 4 6 2" xfId="40673"/>
    <cellStyle name="Normal 8 2 6 2 2 4 7" xfId="24812"/>
    <cellStyle name="Normal 8 2 6 2 2 5" xfId="969"/>
    <cellStyle name="Normal 8 2 6 2 2 5 2" xfId="2953"/>
    <cellStyle name="Normal 8 2 6 2 2 5 2 2" xfId="10930"/>
    <cellStyle name="Normal 8 2 6 2 2 5 2 2 2" xfId="34725"/>
    <cellStyle name="Normal 8 2 6 2 2 5 2 3" xfId="18861"/>
    <cellStyle name="Normal 8 2 6 2 2 5 2 3 2" xfId="42655"/>
    <cellStyle name="Normal 8 2 6 2 2 5 2 4" xfId="26794"/>
    <cellStyle name="Normal 8 2 6 2 2 5 3" xfId="4935"/>
    <cellStyle name="Normal 8 2 6 2 2 5 3 2" xfId="12911"/>
    <cellStyle name="Normal 8 2 6 2 2 5 3 2 2" xfId="36706"/>
    <cellStyle name="Normal 8 2 6 2 2 5 3 3" xfId="20842"/>
    <cellStyle name="Normal 8 2 6 2 2 5 3 3 2" xfId="44636"/>
    <cellStyle name="Normal 8 2 6 2 2 5 3 4" xfId="28775"/>
    <cellStyle name="Normal 8 2 6 2 2 5 4" xfId="6958"/>
    <cellStyle name="Normal 8 2 6 2 2 5 4 2" xfId="14892"/>
    <cellStyle name="Normal 8 2 6 2 2 5 4 2 2" xfId="38687"/>
    <cellStyle name="Normal 8 2 6 2 2 5 4 3" xfId="22823"/>
    <cellStyle name="Normal 8 2 6 2 2 5 4 3 2" xfId="46617"/>
    <cellStyle name="Normal 8 2 6 2 2 5 4 4" xfId="30757"/>
    <cellStyle name="Normal 8 2 6 2 2 5 5" xfId="8949"/>
    <cellStyle name="Normal 8 2 6 2 2 5 5 2" xfId="32744"/>
    <cellStyle name="Normal 8 2 6 2 2 5 6" xfId="16880"/>
    <cellStyle name="Normal 8 2 6 2 2 5 6 2" xfId="40674"/>
    <cellStyle name="Normal 8 2 6 2 2 5 7" xfId="24813"/>
    <cellStyle name="Normal 8 2 6 2 2 6" xfId="2949"/>
    <cellStyle name="Normal 8 2 6 2 2 6 2" xfId="10926"/>
    <cellStyle name="Normal 8 2 6 2 2 6 2 2" xfId="34721"/>
    <cellStyle name="Normal 8 2 6 2 2 6 3" xfId="18857"/>
    <cellStyle name="Normal 8 2 6 2 2 6 3 2" xfId="42651"/>
    <cellStyle name="Normal 8 2 6 2 2 6 4" xfId="26790"/>
    <cellStyle name="Normal 8 2 6 2 2 7" xfId="4931"/>
    <cellStyle name="Normal 8 2 6 2 2 7 2" xfId="12907"/>
    <cellStyle name="Normal 8 2 6 2 2 7 2 2" xfId="36702"/>
    <cellStyle name="Normal 8 2 6 2 2 7 3" xfId="20838"/>
    <cellStyle name="Normal 8 2 6 2 2 7 3 2" xfId="44632"/>
    <cellStyle name="Normal 8 2 6 2 2 7 4" xfId="28771"/>
    <cellStyle name="Normal 8 2 6 2 2 8" xfId="6954"/>
    <cellStyle name="Normal 8 2 6 2 2 8 2" xfId="14888"/>
    <cellStyle name="Normal 8 2 6 2 2 8 2 2" xfId="38683"/>
    <cellStyle name="Normal 8 2 6 2 2 8 3" xfId="22819"/>
    <cellStyle name="Normal 8 2 6 2 2 8 3 2" xfId="46613"/>
    <cellStyle name="Normal 8 2 6 2 2 8 4" xfId="30753"/>
    <cellStyle name="Normal 8 2 6 2 2 9" xfId="8945"/>
    <cellStyle name="Normal 8 2 6 2 2 9 2" xfId="32740"/>
    <cellStyle name="Normal 8 2 6 2 3" xfId="970"/>
    <cellStyle name="Normal 8 2 6 2 3 2" xfId="2954"/>
    <cellStyle name="Normal 8 2 6 2 3 2 2" xfId="10931"/>
    <cellStyle name="Normal 8 2 6 2 3 2 2 2" xfId="34726"/>
    <cellStyle name="Normal 8 2 6 2 3 2 3" xfId="18862"/>
    <cellStyle name="Normal 8 2 6 2 3 2 3 2" xfId="42656"/>
    <cellStyle name="Normal 8 2 6 2 3 2 4" xfId="26795"/>
    <cellStyle name="Normal 8 2 6 2 3 3" xfId="4936"/>
    <cellStyle name="Normal 8 2 6 2 3 3 2" xfId="12912"/>
    <cellStyle name="Normal 8 2 6 2 3 3 2 2" xfId="36707"/>
    <cellStyle name="Normal 8 2 6 2 3 3 3" xfId="20843"/>
    <cellStyle name="Normal 8 2 6 2 3 3 3 2" xfId="44637"/>
    <cellStyle name="Normal 8 2 6 2 3 3 4" xfId="28776"/>
    <cellStyle name="Normal 8 2 6 2 3 4" xfId="6959"/>
    <cellStyle name="Normal 8 2 6 2 3 4 2" xfId="14893"/>
    <cellStyle name="Normal 8 2 6 2 3 4 2 2" xfId="38688"/>
    <cellStyle name="Normal 8 2 6 2 3 4 3" xfId="22824"/>
    <cellStyle name="Normal 8 2 6 2 3 4 3 2" xfId="46618"/>
    <cellStyle name="Normal 8 2 6 2 3 4 4" xfId="30758"/>
    <cellStyle name="Normal 8 2 6 2 3 5" xfId="8950"/>
    <cellStyle name="Normal 8 2 6 2 3 5 2" xfId="32745"/>
    <cellStyle name="Normal 8 2 6 2 3 6" xfId="16881"/>
    <cellStyle name="Normal 8 2 6 2 3 6 2" xfId="40675"/>
    <cellStyle name="Normal 8 2 6 2 3 7" xfId="24814"/>
    <cellStyle name="Normal 8 2 6 2 4" xfId="971"/>
    <cellStyle name="Normal 8 2 6 2 4 2" xfId="2955"/>
    <cellStyle name="Normal 8 2 6 2 4 2 2" xfId="10932"/>
    <cellStyle name="Normal 8 2 6 2 4 2 2 2" xfId="34727"/>
    <cellStyle name="Normal 8 2 6 2 4 2 3" xfId="18863"/>
    <cellStyle name="Normal 8 2 6 2 4 2 3 2" xfId="42657"/>
    <cellStyle name="Normal 8 2 6 2 4 2 4" xfId="26796"/>
    <cellStyle name="Normal 8 2 6 2 4 3" xfId="4937"/>
    <cellStyle name="Normal 8 2 6 2 4 3 2" xfId="12913"/>
    <cellStyle name="Normal 8 2 6 2 4 3 2 2" xfId="36708"/>
    <cellStyle name="Normal 8 2 6 2 4 3 3" xfId="20844"/>
    <cellStyle name="Normal 8 2 6 2 4 3 3 2" xfId="44638"/>
    <cellStyle name="Normal 8 2 6 2 4 3 4" xfId="28777"/>
    <cellStyle name="Normal 8 2 6 2 4 4" xfId="6960"/>
    <cellStyle name="Normal 8 2 6 2 4 4 2" xfId="14894"/>
    <cellStyle name="Normal 8 2 6 2 4 4 2 2" xfId="38689"/>
    <cellStyle name="Normal 8 2 6 2 4 4 3" xfId="22825"/>
    <cellStyle name="Normal 8 2 6 2 4 4 3 2" xfId="46619"/>
    <cellStyle name="Normal 8 2 6 2 4 4 4" xfId="30759"/>
    <cellStyle name="Normal 8 2 6 2 4 5" xfId="8951"/>
    <cellStyle name="Normal 8 2 6 2 4 5 2" xfId="32746"/>
    <cellStyle name="Normal 8 2 6 2 4 6" xfId="16882"/>
    <cellStyle name="Normal 8 2 6 2 4 6 2" xfId="40676"/>
    <cellStyle name="Normal 8 2 6 2 4 7" xfId="24815"/>
    <cellStyle name="Normal 8 2 6 2 5" xfId="972"/>
    <cellStyle name="Normal 8 2 6 2 5 2" xfId="2956"/>
    <cellStyle name="Normal 8 2 6 2 5 2 2" xfId="10933"/>
    <cellStyle name="Normal 8 2 6 2 5 2 2 2" xfId="34728"/>
    <cellStyle name="Normal 8 2 6 2 5 2 3" xfId="18864"/>
    <cellStyle name="Normal 8 2 6 2 5 2 3 2" xfId="42658"/>
    <cellStyle name="Normal 8 2 6 2 5 2 4" xfId="26797"/>
    <cellStyle name="Normal 8 2 6 2 5 3" xfId="4938"/>
    <cellStyle name="Normal 8 2 6 2 5 3 2" xfId="12914"/>
    <cellStyle name="Normal 8 2 6 2 5 3 2 2" xfId="36709"/>
    <cellStyle name="Normal 8 2 6 2 5 3 3" xfId="20845"/>
    <cellStyle name="Normal 8 2 6 2 5 3 3 2" xfId="44639"/>
    <cellStyle name="Normal 8 2 6 2 5 3 4" xfId="28778"/>
    <cellStyle name="Normal 8 2 6 2 5 4" xfId="6961"/>
    <cellStyle name="Normal 8 2 6 2 5 4 2" xfId="14895"/>
    <cellStyle name="Normal 8 2 6 2 5 4 2 2" xfId="38690"/>
    <cellStyle name="Normal 8 2 6 2 5 4 3" xfId="22826"/>
    <cellStyle name="Normal 8 2 6 2 5 4 3 2" xfId="46620"/>
    <cellStyle name="Normal 8 2 6 2 5 4 4" xfId="30760"/>
    <cellStyle name="Normal 8 2 6 2 5 5" xfId="8952"/>
    <cellStyle name="Normal 8 2 6 2 5 5 2" xfId="32747"/>
    <cellStyle name="Normal 8 2 6 2 5 6" xfId="16883"/>
    <cellStyle name="Normal 8 2 6 2 5 6 2" xfId="40677"/>
    <cellStyle name="Normal 8 2 6 2 5 7" xfId="24816"/>
    <cellStyle name="Normal 8 2 6 2 6" xfId="973"/>
    <cellStyle name="Normal 8 2 6 2 6 2" xfId="2957"/>
    <cellStyle name="Normal 8 2 6 2 6 2 2" xfId="10934"/>
    <cellStyle name="Normal 8 2 6 2 6 2 2 2" xfId="34729"/>
    <cellStyle name="Normal 8 2 6 2 6 2 3" xfId="18865"/>
    <cellStyle name="Normal 8 2 6 2 6 2 3 2" xfId="42659"/>
    <cellStyle name="Normal 8 2 6 2 6 2 4" xfId="26798"/>
    <cellStyle name="Normal 8 2 6 2 6 3" xfId="4939"/>
    <cellStyle name="Normal 8 2 6 2 6 3 2" xfId="12915"/>
    <cellStyle name="Normal 8 2 6 2 6 3 2 2" xfId="36710"/>
    <cellStyle name="Normal 8 2 6 2 6 3 3" xfId="20846"/>
    <cellStyle name="Normal 8 2 6 2 6 3 3 2" xfId="44640"/>
    <cellStyle name="Normal 8 2 6 2 6 3 4" xfId="28779"/>
    <cellStyle name="Normal 8 2 6 2 6 4" xfId="6962"/>
    <cellStyle name="Normal 8 2 6 2 6 4 2" xfId="14896"/>
    <cellStyle name="Normal 8 2 6 2 6 4 2 2" xfId="38691"/>
    <cellStyle name="Normal 8 2 6 2 6 4 3" xfId="22827"/>
    <cellStyle name="Normal 8 2 6 2 6 4 3 2" xfId="46621"/>
    <cellStyle name="Normal 8 2 6 2 6 4 4" xfId="30761"/>
    <cellStyle name="Normal 8 2 6 2 6 5" xfId="8953"/>
    <cellStyle name="Normal 8 2 6 2 6 5 2" xfId="32748"/>
    <cellStyle name="Normal 8 2 6 2 6 6" xfId="16884"/>
    <cellStyle name="Normal 8 2 6 2 6 6 2" xfId="40678"/>
    <cellStyle name="Normal 8 2 6 2 6 7" xfId="24817"/>
    <cellStyle name="Normal 8 2 6 2 7" xfId="2948"/>
    <cellStyle name="Normal 8 2 6 2 7 2" xfId="10925"/>
    <cellStyle name="Normal 8 2 6 2 7 2 2" xfId="34720"/>
    <cellStyle name="Normal 8 2 6 2 7 3" xfId="18856"/>
    <cellStyle name="Normal 8 2 6 2 7 3 2" xfId="42650"/>
    <cellStyle name="Normal 8 2 6 2 7 4" xfId="26789"/>
    <cellStyle name="Normal 8 2 6 2 8" xfId="4930"/>
    <cellStyle name="Normal 8 2 6 2 8 2" xfId="12906"/>
    <cellStyle name="Normal 8 2 6 2 8 2 2" xfId="36701"/>
    <cellStyle name="Normal 8 2 6 2 8 3" xfId="20837"/>
    <cellStyle name="Normal 8 2 6 2 8 3 2" xfId="44631"/>
    <cellStyle name="Normal 8 2 6 2 8 4" xfId="28770"/>
    <cellStyle name="Normal 8 2 6 2 9" xfId="6953"/>
    <cellStyle name="Normal 8 2 6 2 9 2" xfId="14887"/>
    <cellStyle name="Normal 8 2 6 2 9 2 2" xfId="38682"/>
    <cellStyle name="Normal 8 2 6 2 9 3" xfId="22818"/>
    <cellStyle name="Normal 8 2 6 2 9 3 2" xfId="46612"/>
    <cellStyle name="Normal 8 2 6 2 9 4" xfId="30752"/>
    <cellStyle name="Normal 8 2 6 3" xfId="974"/>
    <cellStyle name="Normal 8 2 6 3 10" xfId="8954"/>
    <cellStyle name="Normal 8 2 6 3 10 2" xfId="32749"/>
    <cellStyle name="Normal 8 2 6 3 11" xfId="16885"/>
    <cellStyle name="Normal 8 2 6 3 11 2" xfId="40679"/>
    <cellStyle name="Normal 8 2 6 3 12" xfId="24818"/>
    <cellStyle name="Normal 8 2 6 3 2" xfId="975"/>
    <cellStyle name="Normal 8 2 6 3 2 10" xfId="16886"/>
    <cellStyle name="Normal 8 2 6 3 2 10 2" xfId="40680"/>
    <cellStyle name="Normal 8 2 6 3 2 11" xfId="24819"/>
    <cellStyle name="Normal 8 2 6 3 2 2" xfId="976"/>
    <cellStyle name="Normal 8 2 6 3 2 2 2" xfId="2960"/>
    <cellStyle name="Normal 8 2 6 3 2 2 2 2" xfId="10937"/>
    <cellStyle name="Normal 8 2 6 3 2 2 2 2 2" xfId="34732"/>
    <cellStyle name="Normal 8 2 6 3 2 2 2 3" xfId="18868"/>
    <cellStyle name="Normal 8 2 6 3 2 2 2 3 2" xfId="42662"/>
    <cellStyle name="Normal 8 2 6 3 2 2 2 4" xfId="26801"/>
    <cellStyle name="Normal 8 2 6 3 2 2 3" xfId="4942"/>
    <cellStyle name="Normal 8 2 6 3 2 2 3 2" xfId="12918"/>
    <cellStyle name="Normal 8 2 6 3 2 2 3 2 2" xfId="36713"/>
    <cellStyle name="Normal 8 2 6 3 2 2 3 3" xfId="20849"/>
    <cellStyle name="Normal 8 2 6 3 2 2 3 3 2" xfId="44643"/>
    <cellStyle name="Normal 8 2 6 3 2 2 3 4" xfId="28782"/>
    <cellStyle name="Normal 8 2 6 3 2 2 4" xfId="6965"/>
    <cellStyle name="Normal 8 2 6 3 2 2 4 2" xfId="14899"/>
    <cellStyle name="Normal 8 2 6 3 2 2 4 2 2" xfId="38694"/>
    <cellStyle name="Normal 8 2 6 3 2 2 4 3" xfId="22830"/>
    <cellStyle name="Normal 8 2 6 3 2 2 4 3 2" xfId="46624"/>
    <cellStyle name="Normal 8 2 6 3 2 2 4 4" xfId="30764"/>
    <cellStyle name="Normal 8 2 6 3 2 2 5" xfId="8956"/>
    <cellStyle name="Normal 8 2 6 3 2 2 5 2" xfId="32751"/>
    <cellStyle name="Normal 8 2 6 3 2 2 6" xfId="16887"/>
    <cellStyle name="Normal 8 2 6 3 2 2 6 2" xfId="40681"/>
    <cellStyle name="Normal 8 2 6 3 2 2 7" xfId="24820"/>
    <cellStyle name="Normal 8 2 6 3 2 3" xfId="977"/>
    <cellStyle name="Normal 8 2 6 3 2 3 2" xfId="2961"/>
    <cellStyle name="Normal 8 2 6 3 2 3 2 2" xfId="10938"/>
    <cellStyle name="Normal 8 2 6 3 2 3 2 2 2" xfId="34733"/>
    <cellStyle name="Normal 8 2 6 3 2 3 2 3" xfId="18869"/>
    <cellStyle name="Normal 8 2 6 3 2 3 2 3 2" xfId="42663"/>
    <cellStyle name="Normal 8 2 6 3 2 3 2 4" xfId="26802"/>
    <cellStyle name="Normal 8 2 6 3 2 3 3" xfId="4943"/>
    <cellStyle name="Normal 8 2 6 3 2 3 3 2" xfId="12919"/>
    <cellStyle name="Normal 8 2 6 3 2 3 3 2 2" xfId="36714"/>
    <cellStyle name="Normal 8 2 6 3 2 3 3 3" xfId="20850"/>
    <cellStyle name="Normal 8 2 6 3 2 3 3 3 2" xfId="44644"/>
    <cellStyle name="Normal 8 2 6 3 2 3 3 4" xfId="28783"/>
    <cellStyle name="Normal 8 2 6 3 2 3 4" xfId="6966"/>
    <cellStyle name="Normal 8 2 6 3 2 3 4 2" xfId="14900"/>
    <cellStyle name="Normal 8 2 6 3 2 3 4 2 2" xfId="38695"/>
    <cellStyle name="Normal 8 2 6 3 2 3 4 3" xfId="22831"/>
    <cellStyle name="Normal 8 2 6 3 2 3 4 3 2" xfId="46625"/>
    <cellStyle name="Normal 8 2 6 3 2 3 4 4" xfId="30765"/>
    <cellStyle name="Normal 8 2 6 3 2 3 5" xfId="8957"/>
    <cellStyle name="Normal 8 2 6 3 2 3 5 2" xfId="32752"/>
    <cellStyle name="Normal 8 2 6 3 2 3 6" xfId="16888"/>
    <cellStyle name="Normal 8 2 6 3 2 3 6 2" xfId="40682"/>
    <cellStyle name="Normal 8 2 6 3 2 3 7" xfId="24821"/>
    <cellStyle name="Normal 8 2 6 3 2 4" xfId="978"/>
    <cellStyle name="Normal 8 2 6 3 2 4 2" xfId="2962"/>
    <cellStyle name="Normal 8 2 6 3 2 4 2 2" xfId="10939"/>
    <cellStyle name="Normal 8 2 6 3 2 4 2 2 2" xfId="34734"/>
    <cellStyle name="Normal 8 2 6 3 2 4 2 3" xfId="18870"/>
    <cellStyle name="Normal 8 2 6 3 2 4 2 3 2" xfId="42664"/>
    <cellStyle name="Normal 8 2 6 3 2 4 2 4" xfId="26803"/>
    <cellStyle name="Normal 8 2 6 3 2 4 3" xfId="4944"/>
    <cellStyle name="Normal 8 2 6 3 2 4 3 2" xfId="12920"/>
    <cellStyle name="Normal 8 2 6 3 2 4 3 2 2" xfId="36715"/>
    <cellStyle name="Normal 8 2 6 3 2 4 3 3" xfId="20851"/>
    <cellStyle name="Normal 8 2 6 3 2 4 3 3 2" xfId="44645"/>
    <cellStyle name="Normal 8 2 6 3 2 4 3 4" xfId="28784"/>
    <cellStyle name="Normal 8 2 6 3 2 4 4" xfId="6967"/>
    <cellStyle name="Normal 8 2 6 3 2 4 4 2" xfId="14901"/>
    <cellStyle name="Normal 8 2 6 3 2 4 4 2 2" xfId="38696"/>
    <cellStyle name="Normal 8 2 6 3 2 4 4 3" xfId="22832"/>
    <cellStyle name="Normal 8 2 6 3 2 4 4 3 2" xfId="46626"/>
    <cellStyle name="Normal 8 2 6 3 2 4 4 4" xfId="30766"/>
    <cellStyle name="Normal 8 2 6 3 2 4 5" xfId="8958"/>
    <cellStyle name="Normal 8 2 6 3 2 4 5 2" xfId="32753"/>
    <cellStyle name="Normal 8 2 6 3 2 4 6" xfId="16889"/>
    <cellStyle name="Normal 8 2 6 3 2 4 6 2" xfId="40683"/>
    <cellStyle name="Normal 8 2 6 3 2 4 7" xfId="24822"/>
    <cellStyle name="Normal 8 2 6 3 2 5" xfId="979"/>
    <cellStyle name="Normal 8 2 6 3 2 5 2" xfId="2963"/>
    <cellStyle name="Normal 8 2 6 3 2 5 2 2" xfId="10940"/>
    <cellStyle name="Normal 8 2 6 3 2 5 2 2 2" xfId="34735"/>
    <cellStyle name="Normal 8 2 6 3 2 5 2 3" xfId="18871"/>
    <cellStyle name="Normal 8 2 6 3 2 5 2 3 2" xfId="42665"/>
    <cellStyle name="Normal 8 2 6 3 2 5 2 4" xfId="26804"/>
    <cellStyle name="Normal 8 2 6 3 2 5 3" xfId="4945"/>
    <cellStyle name="Normal 8 2 6 3 2 5 3 2" xfId="12921"/>
    <cellStyle name="Normal 8 2 6 3 2 5 3 2 2" xfId="36716"/>
    <cellStyle name="Normal 8 2 6 3 2 5 3 3" xfId="20852"/>
    <cellStyle name="Normal 8 2 6 3 2 5 3 3 2" xfId="44646"/>
    <cellStyle name="Normal 8 2 6 3 2 5 3 4" xfId="28785"/>
    <cellStyle name="Normal 8 2 6 3 2 5 4" xfId="6968"/>
    <cellStyle name="Normal 8 2 6 3 2 5 4 2" xfId="14902"/>
    <cellStyle name="Normal 8 2 6 3 2 5 4 2 2" xfId="38697"/>
    <cellStyle name="Normal 8 2 6 3 2 5 4 3" xfId="22833"/>
    <cellStyle name="Normal 8 2 6 3 2 5 4 3 2" xfId="46627"/>
    <cellStyle name="Normal 8 2 6 3 2 5 4 4" xfId="30767"/>
    <cellStyle name="Normal 8 2 6 3 2 5 5" xfId="8959"/>
    <cellStyle name="Normal 8 2 6 3 2 5 5 2" xfId="32754"/>
    <cellStyle name="Normal 8 2 6 3 2 5 6" xfId="16890"/>
    <cellStyle name="Normal 8 2 6 3 2 5 6 2" xfId="40684"/>
    <cellStyle name="Normal 8 2 6 3 2 5 7" xfId="24823"/>
    <cellStyle name="Normal 8 2 6 3 2 6" xfId="2959"/>
    <cellStyle name="Normal 8 2 6 3 2 6 2" xfId="10936"/>
    <cellStyle name="Normal 8 2 6 3 2 6 2 2" xfId="34731"/>
    <cellStyle name="Normal 8 2 6 3 2 6 3" xfId="18867"/>
    <cellStyle name="Normal 8 2 6 3 2 6 3 2" xfId="42661"/>
    <cellStyle name="Normal 8 2 6 3 2 6 4" xfId="26800"/>
    <cellStyle name="Normal 8 2 6 3 2 7" xfId="4941"/>
    <cellStyle name="Normal 8 2 6 3 2 7 2" xfId="12917"/>
    <cellStyle name="Normal 8 2 6 3 2 7 2 2" xfId="36712"/>
    <cellStyle name="Normal 8 2 6 3 2 7 3" xfId="20848"/>
    <cellStyle name="Normal 8 2 6 3 2 7 3 2" xfId="44642"/>
    <cellStyle name="Normal 8 2 6 3 2 7 4" xfId="28781"/>
    <cellStyle name="Normal 8 2 6 3 2 8" xfId="6964"/>
    <cellStyle name="Normal 8 2 6 3 2 8 2" xfId="14898"/>
    <cellStyle name="Normal 8 2 6 3 2 8 2 2" xfId="38693"/>
    <cellStyle name="Normal 8 2 6 3 2 8 3" xfId="22829"/>
    <cellStyle name="Normal 8 2 6 3 2 8 3 2" xfId="46623"/>
    <cellStyle name="Normal 8 2 6 3 2 8 4" xfId="30763"/>
    <cellStyle name="Normal 8 2 6 3 2 9" xfId="8955"/>
    <cellStyle name="Normal 8 2 6 3 2 9 2" xfId="32750"/>
    <cellStyle name="Normal 8 2 6 3 3" xfId="980"/>
    <cellStyle name="Normal 8 2 6 3 3 2" xfId="2964"/>
    <cellStyle name="Normal 8 2 6 3 3 2 2" xfId="10941"/>
    <cellStyle name="Normal 8 2 6 3 3 2 2 2" xfId="34736"/>
    <cellStyle name="Normal 8 2 6 3 3 2 3" xfId="18872"/>
    <cellStyle name="Normal 8 2 6 3 3 2 3 2" xfId="42666"/>
    <cellStyle name="Normal 8 2 6 3 3 2 4" xfId="26805"/>
    <cellStyle name="Normal 8 2 6 3 3 3" xfId="4946"/>
    <cellStyle name="Normal 8 2 6 3 3 3 2" xfId="12922"/>
    <cellStyle name="Normal 8 2 6 3 3 3 2 2" xfId="36717"/>
    <cellStyle name="Normal 8 2 6 3 3 3 3" xfId="20853"/>
    <cellStyle name="Normal 8 2 6 3 3 3 3 2" xfId="44647"/>
    <cellStyle name="Normal 8 2 6 3 3 3 4" xfId="28786"/>
    <cellStyle name="Normal 8 2 6 3 3 4" xfId="6969"/>
    <cellStyle name="Normal 8 2 6 3 3 4 2" xfId="14903"/>
    <cellStyle name="Normal 8 2 6 3 3 4 2 2" xfId="38698"/>
    <cellStyle name="Normal 8 2 6 3 3 4 3" xfId="22834"/>
    <cellStyle name="Normal 8 2 6 3 3 4 3 2" xfId="46628"/>
    <cellStyle name="Normal 8 2 6 3 3 4 4" xfId="30768"/>
    <cellStyle name="Normal 8 2 6 3 3 5" xfId="8960"/>
    <cellStyle name="Normal 8 2 6 3 3 5 2" xfId="32755"/>
    <cellStyle name="Normal 8 2 6 3 3 6" xfId="16891"/>
    <cellStyle name="Normal 8 2 6 3 3 6 2" xfId="40685"/>
    <cellStyle name="Normal 8 2 6 3 3 7" xfId="24824"/>
    <cellStyle name="Normal 8 2 6 3 4" xfId="981"/>
    <cellStyle name="Normal 8 2 6 3 4 2" xfId="2965"/>
    <cellStyle name="Normal 8 2 6 3 4 2 2" xfId="10942"/>
    <cellStyle name="Normal 8 2 6 3 4 2 2 2" xfId="34737"/>
    <cellStyle name="Normal 8 2 6 3 4 2 3" xfId="18873"/>
    <cellStyle name="Normal 8 2 6 3 4 2 3 2" xfId="42667"/>
    <cellStyle name="Normal 8 2 6 3 4 2 4" xfId="26806"/>
    <cellStyle name="Normal 8 2 6 3 4 3" xfId="4947"/>
    <cellStyle name="Normal 8 2 6 3 4 3 2" xfId="12923"/>
    <cellStyle name="Normal 8 2 6 3 4 3 2 2" xfId="36718"/>
    <cellStyle name="Normal 8 2 6 3 4 3 3" xfId="20854"/>
    <cellStyle name="Normal 8 2 6 3 4 3 3 2" xfId="44648"/>
    <cellStyle name="Normal 8 2 6 3 4 3 4" xfId="28787"/>
    <cellStyle name="Normal 8 2 6 3 4 4" xfId="6970"/>
    <cellStyle name="Normal 8 2 6 3 4 4 2" xfId="14904"/>
    <cellStyle name="Normal 8 2 6 3 4 4 2 2" xfId="38699"/>
    <cellStyle name="Normal 8 2 6 3 4 4 3" xfId="22835"/>
    <cellStyle name="Normal 8 2 6 3 4 4 3 2" xfId="46629"/>
    <cellStyle name="Normal 8 2 6 3 4 4 4" xfId="30769"/>
    <cellStyle name="Normal 8 2 6 3 4 5" xfId="8961"/>
    <cellStyle name="Normal 8 2 6 3 4 5 2" xfId="32756"/>
    <cellStyle name="Normal 8 2 6 3 4 6" xfId="16892"/>
    <cellStyle name="Normal 8 2 6 3 4 6 2" xfId="40686"/>
    <cellStyle name="Normal 8 2 6 3 4 7" xfId="24825"/>
    <cellStyle name="Normal 8 2 6 3 5" xfId="982"/>
    <cellStyle name="Normal 8 2 6 3 5 2" xfId="2966"/>
    <cellStyle name="Normal 8 2 6 3 5 2 2" xfId="10943"/>
    <cellStyle name="Normal 8 2 6 3 5 2 2 2" xfId="34738"/>
    <cellStyle name="Normal 8 2 6 3 5 2 3" xfId="18874"/>
    <cellStyle name="Normal 8 2 6 3 5 2 3 2" xfId="42668"/>
    <cellStyle name="Normal 8 2 6 3 5 2 4" xfId="26807"/>
    <cellStyle name="Normal 8 2 6 3 5 3" xfId="4948"/>
    <cellStyle name="Normal 8 2 6 3 5 3 2" xfId="12924"/>
    <cellStyle name="Normal 8 2 6 3 5 3 2 2" xfId="36719"/>
    <cellStyle name="Normal 8 2 6 3 5 3 3" xfId="20855"/>
    <cellStyle name="Normal 8 2 6 3 5 3 3 2" xfId="44649"/>
    <cellStyle name="Normal 8 2 6 3 5 3 4" xfId="28788"/>
    <cellStyle name="Normal 8 2 6 3 5 4" xfId="6971"/>
    <cellStyle name="Normal 8 2 6 3 5 4 2" xfId="14905"/>
    <cellStyle name="Normal 8 2 6 3 5 4 2 2" xfId="38700"/>
    <cellStyle name="Normal 8 2 6 3 5 4 3" xfId="22836"/>
    <cellStyle name="Normal 8 2 6 3 5 4 3 2" xfId="46630"/>
    <cellStyle name="Normal 8 2 6 3 5 4 4" xfId="30770"/>
    <cellStyle name="Normal 8 2 6 3 5 5" xfId="8962"/>
    <cellStyle name="Normal 8 2 6 3 5 5 2" xfId="32757"/>
    <cellStyle name="Normal 8 2 6 3 5 6" xfId="16893"/>
    <cellStyle name="Normal 8 2 6 3 5 6 2" xfId="40687"/>
    <cellStyle name="Normal 8 2 6 3 5 7" xfId="24826"/>
    <cellStyle name="Normal 8 2 6 3 6" xfId="983"/>
    <cellStyle name="Normal 8 2 6 3 6 2" xfId="2967"/>
    <cellStyle name="Normal 8 2 6 3 6 2 2" xfId="10944"/>
    <cellStyle name="Normal 8 2 6 3 6 2 2 2" xfId="34739"/>
    <cellStyle name="Normal 8 2 6 3 6 2 3" xfId="18875"/>
    <cellStyle name="Normal 8 2 6 3 6 2 3 2" xfId="42669"/>
    <cellStyle name="Normal 8 2 6 3 6 2 4" xfId="26808"/>
    <cellStyle name="Normal 8 2 6 3 6 3" xfId="4949"/>
    <cellStyle name="Normal 8 2 6 3 6 3 2" xfId="12925"/>
    <cellStyle name="Normal 8 2 6 3 6 3 2 2" xfId="36720"/>
    <cellStyle name="Normal 8 2 6 3 6 3 3" xfId="20856"/>
    <cellStyle name="Normal 8 2 6 3 6 3 3 2" xfId="44650"/>
    <cellStyle name="Normal 8 2 6 3 6 3 4" xfId="28789"/>
    <cellStyle name="Normal 8 2 6 3 6 4" xfId="6972"/>
    <cellStyle name="Normal 8 2 6 3 6 4 2" xfId="14906"/>
    <cellStyle name="Normal 8 2 6 3 6 4 2 2" xfId="38701"/>
    <cellStyle name="Normal 8 2 6 3 6 4 3" xfId="22837"/>
    <cellStyle name="Normal 8 2 6 3 6 4 3 2" xfId="46631"/>
    <cellStyle name="Normal 8 2 6 3 6 4 4" xfId="30771"/>
    <cellStyle name="Normal 8 2 6 3 6 5" xfId="8963"/>
    <cellStyle name="Normal 8 2 6 3 6 5 2" xfId="32758"/>
    <cellStyle name="Normal 8 2 6 3 6 6" xfId="16894"/>
    <cellStyle name="Normal 8 2 6 3 6 6 2" xfId="40688"/>
    <cellStyle name="Normal 8 2 6 3 6 7" xfId="24827"/>
    <cellStyle name="Normal 8 2 6 3 7" xfId="2958"/>
    <cellStyle name="Normal 8 2 6 3 7 2" xfId="10935"/>
    <cellStyle name="Normal 8 2 6 3 7 2 2" xfId="34730"/>
    <cellStyle name="Normal 8 2 6 3 7 3" xfId="18866"/>
    <cellStyle name="Normal 8 2 6 3 7 3 2" xfId="42660"/>
    <cellStyle name="Normal 8 2 6 3 7 4" xfId="26799"/>
    <cellStyle name="Normal 8 2 6 3 8" xfId="4940"/>
    <cellStyle name="Normal 8 2 6 3 8 2" xfId="12916"/>
    <cellStyle name="Normal 8 2 6 3 8 2 2" xfId="36711"/>
    <cellStyle name="Normal 8 2 6 3 8 3" xfId="20847"/>
    <cellStyle name="Normal 8 2 6 3 8 3 2" xfId="44641"/>
    <cellStyle name="Normal 8 2 6 3 8 4" xfId="28780"/>
    <cellStyle name="Normal 8 2 6 3 9" xfId="6963"/>
    <cellStyle name="Normal 8 2 6 3 9 2" xfId="14897"/>
    <cellStyle name="Normal 8 2 6 3 9 2 2" xfId="38692"/>
    <cellStyle name="Normal 8 2 6 3 9 3" xfId="22828"/>
    <cellStyle name="Normal 8 2 6 3 9 3 2" xfId="46622"/>
    <cellStyle name="Normal 8 2 6 3 9 4" xfId="30762"/>
    <cellStyle name="Normal 8 2 6 4" xfId="984"/>
    <cellStyle name="Normal 8 2 6 4 10" xfId="8964"/>
    <cellStyle name="Normal 8 2 6 4 10 2" xfId="32759"/>
    <cellStyle name="Normal 8 2 6 4 11" xfId="16895"/>
    <cellStyle name="Normal 8 2 6 4 11 2" xfId="40689"/>
    <cellStyle name="Normal 8 2 6 4 12" xfId="24828"/>
    <cellStyle name="Normal 8 2 6 4 2" xfId="985"/>
    <cellStyle name="Normal 8 2 6 4 2 10" xfId="16896"/>
    <cellStyle name="Normal 8 2 6 4 2 10 2" xfId="40690"/>
    <cellStyle name="Normal 8 2 6 4 2 11" xfId="24829"/>
    <cellStyle name="Normal 8 2 6 4 2 2" xfId="986"/>
    <cellStyle name="Normal 8 2 6 4 2 2 2" xfId="2970"/>
    <cellStyle name="Normal 8 2 6 4 2 2 2 2" xfId="10947"/>
    <cellStyle name="Normal 8 2 6 4 2 2 2 2 2" xfId="34742"/>
    <cellStyle name="Normal 8 2 6 4 2 2 2 3" xfId="18878"/>
    <cellStyle name="Normal 8 2 6 4 2 2 2 3 2" xfId="42672"/>
    <cellStyle name="Normal 8 2 6 4 2 2 2 4" xfId="26811"/>
    <cellStyle name="Normal 8 2 6 4 2 2 3" xfId="4952"/>
    <cellStyle name="Normal 8 2 6 4 2 2 3 2" xfId="12928"/>
    <cellStyle name="Normal 8 2 6 4 2 2 3 2 2" xfId="36723"/>
    <cellStyle name="Normal 8 2 6 4 2 2 3 3" xfId="20859"/>
    <cellStyle name="Normal 8 2 6 4 2 2 3 3 2" xfId="44653"/>
    <cellStyle name="Normal 8 2 6 4 2 2 3 4" xfId="28792"/>
    <cellStyle name="Normal 8 2 6 4 2 2 4" xfId="6975"/>
    <cellStyle name="Normal 8 2 6 4 2 2 4 2" xfId="14909"/>
    <cellStyle name="Normal 8 2 6 4 2 2 4 2 2" xfId="38704"/>
    <cellStyle name="Normal 8 2 6 4 2 2 4 3" xfId="22840"/>
    <cellStyle name="Normal 8 2 6 4 2 2 4 3 2" xfId="46634"/>
    <cellStyle name="Normal 8 2 6 4 2 2 4 4" xfId="30774"/>
    <cellStyle name="Normal 8 2 6 4 2 2 5" xfId="8966"/>
    <cellStyle name="Normal 8 2 6 4 2 2 5 2" xfId="32761"/>
    <cellStyle name="Normal 8 2 6 4 2 2 6" xfId="16897"/>
    <cellStyle name="Normal 8 2 6 4 2 2 6 2" xfId="40691"/>
    <cellStyle name="Normal 8 2 6 4 2 2 7" xfId="24830"/>
    <cellStyle name="Normal 8 2 6 4 2 3" xfId="987"/>
    <cellStyle name="Normal 8 2 6 4 2 3 2" xfId="2971"/>
    <cellStyle name="Normal 8 2 6 4 2 3 2 2" xfId="10948"/>
    <cellStyle name="Normal 8 2 6 4 2 3 2 2 2" xfId="34743"/>
    <cellStyle name="Normal 8 2 6 4 2 3 2 3" xfId="18879"/>
    <cellStyle name="Normal 8 2 6 4 2 3 2 3 2" xfId="42673"/>
    <cellStyle name="Normal 8 2 6 4 2 3 2 4" xfId="26812"/>
    <cellStyle name="Normal 8 2 6 4 2 3 3" xfId="4953"/>
    <cellStyle name="Normal 8 2 6 4 2 3 3 2" xfId="12929"/>
    <cellStyle name="Normal 8 2 6 4 2 3 3 2 2" xfId="36724"/>
    <cellStyle name="Normal 8 2 6 4 2 3 3 3" xfId="20860"/>
    <cellStyle name="Normal 8 2 6 4 2 3 3 3 2" xfId="44654"/>
    <cellStyle name="Normal 8 2 6 4 2 3 3 4" xfId="28793"/>
    <cellStyle name="Normal 8 2 6 4 2 3 4" xfId="6976"/>
    <cellStyle name="Normal 8 2 6 4 2 3 4 2" xfId="14910"/>
    <cellStyle name="Normal 8 2 6 4 2 3 4 2 2" xfId="38705"/>
    <cellStyle name="Normal 8 2 6 4 2 3 4 3" xfId="22841"/>
    <cellStyle name="Normal 8 2 6 4 2 3 4 3 2" xfId="46635"/>
    <cellStyle name="Normal 8 2 6 4 2 3 4 4" xfId="30775"/>
    <cellStyle name="Normal 8 2 6 4 2 3 5" xfId="8967"/>
    <cellStyle name="Normal 8 2 6 4 2 3 5 2" xfId="32762"/>
    <cellStyle name="Normal 8 2 6 4 2 3 6" xfId="16898"/>
    <cellStyle name="Normal 8 2 6 4 2 3 6 2" xfId="40692"/>
    <cellStyle name="Normal 8 2 6 4 2 3 7" xfId="24831"/>
    <cellStyle name="Normal 8 2 6 4 2 4" xfId="988"/>
    <cellStyle name="Normal 8 2 6 4 2 4 2" xfId="2972"/>
    <cellStyle name="Normal 8 2 6 4 2 4 2 2" xfId="10949"/>
    <cellStyle name="Normal 8 2 6 4 2 4 2 2 2" xfId="34744"/>
    <cellStyle name="Normal 8 2 6 4 2 4 2 3" xfId="18880"/>
    <cellStyle name="Normal 8 2 6 4 2 4 2 3 2" xfId="42674"/>
    <cellStyle name="Normal 8 2 6 4 2 4 2 4" xfId="26813"/>
    <cellStyle name="Normal 8 2 6 4 2 4 3" xfId="4954"/>
    <cellStyle name="Normal 8 2 6 4 2 4 3 2" xfId="12930"/>
    <cellStyle name="Normal 8 2 6 4 2 4 3 2 2" xfId="36725"/>
    <cellStyle name="Normal 8 2 6 4 2 4 3 3" xfId="20861"/>
    <cellStyle name="Normal 8 2 6 4 2 4 3 3 2" xfId="44655"/>
    <cellStyle name="Normal 8 2 6 4 2 4 3 4" xfId="28794"/>
    <cellStyle name="Normal 8 2 6 4 2 4 4" xfId="6977"/>
    <cellStyle name="Normal 8 2 6 4 2 4 4 2" xfId="14911"/>
    <cellStyle name="Normal 8 2 6 4 2 4 4 2 2" xfId="38706"/>
    <cellStyle name="Normal 8 2 6 4 2 4 4 3" xfId="22842"/>
    <cellStyle name="Normal 8 2 6 4 2 4 4 3 2" xfId="46636"/>
    <cellStyle name="Normal 8 2 6 4 2 4 4 4" xfId="30776"/>
    <cellStyle name="Normal 8 2 6 4 2 4 5" xfId="8968"/>
    <cellStyle name="Normal 8 2 6 4 2 4 5 2" xfId="32763"/>
    <cellStyle name="Normal 8 2 6 4 2 4 6" xfId="16899"/>
    <cellStyle name="Normal 8 2 6 4 2 4 6 2" xfId="40693"/>
    <cellStyle name="Normal 8 2 6 4 2 4 7" xfId="24832"/>
    <cellStyle name="Normal 8 2 6 4 2 5" xfId="989"/>
    <cellStyle name="Normal 8 2 6 4 2 5 2" xfId="2973"/>
    <cellStyle name="Normal 8 2 6 4 2 5 2 2" xfId="10950"/>
    <cellStyle name="Normal 8 2 6 4 2 5 2 2 2" xfId="34745"/>
    <cellStyle name="Normal 8 2 6 4 2 5 2 3" xfId="18881"/>
    <cellStyle name="Normal 8 2 6 4 2 5 2 3 2" xfId="42675"/>
    <cellStyle name="Normal 8 2 6 4 2 5 2 4" xfId="26814"/>
    <cellStyle name="Normal 8 2 6 4 2 5 3" xfId="4955"/>
    <cellStyle name="Normal 8 2 6 4 2 5 3 2" xfId="12931"/>
    <cellStyle name="Normal 8 2 6 4 2 5 3 2 2" xfId="36726"/>
    <cellStyle name="Normal 8 2 6 4 2 5 3 3" xfId="20862"/>
    <cellStyle name="Normal 8 2 6 4 2 5 3 3 2" xfId="44656"/>
    <cellStyle name="Normal 8 2 6 4 2 5 3 4" xfId="28795"/>
    <cellStyle name="Normal 8 2 6 4 2 5 4" xfId="6978"/>
    <cellStyle name="Normal 8 2 6 4 2 5 4 2" xfId="14912"/>
    <cellStyle name="Normal 8 2 6 4 2 5 4 2 2" xfId="38707"/>
    <cellStyle name="Normal 8 2 6 4 2 5 4 3" xfId="22843"/>
    <cellStyle name="Normal 8 2 6 4 2 5 4 3 2" xfId="46637"/>
    <cellStyle name="Normal 8 2 6 4 2 5 4 4" xfId="30777"/>
    <cellStyle name="Normal 8 2 6 4 2 5 5" xfId="8969"/>
    <cellStyle name="Normal 8 2 6 4 2 5 5 2" xfId="32764"/>
    <cellStyle name="Normal 8 2 6 4 2 5 6" xfId="16900"/>
    <cellStyle name="Normal 8 2 6 4 2 5 6 2" xfId="40694"/>
    <cellStyle name="Normal 8 2 6 4 2 5 7" xfId="24833"/>
    <cellStyle name="Normal 8 2 6 4 2 6" xfId="2969"/>
    <cellStyle name="Normal 8 2 6 4 2 6 2" xfId="10946"/>
    <cellStyle name="Normal 8 2 6 4 2 6 2 2" xfId="34741"/>
    <cellStyle name="Normal 8 2 6 4 2 6 3" xfId="18877"/>
    <cellStyle name="Normal 8 2 6 4 2 6 3 2" xfId="42671"/>
    <cellStyle name="Normal 8 2 6 4 2 6 4" xfId="26810"/>
    <cellStyle name="Normal 8 2 6 4 2 7" xfId="4951"/>
    <cellStyle name="Normal 8 2 6 4 2 7 2" xfId="12927"/>
    <cellStyle name="Normal 8 2 6 4 2 7 2 2" xfId="36722"/>
    <cellStyle name="Normal 8 2 6 4 2 7 3" xfId="20858"/>
    <cellStyle name="Normal 8 2 6 4 2 7 3 2" xfId="44652"/>
    <cellStyle name="Normal 8 2 6 4 2 7 4" xfId="28791"/>
    <cellStyle name="Normal 8 2 6 4 2 8" xfId="6974"/>
    <cellStyle name="Normal 8 2 6 4 2 8 2" xfId="14908"/>
    <cellStyle name="Normal 8 2 6 4 2 8 2 2" xfId="38703"/>
    <cellStyle name="Normal 8 2 6 4 2 8 3" xfId="22839"/>
    <cellStyle name="Normal 8 2 6 4 2 8 3 2" xfId="46633"/>
    <cellStyle name="Normal 8 2 6 4 2 8 4" xfId="30773"/>
    <cellStyle name="Normal 8 2 6 4 2 9" xfId="8965"/>
    <cellStyle name="Normal 8 2 6 4 2 9 2" xfId="32760"/>
    <cellStyle name="Normal 8 2 6 4 3" xfId="990"/>
    <cellStyle name="Normal 8 2 6 4 3 2" xfId="2974"/>
    <cellStyle name="Normal 8 2 6 4 3 2 2" xfId="10951"/>
    <cellStyle name="Normal 8 2 6 4 3 2 2 2" xfId="34746"/>
    <cellStyle name="Normal 8 2 6 4 3 2 3" xfId="18882"/>
    <cellStyle name="Normal 8 2 6 4 3 2 3 2" xfId="42676"/>
    <cellStyle name="Normal 8 2 6 4 3 2 4" xfId="26815"/>
    <cellStyle name="Normal 8 2 6 4 3 3" xfId="4956"/>
    <cellStyle name="Normal 8 2 6 4 3 3 2" xfId="12932"/>
    <cellStyle name="Normal 8 2 6 4 3 3 2 2" xfId="36727"/>
    <cellStyle name="Normal 8 2 6 4 3 3 3" xfId="20863"/>
    <cellStyle name="Normal 8 2 6 4 3 3 3 2" xfId="44657"/>
    <cellStyle name="Normal 8 2 6 4 3 3 4" xfId="28796"/>
    <cellStyle name="Normal 8 2 6 4 3 4" xfId="6979"/>
    <cellStyle name="Normal 8 2 6 4 3 4 2" xfId="14913"/>
    <cellStyle name="Normal 8 2 6 4 3 4 2 2" xfId="38708"/>
    <cellStyle name="Normal 8 2 6 4 3 4 3" xfId="22844"/>
    <cellStyle name="Normal 8 2 6 4 3 4 3 2" xfId="46638"/>
    <cellStyle name="Normal 8 2 6 4 3 4 4" xfId="30778"/>
    <cellStyle name="Normal 8 2 6 4 3 5" xfId="8970"/>
    <cellStyle name="Normal 8 2 6 4 3 5 2" xfId="32765"/>
    <cellStyle name="Normal 8 2 6 4 3 6" xfId="16901"/>
    <cellStyle name="Normal 8 2 6 4 3 6 2" xfId="40695"/>
    <cellStyle name="Normal 8 2 6 4 3 7" xfId="24834"/>
    <cellStyle name="Normal 8 2 6 4 4" xfId="991"/>
    <cellStyle name="Normal 8 2 6 4 4 2" xfId="2975"/>
    <cellStyle name="Normal 8 2 6 4 4 2 2" xfId="10952"/>
    <cellStyle name="Normal 8 2 6 4 4 2 2 2" xfId="34747"/>
    <cellStyle name="Normal 8 2 6 4 4 2 3" xfId="18883"/>
    <cellStyle name="Normal 8 2 6 4 4 2 3 2" xfId="42677"/>
    <cellStyle name="Normal 8 2 6 4 4 2 4" xfId="26816"/>
    <cellStyle name="Normal 8 2 6 4 4 3" xfId="4957"/>
    <cellStyle name="Normal 8 2 6 4 4 3 2" xfId="12933"/>
    <cellStyle name="Normal 8 2 6 4 4 3 2 2" xfId="36728"/>
    <cellStyle name="Normal 8 2 6 4 4 3 3" xfId="20864"/>
    <cellStyle name="Normal 8 2 6 4 4 3 3 2" xfId="44658"/>
    <cellStyle name="Normal 8 2 6 4 4 3 4" xfId="28797"/>
    <cellStyle name="Normal 8 2 6 4 4 4" xfId="6980"/>
    <cellStyle name="Normal 8 2 6 4 4 4 2" xfId="14914"/>
    <cellStyle name="Normal 8 2 6 4 4 4 2 2" xfId="38709"/>
    <cellStyle name="Normal 8 2 6 4 4 4 3" xfId="22845"/>
    <cellStyle name="Normal 8 2 6 4 4 4 3 2" xfId="46639"/>
    <cellStyle name="Normal 8 2 6 4 4 4 4" xfId="30779"/>
    <cellStyle name="Normal 8 2 6 4 4 5" xfId="8971"/>
    <cellStyle name="Normal 8 2 6 4 4 5 2" xfId="32766"/>
    <cellStyle name="Normal 8 2 6 4 4 6" xfId="16902"/>
    <cellStyle name="Normal 8 2 6 4 4 6 2" xfId="40696"/>
    <cellStyle name="Normal 8 2 6 4 4 7" xfId="24835"/>
    <cellStyle name="Normal 8 2 6 4 5" xfId="992"/>
    <cellStyle name="Normal 8 2 6 4 5 2" xfId="2976"/>
    <cellStyle name="Normal 8 2 6 4 5 2 2" xfId="10953"/>
    <cellStyle name="Normal 8 2 6 4 5 2 2 2" xfId="34748"/>
    <cellStyle name="Normal 8 2 6 4 5 2 3" xfId="18884"/>
    <cellStyle name="Normal 8 2 6 4 5 2 3 2" xfId="42678"/>
    <cellStyle name="Normal 8 2 6 4 5 2 4" xfId="26817"/>
    <cellStyle name="Normal 8 2 6 4 5 3" xfId="4958"/>
    <cellStyle name="Normal 8 2 6 4 5 3 2" xfId="12934"/>
    <cellStyle name="Normal 8 2 6 4 5 3 2 2" xfId="36729"/>
    <cellStyle name="Normal 8 2 6 4 5 3 3" xfId="20865"/>
    <cellStyle name="Normal 8 2 6 4 5 3 3 2" xfId="44659"/>
    <cellStyle name="Normal 8 2 6 4 5 3 4" xfId="28798"/>
    <cellStyle name="Normal 8 2 6 4 5 4" xfId="6981"/>
    <cellStyle name="Normal 8 2 6 4 5 4 2" xfId="14915"/>
    <cellStyle name="Normal 8 2 6 4 5 4 2 2" xfId="38710"/>
    <cellStyle name="Normal 8 2 6 4 5 4 3" xfId="22846"/>
    <cellStyle name="Normal 8 2 6 4 5 4 3 2" xfId="46640"/>
    <cellStyle name="Normal 8 2 6 4 5 4 4" xfId="30780"/>
    <cellStyle name="Normal 8 2 6 4 5 5" xfId="8972"/>
    <cellStyle name="Normal 8 2 6 4 5 5 2" xfId="32767"/>
    <cellStyle name="Normal 8 2 6 4 5 6" xfId="16903"/>
    <cellStyle name="Normal 8 2 6 4 5 6 2" xfId="40697"/>
    <cellStyle name="Normal 8 2 6 4 5 7" xfId="24836"/>
    <cellStyle name="Normal 8 2 6 4 6" xfId="993"/>
    <cellStyle name="Normal 8 2 6 4 6 2" xfId="2977"/>
    <cellStyle name="Normal 8 2 6 4 6 2 2" xfId="10954"/>
    <cellStyle name="Normal 8 2 6 4 6 2 2 2" xfId="34749"/>
    <cellStyle name="Normal 8 2 6 4 6 2 3" xfId="18885"/>
    <cellStyle name="Normal 8 2 6 4 6 2 3 2" xfId="42679"/>
    <cellStyle name="Normal 8 2 6 4 6 2 4" xfId="26818"/>
    <cellStyle name="Normal 8 2 6 4 6 3" xfId="4959"/>
    <cellStyle name="Normal 8 2 6 4 6 3 2" xfId="12935"/>
    <cellStyle name="Normal 8 2 6 4 6 3 2 2" xfId="36730"/>
    <cellStyle name="Normal 8 2 6 4 6 3 3" xfId="20866"/>
    <cellStyle name="Normal 8 2 6 4 6 3 3 2" xfId="44660"/>
    <cellStyle name="Normal 8 2 6 4 6 3 4" xfId="28799"/>
    <cellStyle name="Normal 8 2 6 4 6 4" xfId="6982"/>
    <cellStyle name="Normal 8 2 6 4 6 4 2" xfId="14916"/>
    <cellStyle name="Normal 8 2 6 4 6 4 2 2" xfId="38711"/>
    <cellStyle name="Normal 8 2 6 4 6 4 3" xfId="22847"/>
    <cellStyle name="Normal 8 2 6 4 6 4 3 2" xfId="46641"/>
    <cellStyle name="Normal 8 2 6 4 6 4 4" xfId="30781"/>
    <cellStyle name="Normal 8 2 6 4 6 5" xfId="8973"/>
    <cellStyle name="Normal 8 2 6 4 6 5 2" xfId="32768"/>
    <cellStyle name="Normal 8 2 6 4 6 6" xfId="16904"/>
    <cellStyle name="Normal 8 2 6 4 6 6 2" xfId="40698"/>
    <cellStyle name="Normal 8 2 6 4 6 7" xfId="24837"/>
    <cellStyle name="Normal 8 2 6 4 7" xfId="2968"/>
    <cellStyle name="Normal 8 2 6 4 7 2" xfId="10945"/>
    <cellStyle name="Normal 8 2 6 4 7 2 2" xfId="34740"/>
    <cellStyle name="Normal 8 2 6 4 7 3" xfId="18876"/>
    <cellStyle name="Normal 8 2 6 4 7 3 2" xfId="42670"/>
    <cellStyle name="Normal 8 2 6 4 7 4" xfId="26809"/>
    <cellStyle name="Normal 8 2 6 4 8" xfId="4950"/>
    <cellStyle name="Normal 8 2 6 4 8 2" xfId="12926"/>
    <cellStyle name="Normal 8 2 6 4 8 2 2" xfId="36721"/>
    <cellStyle name="Normal 8 2 6 4 8 3" xfId="20857"/>
    <cellStyle name="Normal 8 2 6 4 8 3 2" xfId="44651"/>
    <cellStyle name="Normal 8 2 6 4 8 4" xfId="28790"/>
    <cellStyle name="Normal 8 2 6 4 9" xfId="6973"/>
    <cellStyle name="Normal 8 2 6 4 9 2" xfId="14907"/>
    <cellStyle name="Normal 8 2 6 4 9 2 2" xfId="38702"/>
    <cellStyle name="Normal 8 2 6 4 9 3" xfId="22838"/>
    <cellStyle name="Normal 8 2 6 4 9 3 2" xfId="46632"/>
    <cellStyle name="Normal 8 2 6 4 9 4" xfId="30772"/>
    <cellStyle name="Normal 8 2 6 5" xfId="994"/>
    <cellStyle name="Normal 8 2 6 5 10" xfId="8974"/>
    <cellStyle name="Normal 8 2 6 5 10 2" xfId="32769"/>
    <cellStyle name="Normal 8 2 6 5 11" xfId="16905"/>
    <cellStyle name="Normal 8 2 6 5 11 2" xfId="40699"/>
    <cellStyle name="Normal 8 2 6 5 12" xfId="24838"/>
    <cellStyle name="Normal 8 2 6 5 2" xfId="995"/>
    <cellStyle name="Normal 8 2 6 5 2 10" xfId="16906"/>
    <cellStyle name="Normal 8 2 6 5 2 10 2" xfId="40700"/>
    <cellStyle name="Normal 8 2 6 5 2 11" xfId="24839"/>
    <cellStyle name="Normal 8 2 6 5 2 2" xfId="996"/>
    <cellStyle name="Normal 8 2 6 5 2 2 2" xfId="2980"/>
    <cellStyle name="Normal 8 2 6 5 2 2 2 2" xfId="10957"/>
    <cellStyle name="Normal 8 2 6 5 2 2 2 2 2" xfId="34752"/>
    <cellStyle name="Normal 8 2 6 5 2 2 2 3" xfId="18888"/>
    <cellStyle name="Normal 8 2 6 5 2 2 2 3 2" xfId="42682"/>
    <cellStyle name="Normal 8 2 6 5 2 2 2 4" xfId="26821"/>
    <cellStyle name="Normal 8 2 6 5 2 2 3" xfId="4962"/>
    <cellStyle name="Normal 8 2 6 5 2 2 3 2" xfId="12938"/>
    <cellStyle name="Normal 8 2 6 5 2 2 3 2 2" xfId="36733"/>
    <cellStyle name="Normal 8 2 6 5 2 2 3 3" xfId="20869"/>
    <cellStyle name="Normal 8 2 6 5 2 2 3 3 2" xfId="44663"/>
    <cellStyle name="Normal 8 2 6 5 2 2 3 4" xfId="28802"/>
    <cellStyle name="Normal 8 2 6 5 2 2 4" xfId="6985"/>
    <cellStyle name="Normal 8 2 6 5 2 2 4 2" xfId="14919"/>
    <cellStyle name="Normal 8 2 6 5 2 2 4 2 2" xfId="38714"/>
    <cellStyle name="Normal 8 2 6 5 2 2 4 3" xfId="22850"/>
    <cellStyle name="Normal 8 2 6 5 2 2 4 3 2" xfId="46644"/>
    <cellStyle name="Normal 8 2 6 5 2 2 4 4" xfId="30784"/>
    <cellStyle name="Normal 8 2 6 5 2 2 5" xfId="8976"/>
    <cellStyle name="Normal 8 2 6 5 2 2 5 2" xfId="32771"/>
    <cellStyle name="Normal 8 2 6 5 2 2 6" xfId="16907"/>
    <cellStyle name="Normal 8 2 6 5 2 2 6 2" xfId="40701"/>
    <cellStyle name="Normal 8 2 6 5 2 2 7" xfId="24840"/>
    <cellStyle name="Normal 8 2 6 5 2 3" xfId="997"/>
    <cellStyle name="Normal 8 2 6 5 2 3 2" xfId="2981"/>
    <cellStyle name="Normal 8 2 6 5 2 3 2 2" xfId="10958"/>
    <cellStyle name="Normal 8 2 6 5 2 3 2 2 2" xfId="34753"/>
    <cellStyle name="Normal 8 2 6 5 2 3 2 3" xfId="18889"/>
    <cellStyle name="Normal 8 2 6 5 2 3 2 3 2" xfId="42683"/>
    <cellStyle name="Normal 8 2 6 5 2 3 2 4" xfId="26822"/>
    <cellStyle name="Normal 8 2 6 5 2 3 3" xfId="4963"/>
    <cellStyle name="Normal 8 2 6 5 2 3 3 2" xfId="12939"/>
    <cellStyle name="Normal 8 2 6 5 2 3 3 2 2" xfId="36734"/>
    <cellStyle name="Normal 8 2 6 5 2 3 3 3" xfId="20870"/>
    <cellStyle name="Normal 8 2 6 5 2 3 3 3 2" xfId="44664"/>
    <cellStyle name="Normal 8 2 6 5 2 3 3 4" xfId="28803"/>
    <cellStyle name="Normal 8 2 6 5 2 3 4" xfId="6986"/>
    <cellStyle name="Normal 8 2 6 5 2 3 4 2" xfId="14920"/>
    <cellStyle name="Normal 8 2 6 5 2 3 4 2 2" xfId="38715"/>
    <cellStyle name="Normal 8 2 6 5 2 3 4 3" xfId="22851"/>
    <cellStyle name="Normal 8 2 6 5 2 3 4 3 2" xfId="46645"/>
    <cellStyle name="Normal 8 2 6 5 2 3 4 4" xfId="30785"/>
    <cellStyle name="Normal 8 2 6 5 2 3 5" xfId="8977"/>
    <cellStyle name="Normal 8 2 6 5 2 3 5 2" xfId="32772"/>
    <cellStyle name="Normal 8 2 6 5 2 3 6" xfId="16908"/>
    <cellStyle name="Normal 8 2 6 5 2 3 6 2" xfId="40702"/>
    <cellStyle name="Normal 8 2 6 5 2 3 7" xfId="24841"/>
    <cellStyle name="Normal 8 2 6 5 2 4" xfId="998"/>
    <cellStyle name="Normal 8 2 6 5 2 4 2" xfId="2982"/>
    <cellStyle name="Normal 8 2 6 5 2 4 2 2" xfId="10959"/>
    <cellStyle name="Normal 8 2 6 5 2 4 2 2 2" xfId="34754"/>
    <cellStyle name="Normal 8 2 6 5 2 4 2 3" xfId="18890"/>
    <cellStyle name="Normal 8 2 6 5 2 4 2 3 2" xfId="42684"/>
    <cellStyle name="Normal 8 2 6 5 2 4 2 4" xfId="26823"/>
    <cellStyle name="Normal 8 2 6 5 2 4 3" xfId="4964"/>
    <cellStyle name="Normal 8 2 6 5 2 4 3 2" xfId="12940"/>
    <cellStyle name="Normal 8 2 6 5 2 4 3 2 2" xfId="36735"/>
    <cellStyle name="Normal 8 2 6 5 2 4 3 3" xfId="20871"/>
    <cellStyle name="Normal 8 2 6 5 2 4 3 3 2" xfId="44665"/>
    <cellStyle name="Normal 8 2 6 5 2 4 3 4" xfId="28804"/>
    <cellStyle name="Normal 8 2 6 5 2 4 4" xfId="6987"/>
    <cellStyle name="Normal 8 2 6 5 2 4 4 2" xfId="14921"/>
    <cellStyle name="Normal 8 2 6 5 2 4 4 2 2" xfId="38716"/>
    <cellStyle name="Normal 8 2 6 5 2 4 4 3" xfId="22852"/>
    <cellStyle name="Normal 8 2 6 5 2 4 4 3 2" xfId="46646"/>
    <cellStyle name="Normal 8 2 6 5 2 4 4 4" xfId="30786"/>
    <cellStyle name="Normal 8 2 6 5 2 4 5" xfId="8978"/>
    <cellStyle name="Normal 8 2 6 5 2 4 5 2" xfId="32773"/>
    <cellStyle name="Normal 8 2 6 5 2 4 6" xfId="16909"/>
    <cellStyle name="Normal 8 2 6 5 2 4 6 2" xfId="40703"/>
    <cellStyle name="Normal 8 2 6 5 2 4 7" xfId="24842"/>
    <cellStyle name="Normal 8 2 6 5 2 5" xfId="999"/>
    <cellStyle name="Normal 8 2 6 5 2 5 2" xfId="2983"/>
    <cellStyle name="Normal 8 2 6 5 2 5 2 2" xfId="10960"/>
    <cellStyle name="Normal 8 2 6 5 2 5 2 2 2" xfId="34755"/>
    <cellStyle name="Normal 8 2 6 5 2 5 2 3" xfId="18891"/>
    <cellStyle name="Normal 8 2 6 5 2 5 2 3 2" xfId="42685"/>
    <cellStyle name="Normal 8 2 6 5 2 5 2 4" xfId="26824"/>
    <cellStyle name="Normal 8 2 6 5 2 5 3" xfId="4965"/>
    <cellStyle name="Normal 8 2 6 5 2 5 3 2" xfId="12941"/>
    <cellStyle name="Normal 8 2 6 5 2 5 3 2 2" xfId="36736"/>
    <cellStyle name="Normal 8 2 6 5 2 5 3 3" xfId="20872"/>
    <cellStyle name="Normal 8 2 6 5 2 5 3 3 2" xfId="44666"/>
    <cellStyle name="Normal 8 2 6 5 2 5 3 4" xfId="28805"/>
    <cellStyle name="Normal 8 2 6 5 2 5 4" xfId="6988"/>
    <cellStyle name="Normal 8 2 6 5 2 5 4 2" xfId="14922"/>
    <cellStyle name="Normal 8 2 6 5 2 5 4 2 2" xfId="38717"/>
    <cellStyle name="Normal 8 2 6 5 2 5 4 3" xfId="22853"/>
    <cellStyle name="Normal 8 2 6 5 2 5 4 3 2" xfId="46647"/>
    <cellStyle name="Normal 8 2 6 5 2 5 4 4" xfId="30787"/>
    <cellStyle name="Normal 8 2 6 5 2 5 5" xfId="8979"/>
    <cellStyle name="Normal 8 2 6 5 2 5 5 2" xfId="32774"/>
    <cellStyle name="Normal 8 2 6 5 2 5 6" xfId="16910"/>
    <cellStyle name="Normal 8 2 6 5 2 5 6 2" xfId="40704"/>
    <cellStyle name="Normal 8 2 6 5 2 5 7" xfId="24843"/>
    <cellStyle name="Normal 8 2 6 5 2 6" xfId="2979"/>
    <cellStyle name="Normal 8 2 6 5 2 6 2" xfId="10956"/>
    <cellStyle name="Normal 8 2 6 5 2 6 2 2" xfId="34751"/>
    <cellStyle name="Normal 8 2 6 5 2 6 3" xfId="18887"/>
    <cellStyle name="Normal 8 2 6 5 2 6 3 2" xfId="42681"/>
    <cellStyle name="Normal 8 2 6 5 2 6 4" xfId="26820"/>
    <cellStyle name="Normal 8 2 6 5 2 7" xfId="4961"/>
    <cellStyle name="Normal 8 2 6 5 2 7 2" xfId="12937"/>
    <cellStyle name="Normal 8 2 6 5 2 7 2 2" xfId="36732"/>
    <cellStyle name="Normal 8 2 6 5 2 7 3" xfId="20868"/>
    <cellStyle name="Normal 8 2 6 5 2 7 3 2" xfId="44662"/>
    <cellStyle name="Normal 8 2 6 5 2 7 4" xfId="28801"/>
    <cellStyle name="Normal 8 2 6 5 2 8" xfId="6984"/>
    <cellStyle name="Normal 8 2 6 5 2 8 2" xfId="14918"/>
    <cellStyle name="Normal 8 2 6 5 2 8 2 2" xfId="38713"/>
    <cellStyle name="Normal 8 2 6 5 2 8 3" xfId="22849"/>
    <cellStyle name="Normal 8 2 6 5 2 8 3 2" xfId="46643"/>
    <cellStyle name="Normal 8 2 6 5 2 8 4" xfId="30783"/>
    <cellStyle name="Normal 8 2 6 5 2 9" xfId="8975"/>
    <cellStyle name="Normal 8 2 6 5 2 9 2" xfId="32770"/>
    <cellStyle name="Normal 8 2 6 5 3" xfId="1000"/>
    <cellStyle name="Normal 8 2 6 5 3 2" xfId="2984"/>
    <cellStyle name="Normal 8 2 6 5 3 2 2" xfId="10961"/>
    <cellStyle name="Normal 8 2 6 5 3 2 2 2" xfId="34756"/>
    <cellStyle name="Normal 8 2 6 5 3 2 3" xfId="18892"/>
    <cellStyle name="Normal 8 2 6 5 3 2 3 2" xfId="42686"/>
    <cellStyle name="Normal 8 2 6 5 3 2 4" xfId="26825"/>
    <cellStyle name="Normal 8 2 6 5 3 3" xfId="4966"/>
    <cellStyle name="Normal 8 2 6 5 3 3 2" xfId="12942"/>
    <cellStyle name="Normal 8 2 6 5 3 3 2 2" xfId="36737"/>
    <cellStyle name="Normal 8 2 6 5 3 3 3" xfId="20873"/>
    <cellStyle name="Normal 8 2 6 5 3 3 3 2" xfId="44667"/>
    <cellStyle name="Normal 8 2 6 5 3 3 4" xfId="28806"/>
    <cellStyle name="Normal 8 2 6 5 3 4" xfId="6989"/>
    <cellStyle name="Normal 8 2 6 5 3 4 2" xfId="14923"/>
    <cellStyle name="Normal 8 2 6 5 3 4 2 2" xfId="38718"/>
    <cellStyle name="Normal 8 2 6 5 3 4 3" xfId="22854"/>
    <cellStyle name="Normal 8 2 6 5 3 4 3 2" xfId="46648"/>
    <cellStyle name="Normal 8 2 6 5 3 4 4" xfId="30788"/>
    <cellStyle name="Normal 8 2 6 5 3 5" xfId="8980"/>
    <cellStyle name="Normal 8 2 6 5 3 5 2" xfId="32775"/>
    <cellStyle name="Normal 8 2 6 5 3 6" xfId="16911"/>
    <cellStyle name="Normal 8 2 6 5 3 6 2" xfId="40705"/>
    <cellStyle name="Normal 8 2 6 5 3 7" xfId="24844"/>
    <cellStyle name="Normal 8 2 6 5 4" xfId="1001"/>
    <cellStyle name="Normal 8 2 6 5 4 2" xfId="2985"/>
    <cellStyle name="Normal 8 2 6 5 4 2 2" xfId="10962"/>
    <cellStyle name="Normal 8 2 6 5 4 2 2 2" xfId="34757"/>
    <cellStyle name="Normal 8 2 6 5 4 2 3" xfId="18893"/>
    <cellStyle name="Normal 8 2 6 5 4 2 3 2" xfId="42687"/>
    <cellStyle name="Normal 8 2 6 5 4 2 4" xfId="26826"/>
    <cellStyle name="Normal 8 2 6 5 4 3" xfId="4967"/>
    <cellStyle name="Normal 8 2 6 5 4 3 2" xfId="12943"/>
    <cellStyle name="Normal 8 2 6 5 4 3 2 2" xfId="36738"/>
    <cellStyle name="Normal 8 2 6 5 4 3 3" xfId="20874"/>
    <cellStyle name="Normal 8 2 6 5 4 3 3 2" xfId="44668"/>
    <cellStyle name="Normal 8 2 6 5 4 3 4" xfId="28807"/>
    <cellStyle name="Normal 8 2 6 5 4 4" xfId="6990"/>
    <cellStyle name="Normal 8 2 6 5 4 4 2" xfId="14924"/>
    <cellStyle name="Normal 8 2 6 5 4 4 2 2" xfId="38719"/>
    <cellStyle name="Normal 8 2 6 5 4 4 3" xfId="22855"/>
    <cellStyle name="Normal 8 2 6 5 4 4 3 2" xfId="46649"/>
    <cellStyle name="Normal 8 2 6 5 4 4 4" xfId="30789"/>
    <cellStyle name="Normal 8 2 6 5 4 5" xfId="8981"/>
    <cellStyle name="Normal 8 2 6 5 4 5 2" xfId="32776"/>
    <cellStyle name="Normal 8 2 6 5 4 6" xfId="16912"/>
    <cellStyle name="Normal 8 2 6 5 4 6 2" xfId="40706"/>
    <cellStyle name="Normal 8 2 6 5 4 7" xfId="24845"/>
    <cellStyle name="Normal 8 2 6 5 5" xfId="1002"/>
    <cellStyle name="Normal 8 2 6 5 5 2" xfId="2986"/>
    <cellStyle name="Normal 8 2 6 5 5 2 2" xfId="10963"/>
    <cellStyle name="Normal 8 2 6 5 5 2 2 2" xfId="34758"/>
    <cellStyle name="Normal 8 2 6 5 5 2 3" xfId="18894"/>
    <cellStyle name="Normal 8 2 6 5 5 2 3 2" xfId="42688"/>
    <cellStyle name="Normal 8 2 6 5 5 2 4" xfId="26827"/>
    <cellStyle name="Normal 8 2 6 5 5 3" xfId="4968"/>
    <cellStyle name="Normal 8 2 6 5 5 3 2" xfId="12944"/>
    <cellStyle name="Normal 8 2 6 5 5 3 2 2" xfId="36739"/>
    <cellStyle name="Normal 8 2 6 5 5 3 3" xfId="20875"/>
    <cellStyle name="Normal 8 2 6 5 5 3 3 2" xfId="44669"/>
    <cellStyle name="Normal 8 2 6 5 5 3 4" xfId="28808"/>
    <cellStyle name="Normal 8 2 6 5 5 4" xfId="6991"/>
    <cellStyle name="Normal 8 2 6 5 5 4 2" xfId="14925"/>
    <cellStyle name="Normal 8 2 6 5 5 4 2 2" xfId="38720"/>
    <cellStyle name="Normal 8 2 6 5 5 4 3" xfId="22856"/>
    <cellStyle name="Normal 8 2 6 5 5 4 3 2" xfId="46650"/>
    <cellStyle name="Normal 8 2 6 5 5 4 4" xfId="30790"/>
    <cellStyle name="Normal 8 2 6 5 5 5" xfId="8982"/>
    <cellStyle name="Normal 8 2 6 5 5 5 2" xfId="32777"/>
    <cellStyle name="Normal 8 2 6 5 5 6" xfId="16913"/>
    <cellStyle name="Normal 8 2 6 5 5 6 2" xfId="40707"/>
    <cellStyle name="Normal 8 2 6 5 5 7" xfId="24846"/>
    <cellStyle name="Normal 8 2 6 5 6" xfId="1003"/>
    <cellStyle name="Normal 8 2 6 5 6 2" xfId="2987"/>
    <cellStyle name="Normal 8 2 6 5 6 2 2" xfId="10964"/>
    <cellStyle name="Normal 8 2 6 5 6 2 2 2" xfId="34759"/>
    <cellStyle name="Normal 8 2 6 5 6 2 3" xfId="18895"/>
    <cellStyle name="Normal 8 2 6 5 6 2 3 2" xfId="42689"/>
    <cellStyle name="Normal 8 2 6 5 6 2 4" xfId="26828"/>
    <cellStyle name="Normal 8 2 6 5 6 3" xfId="4969"/>
    <cellStyle name="Normal 8 2 6 5 6 3 2" xfId="12945"/>
    <cellStyle name="Normal 8 2 6 5 6 3 2 2" xfId="36740"/>
    <cellStyle name="Normal 8 2 6 5 6 3 3" xfId="20876"/>
    <cellStyle name="Normal 8 2 6 5 6 3 3 2" xfId="44670"/>
    <cellStyle name="Normal 8 2 6 5 6 3 4" xfId="28809"/>
    <cellStyle name="Normal 8 2 6 5 6 4" xfId="6992"/>
    <cellStyle name="Normal 8 2 6 5 6 4 2" xfId="14926"/>
    <cellStyle name="Normal 8 2 6 5 6 4 2 2" xfId="38721"/>
    <cellStyle name="Normal 8 2 6 5 6 4 3" xfId="22857"/>
    <cellStyle name="Normal 8 2 6 5 6 4 3 2" xfId="46651"/>
    <cellStyle name="Normal 8 2 6 5 6 4 4" xfId="30791"/>
    <cellStyle name="Normal 8 2 6 5 6 5" xfId="8983"/>
    <cellStyle name="Normal 8 2 6 5 6 5 2" xfId="32778"/>
    <cellStyle name="Normal 8 2 6 5 6 6" xfId="16914"/>
    <cellStyle name="Normal 8 2 6 5 6 6 2" xfId="40708"/>
    <cellStyle name="Normal 8 2 6 5 6 7" xfId="24847"/>
    <cellStyle name="Normal 8 2 6 5 7" xfId="2978"/>
    <cellStyle name="Normal 8 2 6 5 7 2" xfId="10955"/>
    <cellStyle name="Normal 8 2 6 5 7 2 2" xfId="34750"/>
    <cellStyle name="Normal 8 2 6 5 7 3" xfId="18886"/>
    <cellStyle name="Normal 8 2 6 5 7 3 2" xfId="42680"/>
    <cellStyle name="Normal 8 2 6 5 7 4" xfId="26819"/>
    <cellStyle name="Normal 8 2 6 5 8" xfId="4960"/>
    <cellStyle name="Normal 8 2 6 5 8 2" xfId="12936"/>
    <cellStyle name="Normal 8 2 6 5 8 2 2" xfId="36731"/>
    <cellStyle name="Normal 8 2 6 5 8 3" xfId="20867"/>
    <cellStyle name="Normal 8 2 6 5 8 3 2" xfId="44661"/>
    <cellStyle name="Normal 8 2 6 5 8 4" xfId="28800"/>
    <cellStyle name="Normal 8 2 6 5 9" xfId="6983"/>
    <cellStyle name="Normal 8 2 6 5 9 2" xfId="14917"/>
    <cellStyle name="Normal 8 2 6 5 9 2 2" xfId="38712"/>
    <cellStyle name="Normal 8 2 6 5 9 3" xfId="22848"/>
    <cellStyle name="Normal 8 2 6 5 9 3 2" xfId="46642"/>
    <cellStyle name="Normal 8 2 6 5 9 4" xfId="30782"/>
    <cellStyle name="Normal 8 2 6 6" xfId="1004"/>
    <cellStyle name="Normal 8 2 6 6 10" xfId="16915"/>
    <cellStyle name="Normal 8 2 6 6 10 2" xfId="40709"/>
    <cellStyle name="Normal 8 2 6 6 11" xfId="24848"/>
    <cellStyle name="Normal 8 2 6 6 2" xfId="1005"/>
    <cellStyle name="Normal 8 2 6 6 2 2" xfId="2989"/>
    <cellStyle name="Normal 8 2 6 6 2 2 2" xfId="10966"/>
    <cellStyle name="Normal 8 2 6 6 2 2 2 2" xfId="34761"/>
    <cellStyle name="Normal 8 2 6 6 2 2 3" xfId="18897"/>
    <cellStyle name="Normal 8 2 6 6 2 2 3 2" xfId="42691"/>
    <cellStyle name="Normal 8 2 6 6 2 2 4" xfId="26830"/>
    <cellStyle name="Normal 8 2 6 6 2 3" xfId="4971"/>
    <cellStyle name="Normal 8 2 6 6 2 3 2" xfId="12947"/>
    <cellStyle name="Normal 8 2 6 6 2 3 2 2" xfId="36742"/>
    <cellStyle name="Normal 8 2 6 6 2 3 3" xfId="20878"/>
    <cellStyle name="Normal 8 2 6 6 2 3 3 2" xfId="44672"/>
    <cellStyle name="Normal 8 2 6 6 2 3 4" xfId="28811"/>
    <cellStyle name="Normal 8 2 6 6 2 4" xfId="6994"/>
    <cellStyle name="Normal 8 2 6 6 2 4 2" xfId="14928"/>
    <cellStyle name="Normal 8 2 6 6 2 4 2 2" xfId="38723"/>
    <cellStyle name="Normal 8 2 6 6 2 4 3" xfId="22859"/>
    <cellStyle name="Normal 8 2 6 6 2 4 3 2" xfId="46653"/>
    <cellStyle name="Normal 8 2 6 6 2 4 4" xfId="30793"/>
    <cellStyle name="Normal 8 2 6 6 2 5" xfId="8985"/>
    <cellStyle name="Normal 8 2 6 6 2 5 2" xfId="32780"/>
    <cellStyle name="Normal 8 2 6 6 2 6" xfId="16916"/>
    <cellStyle name="Normal 8 2 6 6 2 6 2" xfId="40710"/>
    <cellStyle name="Normal 8 2 6 6 2 7" xfId="24849"/>
    <cellStyle name="Normal 8 2 6 6 3" xfId="1006"/>
    <cellStyle name="Normal 8 2 6 6 3 2" xfId="2990"/>
    <cellStyle name="Normal 8 2 6 6 3 2 2" xfId="10967"/>
    <cellStyle name="Normal 8 2 6 6 3 2 2 2" xfId="34762"/>
    <cellStyle name="Normal 8 2 6 6 3 2 3" xfId="18898"/>
    <cellStyle name="Normal 8 2 6 6 3 2 3 2" xfId="42692"/>
    <cellStyle name="Normal 8 2 6 6 3 2 4" xfId="26831"/>
    <cellStyle name="Normal 8 2 6 6 3 3" xfId="4972"/>
    <cellStyle name="Normal 8 2 6 6 3 3 2" xfId="12948"/>
    <cellStyle name="Normal 8 2 6 6 3 3 2 2" xfId="36743"/>
    <cellStyle name="Normal 8 2 6 6 3 3 3" xfId="20879"/>
    <cellStyle name="Normal 8 2 6 6 3 3 3 2" xfId="44673"/>
    <cellStyle name="Normal 8 2 6 6 3 3 4" xfId="28812"/>
    <cellStyle name="Normal 8 2 6 6 3 4" xfId="6995"/>
    <cellStyle name="Normal 8 2 6 6 3 4 2" xfId="14929"/>
    <cellStyle name="Normal 8 2 6 6 3 4 2 2" xfId="38724"/>
    <cellStyle name="Normal 8 2 6 6 3 4 3" xfId="22860"/>
    <cellStyle name="Normal 8 2 6 6 3 4 3 2" xfId="46654"/>
    <cellStyle name="Normal 8 2 6 6 3 4 4" xfId="30794"/>
    <cellStyle name="Normal 8 2 6 6 3 5" xfId="8986"/>
    <cellStyle name="Normal 8 2 6 6 3 5 2" xfId="32781"/>
    <cellStyle name="Normal 8 2 6 6 3 6" xfId="16917"/>
    <cellStyle name="Normal 8 2 6 6 3 6 2" xfId="40711"/>
    <cellStyle name="Normal 8 2 6 6 3 7" xfId="24850"/>
    <cellStyle name="Normal 8 2 6 6 4" xfId="1007"/>
    <cellStyle name="Normal 8 2 6 6 4 2" xfId="2991"/>
    <cellStyle name="Normal 8 2 6 6 4 2 2" xfId="10968"/>
    <cellStyle name="Normal 8 2 6 6 4 2 2 2" xfId="34763"/>
    <cellStyle name="Normal 8 2 6 6 4 2 3" xfId="18899"/>
    <cellStyle name="Normal 8 2 6 6 4 2 3 2" xfId="42693"/>
    <cellStyle name="Normal 8 2 6 6 4 2 4" xfId="26832"/>
    <cellStyle name="Normal 8 2 6 6 4 3" xfId="4973"/>
    <cellStyle name="Normal 8 2 6 6 4 3 2" xfId="12949"/>
    <cellStyle name="Normal 8 2 6 6 4 3 2 2" xfId="36744"/>
    <cellStyle name="Normal 8 2 6 6 4 3 3" xfId="20880"/>
    <cellStyle name="Normal 8 2 6 6 4 3 3 2" xfId="44674"/>
    <cellStyle name="Normal 8 2 6 6 4 3 4" xfId="28813"/>
    <cellStyle name="Normal 8 2 6 6 4 4" xfId="6996"/>
    <cellStyle name="Normal 8 2 6 6 4 4 2" xfId="14930"/>
    <cellStyle name="Normal 8 2 6 6 4 4 2 2" xfId="38725"/>
    <cellStyle name="Normal 8 2 6 6 4 4 3" xfId="22861"/>
    <cellStyle name="Normal 8 2 6 6 4 4 3 2" xfId="46655"/>
    <cellStyle name="Normal 8 2 6 6 4 4 4" xfId="30795"/>
    <cellStyle name="Normal 8 2 6 6 4 5" xfId="8987"/>
    <cellStyle name="Normal 8 2 6 6 4 5 2" xfId="32782"/>
    <cellStyle name="Normal 8 2 6 6 4 6" xfId="16918"/>
    <cellStyle name="Normal 8 2 6 6 4 6 2" xfId="40712"/>
    <cellStyle name="Normal 8 2 6 6 4 7" xfId="24851"/>
    <cellStyle name="Normal 8 2 6 6 5" xfId="1008"/>
    <cellStyle name="Normal 8 2 6 6 5 2" xfId="2992"/>
    <cellStyle name="Normal 8 2 6 6 5 2 2" xfId="10969"/>
    <cellStyle name="Normal 8 2 6 6 5 2 2 2" xfId="34764"/>
    <cellStyle name="Normal 8 2 6 6 5 2 3" xfId="18900"/>
    <cellStyle name="Normal 8 2 6 6 5 2 3 2" xfId="42694"/>
    <cellStyle name="Normal 8 2 6 6 5 2 4" xfId="26833"/>
    <cellStyle name="Normal 8 2 6 6 5 3" xfId="4974"/>
    <cellStyle name="Normal 8 2 6 6 5 3 2" xfId="12950"/>
    <cellStyle name="Normal 8 2 6 6 5 3 2 2" xfId="36745"/>
    <cellStyle name="Normal 8 2 6 6 5 3 3" xfId="20881"/>
    <cellStyle name="Normal 8 2 6 6 5 3 3 2" xfId="44675"/>
    <cellStyle name="Normal 8 2 6 6 5 3 4" xfId="28814"/>
    <cellStyle name="Normal 8 2 6 6 5 4" xfId="6997"/>
    <cellStyle name="Normal 8 2 6 6 5 4 2" xfId="14931"/>
    <cellStyle name="Normal 8 2 6 6 5 4 2 2" xfId="38726"/>
    <cellStyle name="Normal 8 2 6 6 5 4 3" xfId="22862"/>
    <cellStyle name="Normal 8 2 6 6 5 4 3 2" xfId="46656"/>
    <cellStyle name="Normal 8 2 6 6 5 4 4" xfId="30796"/>
    <cellStyle name="Normal 8 2 6 6 5 5" xfId="8988"/>
    <cellStyle name="Normal 8 2 6 6 5 5 2" xfId="32783"/>
    <cellStyle name="Normal 8 2 6 6 5 6" xfId="16919"/>
    <cellStyle name="Normal 8 2 6 6 5 6 2" xfId="40713"/>
    <cellStyle name="Normal 8 2 6 6 5 7" xfId="24852"/>
    <cellStyle name="Normal 8 2 6 6 6" xfId="2988"/>
    <cellStyle name="Normal 8 2 6 6 6 2" xfId="10965"/>
    <cellStyle name="Normal 8 2 6 6 6 2 2" xfId="34760"/>
    <cellStyle name="Normal 8 2 6 6 6 3" xfId="18896"/>
    <cellStyle name="Normal 8 2 6 6 6 3 2" xfId="42690"/>
    <cellStyle name="Normal 8 2 6 6 6 4" xfId="26829"/>
    <cellStyle name="Normal 8 2 6 6 7" xfId="4970"/>
    <cellStyle name="Normal 8 2 6 6 7 2" xfId="12946"/>
    <cellStyle name="Normal 8 2 6 6 7 2 2" xfId="36741"/>
    <cellStyle name="Normal 8 2 6 6 7 3" xfId="20877"/>
    <cellStyle name="Normal 8 2 6 6 7 3 2" xfId="44671"/>
    <cellStyle name="Normal 8 2 6 6 7 4" xfId="28810"/>
    <cellStyle name="Normal 8 2 6 6 8" xfId="6993"/>
    <cellStyle name="Normal 8 2 6 6 8 2" xfId="14927"/>
    <cellStyle name="Normal 8 2 6 6 8 2 2" xfId="38722"/>
    <cellStyle name="Normal 8 2 6 6 8 3" xfId="22858"/>
    <cellStyle name="Normal 8 2 6 6 8 3 2" xfId="46652"/>
    <cellStyle name="Normal 8 2 6 6 8 4" xfId="30792"/>
    <cellStyle name="Normal 8 2 6 6 9" xfId="8984"/>
    <cellStyle name="Normal 8 2 6 6 9 2" xfId="32779"/>
    <cellStyle name="Normal 8 2 6 7" xfId="1009"/>
    <cellStyle name="Normal 8 2 6 7 2" xfId="2993"/>
    <cellStyle name="Normal 8 2 6 7 2 2" xfId="10970"/>
    <cellStyle name="Normal 8 2 6 7 2 2 2" xfId="34765"/>
    <cellStyle name="Normal 8 2 6 7 2 3" xfId="18901"/>
    <cellStyle name="Normal 8 2 6 7 2 3 2" xfId="42695"/>
    <cellStyle name="Normal 8 2 6 7 2 4" xfId="26834"/>
    <cellStyle name="Normal 8 2 6 7 3" xfId="4975"/>
    <cellStyle name="Normal 8 2 6 7 3 2" xfId="12951"/>
    <cellStyle name="Normal 8 2 6 7 3 2 2" xfId="36746"/>
    <cellStyle name="Normal 8 2 6 7 3 3" xfId="20882"/>
    <cellStyle name="Normal 8 2 6 7 3 3 2" xfId="44676"/>
    <cellStyle name="Normal 8 2 6 7 3 4" xfId="28815"/>
    <cellStyle name="Normal 8 2 6 7 4" xfId="6998"/>
    <cellStyle name="Normal 8 2 6 7 4 2" xfId="14932"/>
    <cellStyle name="Normal 8 2 6 7 4 2 2" xfId="38727"/>
    <cellStyle name="Normal 8 2 6 7 4 3" xfId="22863"/>
    <cellStyle name="Normal 8 2 6 7 4 3 2" xfId="46657"/>
    <cellStyle name="Normal 8 2 6 7 4 4" xfId="30797"/>
    <cellStyle name="Normal 8 2 6 7 5" xfId="8989"/>
    <cellStyle name="Normal 8 2 6 7 5 2" xfId="32784"/>
    <cellStyle name="Normal 8 2 6 7 6" xfId="16920"/>
    <cellStyle name="Normal 8 2 6 7 6 2" xfId="40714"/>
    <cellStyle name="Normal 8 2 6 7 7" xfId="24853"/>
    <cellStyle name="Normal 8 2 6 8" xfId="1010"/>
    <cellStyle name="Normal 8 2 6 8 2" xfId="2994"/>
    <cellStyle name="Normal 8 2 6 8 2 2" xfId="10971"/>
    <cellStyle name="Normal 8 2 6 8 2 2 2" xfId="34766"/>
    <cellStyle name="Normal 8 2 6 8 2 3" xfId="18902"/>
    <cellStyle name="Normal 8 2 6 8 2 3 2" xfId="42696"/>
    <cellStyle name="Normal 8 2 6 8 2 4" xfId="26835"/>
    <cellStyle name="Normal 8 2 6 8 3" xfId="4976"/>
    <cellStyle name="Normal 8 2 6 8 3 2" xfId="12952"/>
    <cellStyle name="Normal 8 2 6 8 3 2 2" xfId="36747"/>
    <cellStyle name="Normal 8 2 6 8 3 3" xfId="20883"/>
    <cellStyle name="Normal 8 2 6 8 3 3 2" xfId="44677"/>
    <cellStyle name="Normal 8 2 6 8 3 4" xfId="28816"/>
    <cellStyle name="Normal 8 2 6 8 4" xfId="6999"/>
    <cellStyle name="Normal 8 2 6 8 4 2" xfId="14933"/>
    <cellStyle name="Normal 8 2 6 8 4 2 2" xfId="38728"/>
    <cellStyle name="Normal 8 2 6 8 4 3" xfId="22864"/>
    <cellStyle name="Normal 8 2 6 8 4 3 2" xfId="46658"/>
    <cellStyle name="Normal 8 2 6 8 4 4" xfId="30798"/>
    <cellStyle name="Normal 8 2 6 8 5" xfId="8990"/>
    <cellStyle name="Normal 8 2 6 8 5 2" xfId="32785"/>
    <cellStyle name="Normal 8 2 6 8 6" xfId="16921"/>
    <cellStyle name="Normal 8 2 6 8 6 2" xfId="40715"/>
    <cellStyle name="Normal 8 2 6 8 7" xfId="24854"/>
    <cellStyle name="Normal 8 2 6 9" xfId="1011"/>
    <cellStyle name="Normal 8 2 6 9 2" xfId="2995"/>
    <cellStyle name="Normal 8 2 6 9 2 2" xfId="10972"/>
    <cellStyle name="Normal 8 2 6 9 2 2 2" xfId="34767"/>
    <cellStyle name="Normal 8 2 6 9 2 3" xfId="18903"/>
    <cellStyle name="Normal 8 2 6 9 2 3 2" xfId="42697"/>
    <cellStyle name="Normal 8 2 6 9 2 4" xfId="26836"/>
    <cellStyle name="Normal 8 2 6 9 3" xfId="4977"/>
    <cellStyle name="Normal 8 2 6 9 3 2" xfId="12953"/>
    <cellStyle name="Normal 8 2 6 9 3 2 2" xfId="36748"/>
    <cellStyle name="Normal 8 2 6 9 3 3" xfId="20884"/>
    <cellStyle name="Normal 8 2 6 9 3 3 2" xfId="44678"/>
    <cellStyle name="Normal 8 2 6 9 3 4" xfId="28817"/>
    <cellStyle name="Normal 8 2 6 9 4" xfId="7000"/>
    <cellStyle name="Normal 8 2 6 9 4 2" xfId="14934"/>
    <cellStyle name="Normal 8 2 6 9 4 2 2" xfId="38729"/>
    <cellStyle name="Normal 8 2 6 9 4 3" xfId="22865"/>
    <cellStyle name="Normal 8 2 6 9 4 3 2" xfId="46659"/>
    <cellStyle name="Normal 8 2 6 9 4 4" xfId="30799"/>
    <cellStyle name="Normal 8 2 6 9 5" xfId="8991"/>
    <cellStyle name="Normal 8 2 6 9 5 2" xfId="32786"/>
    <cellStyle name="Normal 8 2 6 9 6" xfId="16922"/>
    <cellStyle name="Normal 8 2 6 9 6 2" xfId="40716"/>
    <cellStyle name="Normal 8 2 6 9 7" xfId="24855"/>
    <cellStyle name="Normal 8 2 7" xfId="1012"/>
    <cellStyle name="Normal 8 2 7 10" xfId="4978"/>
    <cellStyle name="Normal 8 2 7 10 2" xfId="12954"/>
    <cellStyle name="Normal 8 2 7 10 2 2" xfId="36749"/>
    <cellStyle name="Normal 8 2 7 10 3" xfId="20885"/>
    <cellStyle name="Normal 8 2 7 10 3 2" xfId="44679"/>
    <cellStyle name="Normal 8 2 7 10 4" xfId="28818"/>
    <cellStyle name="Normal 8 2 7 11" xfId="7001"/>
    <cellStyle name="Normal 8 2 7 11 2" xfId="14935"/>
    <cellStyle name="Normal 8 2 7 11 2 2" xfId="38730"/>
    <cellStyle name="Normal 8 2 7 11 3" xfId="22866"/>
    <cellStyle name="Normal 8 2 7 11 3 2" xfId="46660"/>
    <cellStyle name="Normal 8 2 7 11 4" xfId="30800"/>
    <cellStyle name="Normal 8 2 7 12" xfId="8992"/>
    <cellStyle name="Normal 8 2 7 12 2" xfId="32787"/>
    <cellStyle name="Normal 8 2 7 13" xfId="16923"/>
    <cellStyle name="Normal 8 2 7 13 2" xfId="40717"/>
    <cellStyle name="Normal 8 2 7 14" xfId="24856"/>
    <cellStyle name="Normal 8 2 7 2" xfId="1013"/>
    <cellStyle name="Normal 8 2 7 2 10" xfId="8993"/>
    <cellStyle name="Normal 8 2 7 2 10 2" xfId="32788"/>
    <cellStyle name="Normal 8 2 7 2 11" xfId="16924"/>
    <cellStyle name="Normal 8 2 7 2 11 2" xfId="40718"/>
    <cellStyle name="Normal 8 2 7 2 12" xfId="24857"/>
    <cellStyle name="Normal 8 2 7 2 2" xfId="1014"/>
    <cellStyle name="Normal 8 2 7 2 2 10" xfId="16925"/>
    <cellStyle name="Normal 8 2 7 2 2 10 2" xfId="40719"/>
    <cellStyle name="Normal 8 2 7 2 2 11" xfId="24858"/>
    <cellStyle name="Normal 8 2 7 2 2 2" xfId="1015"/>
    <cellStyle name="Normal 8 2 7 2 2 2 2" xfId="2999"/>
    <cellStyle name="Normal 8 2 7 2 2 2 2 2" xfId="10976"/>
    <cellStyle name="Normal 8 2 7 2 2 2 2 2 2" xfId="34771"/>
    <cellStyle name="Normal 8 2 7 2 2 2 2 3" xfId="18907"/>
    <cellStyle name="Normal 8 2 7 2 2 2 2 3 2" xfId="42701"/>
    <cellStyle name="Normal 8 2 7 2 2 2 2 4" xfId="26840"/>
    <cellStyle name="Normal 8 2 7 2 2 2 3" xfId="4981"/>
    <cellStyle name="Normal 8 2 7 2 2 2 3 2" xfId="12957"/>
    <cellStyle name="Normal 8 2 7 2 2 2 3 2 2" xfId="36752"/>
    <cellStyle name="Normal 8 2 7 2 2 2 3 3" xfId="20888"/>
    <cellStyle name="Normal 8 2 7 2 2 2 3 3 2" xfId="44682"/>
    <cellStyle name="Normal 8 2 7 2 2 2 3 4" xfId="28821"/>
    <cellStyle name="Normal 8 2 7 2 2 2 4" xfId="7004"/>
    <cellStyle name="Normal 8 2 7 2 2 2 4 2" xfId="14938"/>
    <cellStyle name="Normal 8 2 7 2 2 2 4 2 2" xfId="38733"/>
    <cellStyle name="Normal 8 2 7 2 2 2 4 3" xfId="22869"/>
    <cellStyle name="Normal 8 2 7 2 2 2 4 3 2" xfId="46663"/>
    <cellStyle name="Normal 8 2 7 2 2 2 4 4" xfId="30803"/>
    <cellStyle name="Normal 8 2 7 2 2 2 5" xfId="8995"/>
    <cellStyle name="Normal 8 2 7 2 2 2 5 2" xfId="32790"/>
    <cellStyle name="Normal 8 2 7 2 2 2 6" xfId="16926"/>
    <cellStyle name="Normal 8 2 7 2 2 2 6 2" xfId="40720"/>
    <cellStyle name="Normal 8 2 7 2 2 2 7" xfId="24859"/>
    <cellStyle name="Normal 8 2 7 2 2 3" xfId="1016"/>
    <cellStyle name="Normal 8 2 7 2 2 3 2" xfId="3000"/>
    <cellStyle name="Normal 8 2 7 2 2 3 2 2" xfId="10977"/>
    <cellStyle name="Normal 8 2 7 2 2 3 2 2 2" xfId="34772"/>
    <cellStyle name="Normal 8 2 7 2 2 3 2 3" xfId="18908"/>
    <cellStyle name="Normal 8 2 7 2 2 3 2 3 2" xfId="42702"/>
    <cellStyle name="Normal 8 2 7 2 2 3 2 4" xfId="26841"/>
    <cellStyle name="Normal 8 2 7 2 2 3 3" xfId="4982"/>
    <cellStyle name="Normal 8 2 7 2 2 3 3 2" xfId="12958"/>
    <cellStyle name="Normal 8 2 7 2 2 3 3 2 2" xfId="36753"/>
    <cellStyle name="Normal 8 2 7 2 2 3 3 3" xfId="20889"/>
    <cellStyle name="Normal 8 2 7 2 2 3 3 3 2" xfId="44683"/>
    <cellStyle name="Normal 8 2 7 2 2 3 3 4" xfId="28822"/>
    <cellStyle name="Normal 8 2 7 2 2 3 4" xfId="7005"/>
    <cellStyle name="Normal 8 2 7 2 2 3 4 2" xfId="14939"/>
    <cellStyle name="Normal 8 2 7 2 2 3 4 2 2" xfId="38734"/>
    <cellStyle name="Normal 8 2 7 2 2 3 4 3" xfId="22870"/>
    <cellStyle name="Normal 8 2 7 2 2 3 4 3 2" xfId="46664"/>
    <cellStyle name="Normal 8 2 7 2 2 3 4 4" xfId="30804"/>
    <cellStyle name="Normal 8 2 7 2 2 3 5" xfId="8996"/>
    <cellStyle name="Normal 8 2 7 2 2 3 5 2" xfId="32791"/>
    <cellStyle name="Normal 8 2 7 2 2 3 6" xfId="16927"/>
    <cellStyle name="Normal 8 2 7 2 2 3 6 2" xfId="40721"/>
    <cellStyle name="Normal 8 2 7 2 2 3 7" xfId="24860"/>
    <cellStyle name="Normal 8 2 7 2 2 4" xfId="1017"/>
    <cellStyle name="Normal 8 2 7 2 2 4 2" xfId="3001"/>
    <cellStyle name="Normal 8 2 7 2 2 4 2 2" xfId="10978"/>
    <cellStyle name="Normal 8 2 7 2 2 4 2 2 2" xfId="34773"/>
    <cellStyle name="Normal 8 2 7 2 2 4 2 3" xfId="18909"/>
    <cellStyle name="Normal 8 2 7 2 2 4 2 3 2" xfId="42703"/>
    <cellStyle name="Normal 8 2 7 2 2 4 2 4" xfId="26842"/>
    <cellStyle name="Normal 8 2 7 2 2 4 3" xfId="4983"/>
    <cellStyle name="Normal 8 2 7 2 2 4 3 2" xfId="12959"/>
    <cellStyle name="Normal 8 2 7 2 2 4 3 2 2" xfId="36754"/>
    <cellStyle name="Normal 8 2 7 2 2 4 3 3" xfId="20890"/>
    <cellStyle name="Normal 8 2 7 2 2 4 3 3 2" xfId="44684"/>
    <cellStyle name="Normal 8 2 7 2 2 4 3 4" xfId="28823"/>
    <cellStyle name="Normal 8 2 7 2 2 4 4" xfId="7006"/>
    <cellStyle name="Normal 8 2 7 2 2 4 4 2" xfId="14940"/>
    <cellStyle name="Normal 8 2 7 2 2 4 4 2 2" xfId="38735"/>
    <cellStyle name="Normal 8 2 7 2 2 4 4 3" xfId="22871"/>
    <cellStyle name="Normal 8 2 7 2 2 4 4 3 2" xfId="46665"/>
    <cellStyle name="Normal 8 2 7 2 2 4 4 4" xfId="30805"/>
    <cellStyle name="Normal 8 2 7 2 2 4 5" xfId="8997"/>
    <cellStyle name="Normal 8 2 7 2 2 4 5 2" xfId="32792"/>
    <cellStyle name="Normal 8 2 7 2 2 4 6" xfId="16928"/>
    <cellStyle name="Normal 8 2 7 2 2 4 6 2" xfId="40722"/>
    <cellStyle name="Normal 8 2 7 2 2 4 7" xfId="24861"/>
    <cellStyle name="Normal 8 2 7 2 2 5" xfId="1018"/>
    <cellStyle name="Normal 8 2 7 2 2 5 2" xfId="3002"/>
    <cellStyle name="Normal 8 2 7 2 2 5 2 2" xfId="10979"/>
    <cellStyle name="Normal 8 2 7 2 2 5 2 2 2" xfId="34774"/>
    <cellStyle name="Normal 8 2 7 2 2 5 2 3" xfId="18910"/>
    <cellStyle name="Normal 8 2 7 2 2 5 2 3 2" xfId="42704"/>
    <cellStyle name="Normal 8 2 7 2 2 5 2 4" xfId="26843"/>
    <cellStyle name="Normal 8 2 7 2 2 5 3" xfId="4984"/>
    <cellStyle name="Normal 8 2 7 2 2 5 3 2" xfId="12960"/>
    <cellStyle name="Normal 8 2 7 2 2 5 3 2 2" xfId="36755"/>
    <cellStyle name="Normal 8 2 7 2 2 5 3 3" xfId="20891"/>
    <cellStyle name="Normal 8 2 7 2 2 5 3 3 2" xfId="44685"/>
    <cellStyle name="Normal 8 2 7 2 2 5 3 4" xfId="28824"/>
    <cellStyle name="Normal 8 2 7 2 2 5 4" xfId="7007"/>
    <cellStyle name="Normal 8 2 7 2 2 5 4 2" xfId="14941"/>
    <cellStyle name="Normal 8 2 7 2 2 5 4 2 2" xfId="38736"/>
    <cellStyle name="Normal 8 2 7 2 2 5 4 3" xfId="22872"/>
    <cellStyle name="Normal 8 2 7 2 2 5 4 3 2" xfId="46666"/>
    <cellStyle name="Normal 8 2 7 2 2 5 4 4" xfId="30806"/>
    <cellStyle name="Normal 8 2 7 2 2 5 5" xfId="8998"/>
    <cellStyle name="Normal 8 2 7 2 2 5 5 2" xfId="32793"/>
    <cellStyle name="Normal 8 2 7 2 2 5 6" xfId="16929"/>
    <cellStyle name="Normal 8 2 7 2 2 5 6 2" xfId="40723"/>
    <cellStyle name="Normal 8 2 7 2 2 5 7" xfId="24862"/>
    <cellStyle name="Normal 8 2 7 2 2 6" xfId="2998"/>
    <cellStyle name="Normal 8 2 7 2 2 6 2" xfId="10975"/>
    <cellStyle name="Normal 8 2 7 2 2 6 2 2" xfId="34770"/>
    <cellStyle name="Normal 8 2 7 2 2 6 3" xfId="18906"/>
    <cellStyle name="Normal 8 2 7 2 2 6 3 2" xfId="42700"/>
    <cellStyle name="Normal 8 2 7 2 2 6 4" xfId="26839"/>
    <cellStyle name="Normal 8 2 7 2 2 7" xfId="4980"/>
    <cellStyle name="Normal 8 2 7 2 2 7 2" xfId="12956"/>
    <cellStyle name="Normal 8 2 7 2 2 7 2 2" xfId="36751"/>
    <cellStyle name="Normal 8 2 7 2 2 7 3" xfId="20887"/>
    <cellStyle name="Normal 8 2 7 2 2 7 3 2" xfId="44681"/>
    <cellStyle name="Normal 8 2 7 2 2 7 4" xfId="28820"/>
    <cellStyle name="Normal 8 2 7 2 2 8" xfId="7003"/>
    <cellStyle name="Normal 8 2 7 2 2 8 2" xfId="14937"/>
    <cellStyle name="Normal 8 2 7 2 2 8 2 2" xfId="38732"/>
    <cellStyle name="Normal 8 2 7 2 2 8 3" xfId="22868"/>
    <cellStyle name="Normal 8 2 7 2 2 8 3 2" xfId="46662"/>
    <cellStyle name="Normal 8 2 7 2 2 8 4" xfId="30802"/>
    <cellStyle name="Normal 8 2 7 2 2 9" xfId="8994"/>
    <cellStyle name="Normal 8 2 7 2 2 9 2" xfId="32789"/>
    <cellStyle name="Normal 8 2 7 2 3" xfId="1019"/>
    <cellStyle name="Normal 8 2 7 2 3 2" xfId="3003"/>
    <cellStyle name="Normal 8 2 7 2 3 2 2" xfId="10980"/>
    <cellStyle name="Normal 8 2 7 2 3 2 2 2" xfId="34775"/>
    <cellStyle name="Normal 8 2 7 2 3 2 3" xfId="18911"/>
    <cellStyle name="Normal 8 2 7 2 3 2 3 2" xfId="42705"/>
    <cellStyle name="Normal 8 2 7 2 3 2 4" xfId="26844"/>
    <cellStyle name="Normal 8 2 7 2 3 3" xfId="4985"/>
    <cellStyle name="Normal 8 2 7 2 3 3 2" xfId="12961"/>
    <cellStyle name="Normal 8 2 7 2 3 3 2 2" xfId="36756"/>
    <cellStyle name="Normal 8 2 7 2 3 3 3" xfId="20892"/>
    <cellStyle name="Normal 8 2 7 2 3 3 3 2" xfId="44686"/>
    <cellStyle name="Normal 8 2 7 2 3 3 4" xfId="28825"/>
    <cellStyle name="Normal 8 2 7 2 3 4" xfId="7008"/>
    <cellStyle name="Normal 8 2 7 2 3 4 2" xfId="14942"/>
    <cellStyle name="Normal 8 2 7 2 3 4 2 2" xfId="38737"/>
    <cellStyle name="Normal 8 2 7 2 3 4 3" xfId="22873"/>
    <cellStyle name="Normal 8 2 7 2 3 4 3 2" xfId="46667"/>
    <cellStyle name="Normal 8 2 7 2 3 4 4" xfId="30807"/>
    <cellStyle name="Normal 8 2 7 2 3 5" xfId="8999"/>
    <cellStyle name="Normal 8 2 7 2 3 5 2" xfId="32794"/>
    <cellStyle name="Normal 8 2 7 2 3 6" xfId="16930"/>
    <cellStyle name="Normal 8 2 7 2 3 6 2" xfId="40724"/>
    <cellStyle name="Normal 8 2 7 2 3 7" xfId="24863"/>
    <cellStyle name="Normal 8 2 7 2 4" xfId="1020"/>
    <cellStyle name="Normal 8 2 7 2 4 2" xfId="3004"/>
    <cellStyle name="Normal 8 2 7 2 4 2 2" xfId="10981"/>
    <cellStyle name="Normal 8 2 7 2 4 2 2 2" xfId="34776"/>
    <cellStyle name="Normal 8 2 7 2 4 2 3" xfId="18912"/>
    <cellStyle name="Normal 8 2 7 2 4 2 3 2" xfId="42706"/>
    <cellStyle name="Normal 8 2 7 2 4 2 4" xfId="26845"/>
    <cellStyle name="Normal 8 2 7 2 4 3" xfId="4986"/>
    <cellStyle name="Normal 8 2 7 2 4 3 2" xfId="12962"/>
    <cellStyle name="Normal 8 2 7 2 4 3 2 2" xfId="36757"/>
    <cellStyle name="Normal 8 2 7 2 4 3 3" xfId="20893"/>
    <cellStyle name="Normal 8 2 7 2 4 3 3 2" xfId="44687"/>
    <cellStyle name="Normal 8 2 7 2 4 3 4" xfId="28826"/>
    <cellStyle name="Normal 8 2 7 2 4 4" xfId="7009"/>
    <cellStyle name="Normal 8 2 7 2 4 4 2" xfId="14943"/>
    <cellStyle name="Normal 8 2 7 2 4 4 2 2" xfId="38738"/>
    <cellStyle name="Normal 8 2 7 2 4 4 3" xfId="22874"/>
    <cellStyle name="Normal 8 2 7 2 4 4 3 2" xfId="46668"/>
    <cellStyle name="Normal 8 2 7 2 4 4 4" xfId="30808"/>
    <cellStyle name="Normal 8 2 7 2 4 5" xfId="9000"/>
    <cellStyle name="Normal 8 2 7 2 4 5 2" xfId="32795"/>
    <cellStyle name="Normal 8 2 7 2 4 6" xfId="16931"/>
    <cellStyle name="Normal 8 2 7 2 4 6 2" xfId="40725"/>
    <cellStyle name="Normal 8 2 7 2 4 7" xfId="24864"/>
    <cellStyle name="Normal 8 2 7 2 5" xfId="1021"/>
    <cellStyle name="Normal 8 2 7 2 5 2" xfId="3005"/>
    <cellStyle name="Normal 8 2 7 2 5 2 2" xfId="10982"/>
    <cellStyle name="Normal 8 2 7 2 5 2 2 2" xfId="34777"/>
    <cellStyle name="Normal 8 2 7 2 5 2 3" xfId="18913"/>
    <cellStyle name="Normal 8 2 7 2 5 2 3 2" xfId="42707"/>
    <cellStyle name="Normal 8 2 7 2 5 2 4" xfId="26846"/>
    <cellStyle name="Normal 8 2 7 2 5 3" xfId="4987"/>
    <cellStyle name="Normal 8 2 7 2 5 3 2" xfId="12963"/>
    <cellStyle name="Normal 8 2 7 2 5 3 2 2" xfId="36758"/>
    <cellStyle name="Normal 8 2 7 2 5 3 3" xfId="20894"/>
    <cellStyle name="Normal 8 2 7 2 5 3 3 2" xfId="44688"/>
    <cellStyle name="Normal 8 2 7 2 5 3 4" xfId="28827"/>
    <cellStyle name="Normal 8 2 7 2 5 4" xfId="7010"/>
    <cellStyle name="Normal 8 2 7 2 5 4 2" xfId="14944"/>
    <cellStyle name="Normal 8 2 7 2 5 4 2 2" xfId="38739"/>
    <cellStyle name="Normal 8 2 7 2 5 4 3" xfId="22875"/>
    <cellStyle name="Normal 8 2 7 2 5 4 3 2" xfId="46669"/>
    <cellStyle name="Normal 8 2 7 2 5 4 4" xfId="30809"/>
    <cellStyle name="Normal 8 2 7 2 5 5" xfId="9001"/>
    <cellStyle name="Normal 8 2 7 2 5 5 2" xfId="32796"/>
    <cellStyle name="Normal 8 2 7 2 5 6" xfId="16932"/>
    <cellStyle name="Normal 8 2 7 2 5 6 2" xfId="40726"/>
    <cellStyle name="Normal 8 2 7 2 5 7" xfId="24865"/>
    <cellStyle name="Normal 8 2 7 2 6" xfId="1022"/>
    <cellStyle name="Normal 8 2 7 2 6 2" xfId="3006"/>
    <cellStyle name="Normal 8 2 7 2 6 2 2" xfId="10983"/>
    <cellStyle name="Normal 8 2 7 2 6 2 2 2" xfId="34778"/>
    <cellStyle name="Normal 8 2 7 2 6 2 3" xfId="18914"/>
    <cellStyle name="Normal 8 2 7 2 6 2 3 2" xfId="42708"/>
    <cellStyle name="Normal 8 2 7 2 6 2 4" xfId="26847"/>
    <cellStyle name="Normal 8 2 7 2 6 3" xfId="4988"/>
    <cellStyle name="Normal 8 2 7 2 6 3 2" xfId="12964"/>
    <cellStyle name="Normal 8 2 7 2 6 3 2 2" xfId="36759"/>
    <cellStyle name="Normal 8 2 7 2 6 3 3" xfId="20895"/>
    <cellStyle name="Normal 8 2 7 2 6 3 3 2" xfId="44689"/>
    <cellStyle name="Normal 8 2 7 2 6 3 4" xfId="28828"/>
    <cellStyle name="Normal 8 2 7 2 6 4" xfId="7011"/>
    <cellStyle name="Normal 8 2 7 2 6 4 2" xfId="14945"/>
    <cellStyle name="Normal 8 2 7 2 6 4 2 2" xfId="38740"/>
    <cellStyle name="Normal 8 2 7 2 6 4 3" xfId="22876"/>
    <cellStyle name="Normal 8 2 7 2 6 4 3 2" xfId="46670"/>
    <cellStyle name="Normal 8 2 7 2 6 4 4" xfId="30810"/>
    <cellStyle name="Normal 8 2 7 2 6 5" xfId="9002"/>
    <cellStyle name="Normal 8 2 7 2 6 5 2" xfId="32797"/>
    <cellStyle name="Normal 8 2 7 2 6 6" xfId="16933"/>
    <cellStyle name="Normal 8 2 7 2 6 6 2" xfId="40727"/>
    <cellStyle name="Normal 8 2 7 2 6 7" xfId="24866"/>
    <cellStyle name="Normal 8 2 7 2 7" xfId="2997"/>
    <cellStyle name="Normal 8 2 7 2 7 2" xfId="10974"/>
    <cellStyle name="Normal 8 2 7 2 7 2 2" xfId="34769"/>
    <cellStyle name="Normal 8 2 7 2 7 3" xfId="18905"/>
    <cellStyle name="Normal 8 2 7 2 7 3 2" xfId="42699"/>
    <cellStyle name="Normal 8 2 7 2 7 4" xfId="26838"/>
    <cellStyle name="Normal 8 2 7 2 8" xfId="4979"/>
    <cellStyle name="Normal 8 2 7 2 8 2" xfId="12955"/>
    <cellStyle name="Normal 8 2 7 2 8 2 2" xfId="36750"/>
    <cellStyle name="Normal 8 2 7 2 8 3" xfId="20886"/>
    <cellStyle name="Normal 8 2 7 2 8 3 2" xfId="44680"/>
    <cellStyle name="Normal 8 2 7 2 8 4" xfId="28819"/>
    <cellStyle name="Normal 8 2 7 2 9" xfId="7002"/>
    <cellStyle name="Normal 8 2 7 2 9 2" xfId="14936"/>
    <cellStyle name="Normal 8 2 7 2 9 2 2" xfId="38731"/>
    <cellStyle name="Normal 8 2 7 2 9 3" xfId="22867"/>
    <cellStyle name="Normal 8 2 7 2 9 3 2" xfId="46661"/>
    <cellStyle name="Normal 8 2 7 2 9 4" xfId="30801"/>
    <cellStyle name="Normal 8 2 7 3" xfId="1023"/>
    <cellStyle name="Normal 8 2 7 3 10" xfId="9003"/>
    <cellStyle name="Normal 8 2 7 3 10 2" xfId="32798"/>
    <cellStyle name="Normal 8 2 7 3 11" xfId="16934"/>
    <cellStyle name="Normal 8 2 7 3 11 2" xfId="40728"/>
    <cellStyle name="Normal 8 2 7 3 12" xfId="24867"/>
    <cellStyle name="Normal 8 2 7 3 2" xfId="1024"/>
    <cellStyle name="Normal 8 2 7 3 2 10" xfId="16935"/>
    <cellStyle name="Normal 8 2 7 3 2 10 2" xfId="40729"/>
    <cellStyle name="Normal 8 2 7 3 2 11" xfId="24868"/>
    <cellStyle name="Normal 8 2 7 3 2 2" xfId="1025"/>
    <cellStyle name="Normal 8 2 7 3 2 2 2" xfId="3009"/>
    <cellStyle name="Normal 8 2 7 3 2 2 2 2" xfId="10986"/>
    <cellStyle name="Normal 8 2 7 3 2 2 2 2 2" xfId="34781"/>
    <cellStyle name="Normal 8 2 7 3 2 2 2 3" xfId="18917"/>
    <cellStyle name="Normal 8 2 7 3 2 2 2 3 2" xfId="42711"/>
    <cellStyle name="Normal 8 2 7 3 2 2 2 4" xfId="26850"/>
    <cellStyle name="Normal 8 2 7 3 2 2 3" xfId="4991"/>
    <cellStyle name="Normal 8 2 7 3 2 2 3 2" xfId="12967"/>
    <cellStyle name="Normal 8 2 7 3 2 2 3 2 2" xfId="36762"/>
    <cellStyle name="Normal 8 2 7 3 2 2 3 3" xfId="20898"/>
    <cellStyle name="Normal 8 2 7 3 2 2 3 3 2" xfId="44692"/>
    <cellStyle name="Normal 8 2 7 3 2 2 3 4" xfId="28831"/>
    <cellStyle name="Normal 8 2 7 3 2 2 4" xfId="7014"/>
    <cellStyle name="Normal 8 2 7 3 2 2 4 2" xfId="14948"/>
    <cellStyle name="Normal 8 2 7 3 2 2 4 2 2" xfId="38743"/>
    <cellStyle name="Normal 8 2 7 3 2 2 4 3" xfId="22879"/>
    <cellStyle name="Normal 8 2 7 3 2 2 4 3 2" xfId="46673"/>
    <cellStyle name="Normal 8 2 7 3 2 2 4 4" xfId="30813"/>
    <cellStyle name="Normal 8 2 7 3 2 2 5" xfId="9005"/>
    <cellStyle name="Normal 8 2 7 3 2 2 5 2" xfId="32800"/>
    <cellStyle name="Normal 8 2 7 3 2 2 6" xfId="16936"/>
    <cellStyle name="Normal 8 2 7 3 2 2 6 2" xfId="40730"/>
    <cellStyle name="Normal 8 2 7 3 2 2 7" xfId="24869"/>
    <cellStyle name="Normal 8 2 7 3 2 3" xfId="1026"/>
    <cellStyle name="Normal 8 2 7 3 2 3 2" xfId="3010"/>
    <cellStyle name="Normal 8 2 7 3 2 3 2 2" xfId="10987"/>
    <cellStyle name="Normal 8 2 7 3 2 3 2 2 2" xfId="34782"/>
    <cellStyle name="Normal 8 2 7 3 2 3 2 3" xfId="18918"/>
    <cellStyle name="Normal 8 2 7 3 2 3 2 3 2" xfId="42712"/>
    <cellStyle name="Normal 8 2 7 3 2 3 2 4" xfId="26851"/>
    <cellStyle name="Normal 8 2 7 3 2 3 3" xfId="4992"/>
    <cellStyle name="Normal 8 2 7 3 2 3 3 2" xfId="12968"/>
    <cellStyle name="Normal 8 2 7 3 2 3 3 2 2" xfId="36763"/>
    <cellStyle name="Normal 8 2 7 3 2 3 3 3" xfId="20899"/>
    <cellStyle name="Normal 8 2 7 3 2 3 3 3 2" xfId="44693"/>
    <cellStyle name="Normal 8 2 7 3 2 3 3 4" xfId="28832"/>
    <cellStyle name="Normal 8 2 7 3 2 3 4" xfId="7015"/>
    <cellStyle name="Normal 8 2 7 3 2 3 4 2" xfId="14949"/>
    <cellStyle name="Normal 8 2 7 3 2 3 4 2 2" xfId="38744"/>
    <cellStyle name="Normal 8 2 7 3 2 3 4 3" xfId="22880"/>
    <cellStyle name="Normal 8 2 7 3 2 3 4 3 2" xfId="46674"/>
    <cellStyle name="Normal 8 2 7 3 2 3 4 4" xfId="30814"/>
    <cellStyle name="Normal 8 2 7 3 2 3 5" xfId="9006"/>
    <cellStyle name="Normal 8 2 7 3 2 3 5 2" xfId="32801"/>
    <cellStyle name="Normal 8 2 7 3 2 3 6" xfId="16937"/>
    <cellStyle name="Normal 8 2 7 3 2 3 6 2" xfId="40731"/>
    <cellStyle name="Normal 8 2 7 3 2 3 7" xfId="24870"/>
    <cellStyle name="Normal 8 2 7 3 2 4" xfId="1027"/>
    <cellStyle name="Normal 8 2 7 3 2 4 2" xfId="3011"/>
    <cellStyle name="Normal 8 2 7 3 2 4 2 2" xfId="10988"/>
    <cellStyle name="Normal 8 2 7 3 2 4 2 2 2" xfId="34783"/>
    <cellStyle name="Normal 8 2 7 3 2 4 2 3" xfId="18919"/>
    <cellStyle name="Normal 8 2 7 3 2 4 2 3 2" xfId="42713"/>
    <cellStyle name="Normal 8 2 7 3 2 4 2 4" xfId="26852"/>
    <cellStyle name="Normal 8 2 7 3 2 4 3" xfId="4993"/>
    <cellStyle name="Normal 8 2 7 3 2 4 3 2" xfId="12969"/>
    <cellStyle name="Normal 8 2 7 3 2 4 3 2 2" xfId="36764"/>
    <cellStyle name="Normal 8 2 7 3 2 4 3 3" xfId="20900"/>
    <cellStyle name="Normal 8 2 7 3 2 4 3 3 2" xfId="44694"/>
    <cellStyle name="Normal 8 2 7 3 2 4 3 4" xfId="28833"/>
    <cellStyle name="Normal 8 2 7 3 2 4 4" xfId="7016"/>
    <cellStyle name="Normal 8 2 7 3 2 4 4 2" xfId="14950"/>
    <cellStyle name="Normal 8 2 7 3 2 4 4 2 2" xfId="38745"/>
    <cellStyle name="Normal 8 2 7 3 2 4 4 3" xfId="22881"/>
    <cellStyle name="Normal 8 2 7 3 2 4 4 3 2" xfId="46675"/>
    <cellStyle name="Normal 8 2 7 3 2 4 4 4" xfId="30815"/>
    <cellStyle name="Normal 8 2 7 3 2 4 5" xfId="9007"/>
    <cellStyle name="Normal 8 2 7 3 2 4 5 2" xfId="32802"/>
    <cellStyle name="Normal 8 2 7 3 2 4 6" xfId="16938"/>
    <cellStyle name="Normal 8 2 7 3 2 4 6 2" xfId="40732"/>
    <cellStyle name="Normal 8 2 7 3 2 4 7" xfId="24871"/>
    <cellStyle name="Normal 8 2 7 3 2 5" xfId="1028"/>
    <cellStyle name="Normal 8 2 7 3 2 5 2" xfId="3012"/>
    <cellStyle name="Normal 8 2 7 3 2 5 2 2" xfId="10989"/>
    <cellStyle name="Normal 8 2 7 3 2 5 2 2 2" xfId="34784"/>
    <cellStyle name="Normal 8 2 7 3 2 5 2 3" xfId="18920"/>
    <cellStyle name="Normal 8 2 7 3 2 5 2 3 2" xfId="42714"/>
    <cellStyle name="Normal 8 2 7 3 2 5 2 4" xfId="26853"/>
    <cellStyle name="Normal 8 2 7 3 2 5 3" xfId="4994"/>
    <cellStyle name="Normal 8 2 7 3 2 5 3 2" xfId="12970"/>
    <cellStyle name="Normal 8 2 7 3 2 5 3 2 2" xfId="36765"/>
    <cellStyle name="Normal 8 2 7 3 2 5 3 3" xfId="20901"/>
    <cellStyle name="Normal 8 2 7 3 2 5 3 3 2" xfId="44695"/>
    <cellStyle name="Normal 8 2 7 3 2 5 3 4" xfId="28834"/>
    <cellStyle name="Normal 8 2 7 3 2 5 4" xfId="7017"/>
    <cellStyle name="Normal 8 2 7 3 2 5 4 2" xfId="14951"/>
    <cellStyle name="Normal 8 2 7 3 2 5 4 2 2" xfId="38746"/>
    <cellStyle name="Normal 8 2 7 3 2 5 4 3" xfId="22882"/>
    <cellStyle name="Normal 8 2 7 3 2 5 4 3 2" xfId="46676"/>
    <cellStyle name="Normal 8 2 7 3 2 5 4 4" xfId="30816"/>
    <cellStyle name="Normal 8 2 7 3 2 5 5" xfId="9008"/>
    <cellStyle name="Normal 8 2 7 3 2 5 5 2" xfId="32803"/>
    <cellStyle name="Normal 8 2 7 3 2 5 6" xfId="16939"/>
    <cellStyle name="Normal 8 2 7 3 2 5 6 2" xfId="40733"/>
    <cellStyle name="Normal 8 2 7 3 2 5 7" xfId="24872"/>
    <cellStyle name="Normal 8 2 7 3 2 6" xfId="3008"/>
    <cellStyle name="Normal 8 2 7 3 2 6 2" xfId="10985"/>
    <cellStyle name="Normal 8 2 7 3 2 6 2 2" xfId="34780"/>
    <cellStyle name="Normal 8 2 7 3 2 6 3" xfId="18916"/>
    <cellStyle name="Normal 8 2 7 3 2 6 3 2" xfId="42710"/>
    <cellStyle name="Normal 8 2 7 3 2 6 4" xfId="26849"/>
    <cellStyle name="Normal 8 2 7 3 2 7" xfId="4990"/>
    <cellStyle name="Normal 8 2 7 3 2 7 2" xfId="12966"/>
    <cellStyle name="Normal 8 2 7 3 2 7 2 2" xfId="36761"/>
    <cellStyle name="Normal 8 2 7 3 2 7 3" xfId="20897"/>
    <cellStyle name="Normal 8 2 7 3 2 7 3 2" xfId="44691"/>
    <cellStyle name="Normal 8 2 7 3 2 7 4" xfId="28830"/>
    <cellStyle name="Normal 8 2 7 3 2 8" xfId="7013"/>
    <cellStyle name="Normal 8 2 7 3 2 8 2" xfId="14947"/>
    <cellStyle name="Normal 8 2 7 3 2 8 2 2" xfId="38742"/>
    <cellStyle name="Normal 8 2 7 3 2 8 3" xfId="22878"/>
    <cellStyle name="Normal 8 2 7 3 2 8 3 2" xfId="46672"/>
    <cellStyle name="Normal 8 2 7 3 2 8 4" xfId="30812"/>
    <cellStyle name="Normal 8 2 7 3 2 9" xfId="9004"/>
    <cellStyle name="Normal 8 2 7 3 2 9 2" xfId="32799"/>
    <cellStyle name="Normal 8 2 7 3 3" xfId="1029"/>
    <cellStyle name="Normal 8 2 7 3 3 2" xfId="3013"/>
    <cellStyle name="Normal 8 2 7 3 3 2 2" xfId="10990"/>
    <cellStyle name="Normal 8 2 7 3 3 2 2 2" xfId="34785"/>
    <cellStyle name="Normal 8 2 7 3 3 2 3" xfId="18921"/>
    <cellStyle name="Normal 8 2 7 3 3 2 3 2" xfId="42715"/>
    <cellStyle name="Normal 8 2 7 3 3 2 4" xfId="26854"/>
    <cellStyle name="Normal 8 2 7 3 3 3" xfId="4995"/>
    <cellStyle name="Normal 8 2 7 3 3 3 2" xfId="12971"/>
    <cellStyle name="Normal 8 2 7 3 3 3 2 2" xfId="36766"/>
    <cellStyle name="Normal 8 2 7 3 3 3 3" xfId="20902"/>
    <cellStyle name="Normal 8 2 7 3 3 3 3 2" xfId="44696"/>
    <cellStyle name="Normal 8 2 7 3 3 3 4" xfId="28835"/>
    <cellStyle name="Normal 8 2 7 3 3 4" xfId="7018"/>
    <cellStyle name="Normal 8 2 7 3 3 4 2" xfId="14952"/>
    <cellStyle name="Normal 8 2 7 3 3 4 2 2" xfId="38747"/>
    <cellStyle name="Normal 8 2 7 3 3 4 3" xfId="22883"/>
    <cellStyle name="Normal 8 2 7 3 3 4 3 2" xfId="46677"/>
    <cellStyle name="Normal 8 2 7 3 3 4 4" xfId="30817"/>
    <cellStyle name="Normal 8 2 7 3 3 5" xfId="9009"/>
    <cellStyle name="Normal 8 2 7 3 3 5 2" xfId="32804"/>
    <cellStyle name="Normal 8 2 7 3 3 6" xfId="16940"/>
    <cellStyle name="Normal 8 2 7 3 3 6 2" xfId="40734"/>
    <cellStyle name="Normal 8 2 7 3 3 7" xfId="24873"/>
    <cellStyle name="Normal 8 2 7 3 4" xfId="1030"/>
    <cellStyle name="Normal 8 2 7 3 4 2" xfId="3014"/>
    <cellStyle name="Normal 8 2 7 3 4 2 2" xfId="10991"/>
    <cellStyle name="Normal 8 2 7 3 4 2 2 2" xfId="34786"/>
    <cellStyle name="Normal 8 2 7 3 4 2 3" xfId="18922"/>
    <cellStyle name="Normal 8 2 7 3 4 2 3 2" xfId="42716"/>
    <cellStyle name="Normal 8 2 7 3 4 2 4" xfId="26855"/>
    <cellStyle name="Normal 8 2 7 3 4 3" xfId="4996"/>
    <cellStyle name="Normal 8 2 7 3 4 3 2" xfId="12972"/>
    <cellStyle name="Normal 8 2 7 3 4 3 2 2" xfId="36767"/>
    <cellStyle name="Normal 8 2 7 3 4 3 3" xfId="20903"/>
    <cellStyle name="Normal 8 2 7 3 4 3 3 2" xfId="44697"/>
    <cellStyle name="Normal 8 2 7 3 4 3 4" xfId="28836"/>
    <cellStyle name="Normal 8 2 7 3 4 4" xfId="7019"/>
    <cellStyle name="Normal 8 2 7 3 4 4 2" xfId="14953"/>
    <cellStyle name="Normal 8 2 7 3 4 4 2 2" xfId="38748"/>
    <cellStyle name="Normal 8 2 7 3 4 4 3" xfId="22884"/>
    <cellStyle name="Normal 8 2 7 3 4 4 3 2" xfId="46678"/>
    <cellStyle name="Normal 8 2 7 3 4 4 4" xfId="30818"/>
    <cellStyle name="Normal 8 2 7 3 4 5" xfId="9010"/>
    <cellStyle name="Normal 8 2 7 3 4 5 2" xfId="32805"/>
    <cellStyle name="Normal 8 2 7 3 4 6" xfId="16941"/>
    <cellStyle name="Normal 8 2 7 3 4 6 2" xfId="40735"/>
    <cellStyle name="Normal 8 2 7 3 4 7" xfId="24874"/>
    <cellStyle name="Normal 8 2 7 3 5" xfId="1031"/>
    <cellStyle name="Normal 8 2 7 3 5 2" xfId="3015"/>
    <cellStyle name="Normal 8 2 7 3 5 2 2" xfId="10992"/>
    <cellStyle name="Normal 8 2 7 3 5 2 2 2" xfId="34787"/>
    <cellStyle name="Normal 8 2 7 3 5 2 3" xfId="18923"/>
    <cellStyle name="Normal 8 2 7 3 5 2 3 2" xfId="42717"/>
    <cellStyle name="Normal 8 2 7 3 5 2 4" xfId="26856"/>
    <cellStyle name="Normal 8 2 7 3 5 3" xfId="4997"/>
    <cellStyle name="Normal 8 2 7 3 5 3 2" xfId="12973"/>
    <cellStyle name="Normal 8 2 7 3 5 3 2 2" xfId="36768"/>
    <cellStyle name="Normal 8 2 7 3 5 3 3" xfId="20904"/>
    <cellStyle name="Normal 8 2 7 3 5 3 3 2" xfId="44698"/>
    <cellStyle name="Normal 8 2 7 3 5 3 4" xfId="28837"/>
    <cellStyle name="Normal 8 2 7 3 5 4" xfId="7020"/>
    <cellStyle name="Normal 8 2 7 3 5 4 2" xfId="14954"/>
    <cellStyle name="Normal 8 2 7 3 5 4 2 2" xfId="38749"/>
    <cellStyle name="Normal 8 2 7 3 5 4 3" xfId="22885"/>
    <cellStyle name="Normal 8 2 7 3 5 4 3 2" xfId="46679"/>
    <cellStyle name="Normal 8 2 7 3 5 4 4" xfId="30819"/>
    <cellStyle name="Normal 8 2 7 3 5 5" xfId="9011"/>
    <cellStyle name="Normal 8 2 7 3 5 5 2" xfId="32806"/>
    <cellStyle name="Normal 8 2 7 3 5 6" xfId="16942"/>
    <cellStyle name="Normal 8 2 7 3 5 6 2" xfId="40736"/>
    <cellStyle name="Normal 8 2 7 3 5 7" xfId="24875"/>
    <cellStyle name="Normal 8 2 7 3 6" xfId="1032"/>
    <cellStyle name="Normal 8 2 7 3 6 2" xfId="3016"/>
    <cellStyle name="Normal 8 2 7 3 6 2 2" xfId="10993"/>
    <cellStyle name="Normal 8 2 7 3 6 2 2 2" xfId="34788"/>
    <cellStyle name="Normal 8 2 7 3 6 2 3" xfId="18924"/>
    <cellStyle name="Normal 8 2 7 3 6 2 3 2" xfId="42718"/>
    <cellStyle name="Normal 8 2 7 3 6 2 4" xfId="26857"/>
    <cellStyle name="Normal 8 2 7 3 6 3" xfId="4998"/>
    <cellStyle name="Normal 8 2 7 3 6 3 2" xfId="12974"/>
    <cellStyle name="Normal 8 2 7 3 6 3 2 2" xfId="36769"/>
    <cellStyle name="Normal 8 2 7 3 6 3 3" xfId="20905"/>
    <cellStyle name="Normal 8 2 7 3 6 3 3 2" xfId="44699"/>
    <cellStyle name="Normal 8 2 7 3 6 3 4" xfId="28838"/>
    <cellStyle name="Normal 8 2 7 3 6 4" xfId="7021"/>
    <cellStyle name="Normal 8 2 7 3 6 4 2" xfId="14955"/>
    <cellStyle name="Normal 8 2 7 3 6 4 2 2" xfId="38750"/>
    <cellStyle name="Normal 8 2 7 3 6 4 3" xfId="22886"/>
    <cellStyle name="Normal 8 2 7 3 6 4 3 2" xfId="46680"/>
    <cellStyle name="Normal 8 2 7 3 6 4 4" xfId="30820"/>
    <cellStyle name="Normal 8 2 7 3 6 5" xfId="9012"/>
    <cellStyle name="Normal 8 2 7 3 6 5 2" xfId="32807"/>
    <cellStyle name="Normal 8 2 7 3 6 6" xfId="16943"/>
    <cellStyle name="Normal 8 2 7 3 6 6 2" xfId="40737"/>
    <cellStyle name="Normal 8 2 7 3 6 7" xfId="24876"/>
    <cellStyle name="Normal 8 2 7 3 7" xfId="3007"/>
    <cellStyle name="Normal 8 2 7 3 7 2" xfId="10984"/>
    <cellStyle name="Normal 8 2 7 3 7 2 2" xfId="34779"/>
    <cellStyle name="Normal 8 2 7 3 7 3" xfId="18915"/>
    <cellStyle name="Normal 8 2 7 3 7 3 2" xfId="42709"/>
    <cellStyle name="Normal 8 2 7 3 7 4" xfId="26848"/>
    <cellStyle name="Normal 8 2 7 3 8" xfId="4989"/>
    <cellStyle name="Normal 8 2 7 3 8 2" xfId="12965"/>
    <cellStyle name="Normal 8 2 7 3 8 2 2" xfId="36760"/>
    <cellStyle name="Normal 8 2 7 3 8 3" xfId="20896"/>
    <cellStyle name="Normal 8 2 7 3 8 3 2" xfId="44690"/>
    <cellStyle name="Normal 8 2 7 3 8 4" xfId="28829"/>
    <cellStyle name="Normal 8 2 7 3 9" xfId="7012"/>
    <cellStyle name="Normal 8 2 7 3 9 2" xfId="14946"/>
    <cellStyle name="Normal 8 2 7 3 9 2 2" xfId="38741"/>
    <cellStyle name="Normal 8 2 7 3 9 3" xfId="22877"/>
    <cellStyle name="Normal 8 2 7 3 9 3 2" xfId="46671"/>
    <cellStyle name="Normal 8 2 7 3 9 4" xfId="30811"/>
    <cellStyle name="Normal 8 2 7 4" xfId="1033"/>
    <cellStyle name="Normal 8 2 7 4 10" xfId="16944"/>
    <cellStyle name="Normal 8 2 7 4 10 2" xfId="40738"/>
    <cellStyle name="Normal 8 2 7 4 11" xfId="24877"/>
    <cellStyle name="Normal 8 2 7 4 2" xfId="1034"/>
    <cellStyle name="Normal 8 2 7 4 2 2" xfId="3018"/>
    <cellStyle name="Normal 8 2 7 4 2 2 2" xfId="10995"/>
    <cellStyle name="Normal 8 2 7 4 2 2 2 2" xfId="34790"/>
    <cellStyle name="Normal 8 2 7 4 2 2 3" xfId="18926"/>
    <cellStyle name="Normal 8 2 7 4 2 2 3 2" xfId="42720"/>
    <cellStyle name="Normal 8 2 7 4 2 2 4" xfId="26859"/>
    <cellStyle name="Normal 8 2 7 4 2 3" xfId="5000"/>
    <cellStyle name="Normal 8 2 7 4 2 3 2" xfId="12976"/>
    <cellStyle name="Normal 8 2 7 4 2 3 2 2" xfId="36771"/>
    <cellStyle name="Normal 8 2 7 4 2 3 3" xfId="20907"/>
    <cellStyle name="Normal 8 2 7 4 2 3 3 2" xfId="44701"/>
    <cellStyle name="Normal 8 2 7 4 2 3 4" xfId="28840"/>
    <cellStyle name="Normal 8 2 7 4 2 4" xfId="7023"/>
    <cellStyle name="Normal 8 2 7 4 2 4 2" xfId="14957"/>
    <cellStyle name="Normal 8 2 7 4 2 4 2 2" xfId="38752"/>
    <cellStyle name="Normal 8 2 7 4 2 4 3" xfId="22888"/>
    <cellStyle name="Normal 8 2 7 4 2 4 3 2" xfId="46682"/>
    <cellStyle name="Normal 8 2 7 4 2 4 4" xfId="30822"/>
    <cellStyle name="Normal 8 2 7 4 2 5" xfId="9014"/>
    <cellStyle name="Normal 8 2 7 4 2 5 2" xfId="32809"/>
    <cellStyle name="Normal 8 2 7 4 2 6" xfId="16945"/>
    <cellStyle name="Normal 8 2 7 4 2 6 2" xfId="40739"/>
    <cellStyle name="Normal 8 2 7 4 2 7" xfId="24878"/>
    <cellStyle name="Normal 8 2 7 4 3" xfId="1035"/>
    <cellStyle name="Normal 8 2 7 4 3 2" xfId="3019"/>
    <cellStyle name="Normal 8 2 7 4 3 2 2" xfId="10996"/>
    <cellStyle name="Normal 8 2 7 4 3 2 2 2" xfId="34791"/>
    <cellStyle name="Normal 8 2 7 4 3 2 3" xfId="18927"/>
    <cellStyle name="Normal 8 2 7 4 3 2 3 2" xfId="42721"/>
    <cellStyle name="Normal 8 2 7 4 3 2 4" xfId="26860"/>
    <cellStyle name="Normal 8 2 7 4 3 3" xfId="5001"/>
    <cellStyle name="Normal 8 2 7 4 3 3 2" xfId="12977"/>
    <cellStyle name="Normal 8 2 7 4 3 3 2 2" xfId="36772"/>
    <cellStyle name="Normal 8 2 7 4 3 3 3" xfId="20908"/>
    <cellStyle name="Normal 8 2 7 4 3 3 3 2" xfId="44702"/>
    <cellStyle name="Normal 8 2 7 4 3 3 4" xfId="28841"/>
    <cellStyle name="Normal 8 2 7 4 3 4" xfId="7024"/>
    <cellStyle name="Normal 8 2 7 4 3 4 2" xfId="14958"/>
    <cellStyle name="Normal 8 2 7 4 3 4 2 2" xfId="38753"/>
    <cellStyle name="Normal 8 2 7 4 3 4 3" xfId="22889"/>
    <cellStyle name="Normal 8 2 7 4 3 4 3 2" xfId="46683"/>
    <cellStyle name="Normal 8 2 7 4 3 4 4" xfId="30823"/>
    <cellStyle name="Normal 8 2 7 4 3 5" xfId="9015"/>
    <cellStyle name="Normal 8 2 7 4 3 5 2" xfId="32810"/>
    <cellStyle name="Normal 8 2 7 4 3 6" xfId="16946"/>
    <cellStyle name="Normal 8 2 7 4 3 6 2" xfId="40740"/>
    <cellStyle name="Normal 8 2 7 4 3 7" xfId="24879"/>
    <cellStyle name="Normal 8 2 7 4 4" xfId="1036"/>
    <cellStyle name="Normal 8 2 7 4 4 2" xfId="3020"/>
    <cellStyle name="Normal 8 2 7 4 4 2 2" xfId="10997"/>
    <cellStyle name="Normal 8 2 7 4 4 2 2 2" xfId="34792"/>
    <cellStyle name="Normal 8 2 7 4 4 2 3" xfId="18928"/>
    <cellStyle name="Normal 8 2 7 4 4 2 3 2" xfId="42722"/>
    <cellStyle name="Normal 8 2 7 4 4 2 4" xfId="26861"/>
    <cellStyle name="Normal 8 2 7 4 4 3" xfId="5002"/>
    <cellStyle name="Normal 8 2 7 4 4 3 2" xfId="12978"/>
    <cellStyle name="Normal 8 2 7 4 4 3 2 2" xfId="36773"/>
    <cellStyle name="Normal 8 2 7 4 4 3 3" xfId="20909"/>
    <cellStyle name="Normal 8 2 7 4 4 3 3 2" xfId="44703"/>
    <cellStyle name="Normal 8 2 7 4 4 3 4" xfId="28842"/>
    <cellStyle name="Normal 8 2 7 4 4 4" xfId="7025"/>
    <cellStyle name="Normal 8 2 7 4 4 4 2" xfId="14959"/>
    <cellStyle name="Normal 8 2 7 4 4 4 2 2" xfId="38754"/>
    <cellStyle name="Normal 8 2 7 4 4 4 3" xfId="22890"/>
    <cellStyle name="Normal 8 2 7 4 4 4 3 2" xfId="46684"/>
    <cellStyle name="Normal 8 2 7 4 4 4 4" xfId="30824"/>
    <cellStyle name="Normal 8 2 7 4 4 5" xfId="9016"/>
    <cellStyle name="Normal 8 2 7 4 4 5 2" xfId="32811"/>
    <cellStyle name="Normal 8 2 7 4 4 6" xfId="16947"/>
    <cellStyle name="Normal 8 2 7 4 4 6 2" xfId="40741"/>
    <cellStyle name="Normal 8 2 7 4 4 7" xfId="24880"/>
    <cellStyle name="Normal 8 2 7 4 5" xfId="1037"/>
    <cellStyle name="Normal 8 2 7 4 5 2" xfId="3021"/>
    <cellStyle name="Normal 8 2 7 4 5 2 2" xfId="10998"/>
    <cellStyle name="Normal 8 2 7 4 5 2 2 2" xfId="34793"/>
    <cellStyle name="Normal 8 2 7 4 5 2 3" xfId="18929"/>
    <cellStyle name="Normal 8 2 7 4 5 2 3 2" xfId="42723"/>
    <cellStyle name="Normal 8 2 7 4 5 2 4" xfId="26862"/>
    <cellStyle name="Normal 8 2 7 4 5 3" xfId="5003"/>
    <cellStyle name="Normal 8 2 7 4 5 3 2" xfId="12979"/>
    <cellStyle name="Normal 8 2 7 4 5 3 2 2" xfId="36774"/>
    <cellStyle name="Normal 8 2 7 4 5 3 3" xfId="20910"/>
    <cellStyle name="Normal 8 2 7 4 5 3 3 2" xfId="44704"/>
    <cellStyle name="Normal 8 2 7 4 5 3 4" xfId="28843"/>
    <cellStyle name="Normal 8 2 7 4 5 4" xfId="7026"/>
    <cellStyle name="Normal 8 2 7 4 5 4 2" xfId="14960"/>
    <cellStyle name="Normal 8 2 7 4 5 4 2 2" xfId="38755"/>
    <cellStyle name="Normal 8 2 7 4 5 4 3" xfId="22891"/>
    <cellStyle name="Normal 8 2 7 4 5 4 3 2" xfId="46685"/>
    <cellStyle name="Normal 8 2 7 4 5 4 4" xfId="30825"/>
    <cellStyle name="Normal 8 2 7 4 5 5" xfId="9017"/>
    <cellStyle name="Normal 8 2 7 4 5 5 2" xfId="32812"/>
    <cellStyle name="Normal 8 2 7 4 5 6" xfId="16948"/>
    <cellStyle name="Normal 8 2 7 4 5 6 2" xfId="40742"/>
    <cellStyle name="Normal 8 2 7 4 5 7" xfId="24881"/>
    <cellStyle name="Normal 8 2 7 4 6" xfId="3017"/>
    <cellStyle name="Normal 8 2 7 4 6 2" xfId="10994"/>
    <cellStyle name="Normal 8 2 7 4 6 2 2" xfId="34789"/>
    <cellStyle name="Normal 8 2 7 4 6 3" xfId="18925"/>
    <cellStyle name="Normal 8 2 7 4 6 3 2" xfId="42719"/>
    <cellStyle name="Normal 8 2 7 4 6 4" xfId="26858"/>
    <cellStyle name="Normal 8 2 7 4 7" xfId="4999"/>
    <cellStyle name="Normal 8 2 7 4 7 2" xfId="12975"/>
    <cellStyle name="Normal 8 2 7 4 7 2 2" xfId="36770"/>
    <cellStyle name="Normal 8 2 7 4 7 3" xfId="20906"/>
    <cellStyle name="Normal 8 2 7 4 7 3 2" xfId="44700"/>
    <cellStyle name="Normal 8 2 7 4 7 4" xfId="28839"/>
    <cellStyle name="Normal 8 2 7 4 8" xfId="7022"/>
    <cellStyle name="Normal 8 2 7 4 8 2" xfId="14956"/>
    <cellStyle name="Normal 8 2 7 4 8 2 2" xfId="38751"/>
    <cellStyle name="Normal 8 2 7 4 8 3" xfId="22887"/>
    <cellStyle name="Normal 8 2 7 4 8 3 2" xfId="46681"/>
    <cellStyle name="Normal 8 2 7 4 8 4" xfId="30821"/>
    <cellStyle name="Normal 8 2 7 4 9" xfId="9013"/>
    <cellStyle name="Normal 8 2 7 4 9 2" xfId="32808"/>
    <cellStyle name="Normal 8 2 7 5" xfId="1038"/>
    <cellStyle name="Normal 8 2 7 5 2" xfId="3022"/>
    <cellStyle name="Normal 8 2 7 5 2 2" xfId="10999"/>
    <cellStyle name="Normal 8 2 7 5 2 2 2" xfId="34794"/>
    <cellStyle name="Normal 8 2 7 5 2 3" xfId="18930"/>
    <cellStyle name="Normal 8 2 7 5 2 3 2" xfId="42724"/>
    <cellStyle name="Normal 8 2 7 5 2 4" xfId="26863"/>
    <cellStyle name="Normal 8 2 7 5 3" xfId="5004"/>
    <cellStyle name="Normal 8 2 7 5 3 2" xfId="12980"/>
    <cellStyle name="Normal 8 2 7 5 3 2 2" xfId="36775"/>
    <cellStyle name="Normal 8 2 7 5 3 3" xfId="20911"/>
    <cellStyle name="Normal 8 2 7 5 3 3 2" xfId="44705"/>
    <cellStyle name="Normal 8 2 7 5 3 4" xfId="28844"/>
    <cellStyle name="Normal 8 2 7 5 4" xfId="7027"/>
    <cellStyle name="Normal 8 2 7 5 4 2" xfId="14961"/>
    <cellStyle name="Normal 8 2 7 5 4 2 2" xfId="38756"/>
    <cellStyle name="Normal 8 2 7 5 4 3" xfId="22892"/>
    <cellStyle name="Normal 8 2 7 5 4 3 2" xfId="46686"/>
    <cellStyle name="Normal 8 2 7 5 4 4" xfId="30826"/>
    <cellStyle name="Normal 8 2 7 5 5" xfId="9018"/>
    <cellStyle name="Normal 8 2 7 5 5 2" xfId="32813"/>
    <cellStyle name="Normal 8 2 7 5 6" xfId="16949"/>
    <cellStyle name="Normal 8 2 7 5 6 2" xfId="40743"/>
    <cellStyle name="Normal 8 2 7 5 7" xfId="24882"/>
    <cellStyle name="Normal 8 2 7 6" xfId="1039"/>
    <cellStyle name="Normal 8 2 7 6 2" xfId="3023"/>
    <cellStyle name="Normal 8 2 7 6 2 2" xfId="11000"/>
    <cellStyle name="Normal 8 2 7 6 2 2 2" xfId="34795"/>
    <cellStyle name="Normal 8 2 7 6 2 3" xfId="18931"/>
    <cellStyle name="Normal 8 2 7 6 2 3 2" xfId="42725"/>
    <cellStyle name="Normal 8 2 7 6 2 4" xfId="26864"/>
    <cellStyle name="Normal 8 2 7 6 3" xfId="5005"/>
    <cellStyle name="Normal 8 2 7 6 3 2" xfId="12981"/>
    <cellStyle name="Normal 8 2 7 6 3 2 2" xfId="36776"/>
    <cellStyle name="Normal 8 2 7 6 3 3" xfId="20912"/>
    <cellStyle name="Normal 8 2 7 6 3 3 2" xfId="44706"/>
    <cellStyle name="Normal 8 2 7 6 3 4" xfId="28845"/>
    <cellStyle name="Normal 8 2 7 6 4" xfId="7028"/>
    <cellStyle name="Normal 8 2 7 6 4 2" xfId="14962"/>
    <cellStyle name="Normal 8 2 7 6 4 2 2" xfId="38757"/>
    <cellStyle name="Normal 8 2 7 6 4 3" xfId="22893"/>
    <cellStyle name="Normal 8 2 7 6 4 3 2" xfId="46687"/>
    <cellStyle name="Normal 8 2 7 6 4 4" xfId="30827"/>
    <cellStyle name="Normal 8 2 7 6 5" xfId="9019"/>
    <cellStyle name="Normal 8 2 7 6 5 2" xfId="32814"/>
    <cellStyle name="Normal 8 2 7 6 6" xfId="16950"/>
    <cellStyle name="Normal 8 2 7 6 6 2" xfId="40744"/>
    <cellStyle name="Normal 8 2 7 6 7" xfId="24883"/>
    <cellStyle name="Normal 8 2 7 7" xfId="1040"/>
    <cellStyle name="Normal 8 2 7 7 2" xfId="3024"/>
    <cellStyle name="Normal 8 2 7 7 2 2" xfId="11001"/>
    <cellStyle name="Normal 8 2 7 7 2 2 2" xfId="34796"/>
    <cellStyle name="Normal 8 2 7 7 2 3" xfId="18932"/>
    <cellStyle name="Normal 8 2 7 7 2 3 2" xfId="42726"/>
    <cellStyle name="Normal 8 2 7 7 2 4" xfId="26865"/>
    <cellStyle name="Normal 8 2 7 7 3" xfId="5006"/>
    <cellStyle name="Normal 8 2 7 7 3 2" xfId="12982"/>
    <cellStyle name="Normal 8 2 7 7 3 2 2" xfId="36777"/>
    <cellStyle name="Normal 8 2 7 7 3 3" xfId="20913"/>
    <cellStyle name="Normal 8 2 7 7 3 3 2" xfId="44707"/>
    <cellStyle name="Normal 8 2 7 7 3 4" xfId="28846"/>
    <cellStyle name="Normal 8 2 7 7 4" xfId="7029"/>
    <cellStyle name="Normal 8 2 7 7 4 2" xfId="14963"/>
    <cellStyle name="Normal 8 2 7 7 4 2 2" xfId="38758"/>
    <cellStyle name="Normal 8 2 7 7 4 3" xfId="22894"/>
    <cellStyle name="Normal 8 2 7 7 4 3 2" xfId="46688"/>
    <cellStyle name="Normal 8 2 7 7 4 4" xfId="30828"/>
    <cellStyle name="Normal 8 2 7 7 5" xfId="9020"/>
    <cellStyle name="Normal 8 2 7 7 5 2" xfId="32815"/>
    <cellStyle name="Normal 8 2 7 7 6" xfId="16951"/>
    <cellStyle name="Normal 8 2 7 7 6 2" xfId="40745"/>
    <cellStyle name="Normal 8 2 7 7 7" xfId="24884"/>
    <cellStyle name="Normal 8 2 7 8" xfId="1041"/>
    <cellStyle name="Normal 8 2 7 8 2" xfId="3025"/>
    <cellStyle name="Normal 8 2 7 8 2 2" xfId="11002"/>
    <cellStyle name="Normal 8 2 7 8 2 2 2" xfId="34797"/>
    <cellStyle name="Normal 8 2 7 8 2 3" xfId="18933"/>
    <cellStyle name="Normal 8 2 7 8 2 3 2" xfId="42727"/>
    <cellStyle name="Normal 8 2 7 8 2 4" xfId="26866"/>
    <cellStyle name="Normal 8 2 7 8 3" xfId="5007"/>
    <cellStyle name="Normal 8 2 7 8 3 2" xfId="12983"/>
    <cellStyle name="Normal 8 2 7 8 3 2 2" xfId="36778"/>
    <cellStyle name="Normal 8 2 7 8 3 3" xfId="20914"/>
    <cellStyle name="Normal 8 2 7 8 3 3 2" xfId="44708"/>
    <cellStyle name="Normal 8 2 7 8 3 4" xfId="28847"/>
    <cellStyle name="Normal 8 2 7 8 4" xfId="7030"/>
    <cellStyle name="Normal 8 2 7 8 4 2" xfId="14964"/>
    <cellStyle name="Normal 8 2 7 8 4 2 2" xfId="38759"/>
    <cellStyle name="Normal 8 2 7 8 4 3" xfId="22895"/>
    <cellStyle name="Normal 8 2 7 8 4 3 2" xfId="46689"/>
    <cellStyle name="Normal 8 2 7 8 4 4" xfId="30829"/>
    <cellStyle name="Normal 8 2 7 8 5" xfId="9021"/>
    <cellStyle name="Normal 8 2 7 8 5 2" xfId="32816"/>
    <cellStyle name="Normal 8 2 7 8 6" xfId="16952"/>
    <cellStyle name="Normal 8 2 7 8 6 2" xfId="40746"/>
    <cellStyle name="Normal 8 2 7 8 7" xfId="24885"/>
    <cellStyle name="Normal 8 2 7 9" xfId="2996"/>
    <cellStyle name="Normal 8 2 7 9 2" xfId="10973"/>
    <cellStyle name="Normal 8 2 7 9 2 2" xfId="34768"/>
    <cellStyle name="Normal 8 2 7 9 3" xfId="18904"/>
    <cellStyle name="Normal 8 2 7 9 3 2" xfId="42698"/>
    <cellStyle name="Normal 8 2 7 9 4" xfId="26837"/>
    <cellStyle name="Normal 8 2 8" xfId="1042"/>
    <cellStyle name="Normal 8 2 8 10" xfId="9022"/>
    <cellStyle name="Normal 8 2 8 10 2" xfId="32817"/>
    <cellStyle name="Normal 8 2 8 11" xfId="16953"/>
    <cellStyle name="Normal 8 2 8 11 2" xfId="40747"/>
    <cellStyle name="Normal 8 2 8 12" xfId="24886"/>
    <cellStyle name="Normal 8 2 8 2" xfId="1043"/>
    <cellStyle name="Normal 8 2 8 2 10" xfId="16954"/>
    <cellStyle name="Normal 8 2 8 2 10 2" xfId="40748"/>
    <cellStyle name="Normal 8 2 8 2 11" xfId="24887"/>
    <cellStyle name="Normal 8 2 8 2 2" xfId="1044"/>
    <cellStyle name="Normal 8 2 8 2 2 2" xfId="3028"/>
    <cellStyle name="Normal 8 2 8 2 2 2 2" xfId="11005"/>
    <cellStyle name="Normal 8 2 8 2 2 2 2 2" xfId="34800"/>
    <cellStyle name="Normal 8 2 8 2 2 2 3" xfId="18936"/>
    <cellStyle name="Normal 8 2 8 2 2 2 3 2" xfId="42730"/>
    <cellStyle name="Normal 8 2 8 2 2 2 4" xfId="26869"/>
    <cellStyle name="Normal 8 2 8 2 2 3" xfId="5010"/>
    <cellStyle name="Normal 8 2 8 2 2 3 2" xfId="12986"/>
    <cellStyle name="Normal 8 2 8 2 2 3 2 2" xfId="36781"/>
    <cellStyle name="Normal 8 2 8 2 2 3 3" xfId="20917"/>
    <cellStyle name="Normal 8 2 8 2 2 3 3 2" xfId="44711"/>
    <cellStyle name="Normal 8 2 8 2 2 3 4" xfId="28850"/>
    <cellStyle name="Normal 8 2 8 2 2 4" xfId="7033"/>
    <cellStyle name="Normal 8 2 8 2 2 4 2" xfId="14967"/>
    <cellStyle name="Normal 8 2 8 2 2 4 2 2" xfId="38762"/>
    <cellStyle name="Normal 8 2 8 2 2 4 3" xfId="22898"/>
    <cellStyle name="Normal 8 2 8 2 2 4 3 2" xfId="46692"/>
    <cellStyle name="Normal 8 2 8 2 2 4 4" xfId="30832"/>
    <cellStyle name="Normal 8 2 8 2 2 5" xfId="9024"/>
    <cellStyle name="Normal 8 2 8 2 2 5 2" xfId="32819"/>
    <cellStyle name="Normal 8 2 8 2 2 6" xfId="16955"/>
    <cellStyle name="Normal 8 2 8 2 2 6 2" xfId="40749"/>
    <cellStyle name="Normal 8 2 8 2 2 7" xfId="24888"/>
    <cellStyle name="Normal 8 2 8 2 3" xfId="1045"/>
    <cellStyle name="Normal 8 2 8 2 3 2" xfId="3029"/>
    <cellStyle name="Normal 8 2 8 2 3 2 2" xfId="11006"/>
    <cellStyle name="Normal 8 2 8 2 3 2 2 2" xfId="34801"/>
    <cellStyle name="Normal 8 2 8 2 3 2 3" xfId="18937"/>
    <cellStyle name="Normal 8 2 8 2 3 2 3 2" xfId="42731"/>
    <cellStyle name="Normal 8 2 8 2 3 2 4" xfId="26870"/>
    <cellStyle name="Normal 8 2 8 2 3 3" xfId="5011"/>
    <cellStyle name="Normal 8 2 8 2 3 3 2" xfId="12987"/>
    <cellStyle name="Normal 8 2 8 2 3 3 2 2" xfId="36782"/>
    <cellStyle name="Normal 8 2 8 2 3 3 3" xfId="20918"/>
    <cellStyle name="Normal 8 2 8 2 3 3 3 2" xfId="44712"/>
    <cellStyle name="Normal 8 2 8 2 3 3 4" xfId="28851"/>
    <cellStyle name="Normal 8 2 8 2 3 4" xfId="7034"/>
    <cellStyle name="Normal 8 2 8 2 3 4 2" xfId="14968"/>
    <cellStyle name="Normal 8 2 8 2 3 4 2 2" xfId="38763"/>
    <cellStyle name="Normal 8 2 8 2 3 4 3" xfId="22899"/>
    <cellStyle name="Normal 8 2 8 2 3 4 3 2" xfId="46693"/>
    <cellStyle name="Normal 8 2 8 2 3 4 4" xfId="30833"/>
    <cellStyle name="Normal 8 2 8 2 3 5" xfId="9025"/>
    <cellStyle name="Normal 8 2 8 2 3 5 2" xfId="32820"/>
    <cellStyle name="Normal 8 2 8 2 3 6" xfId="16956"/>
    <cellStyle name="Normal 8 2 8 2 3 6 2" xfId="40750"/>
    <cellStyle name="Normal 8 2 8 2 3 7" xfId="24889"/>
    <cellStyle name="Normal 8 2 8 2 4" xfId="1046"/>
    <cellStyle name="Normal 8 2 8 2 4 2" xfId="3030"/>
    <cellStyle name="Normal 8 2 8 2 4 2 2" xfId="11007"/>
    <cellStyle name="Normal 8 2 8 2 4 2 2 2" xfId="34802"/>
    <cellStyle name="Normal 8 2 8 2 4 2 3" xfId="18938"/>
    <cellStyle name="Normal 8 2 8 2 4 2 3 2" xfId="42732"/>
    <cellStyle name="Normal 8 2 8 2 4 2 4" xfId="26871"/>
    <cellStyle name="Normal 8 2 8 2 4 3" xfId="5012"/>
    <cellStyle name="Normal 8 2 8 2 4 3 2" xfId="12988"/>
    <cellStyle name="Normal 8 2 8 2 4 3 2 2" xfId="36783"/>
    <cellStyle name="Normal 8 2 8 2 4 3 3" xfId="20919"/>
    <cellStyle name="Normal 8 2 8 2 4 3 3 2" xfId="44713"/>
    <cellStyle name="Normal 8 2 8 2 4 3 4" xfId="28852"/>
    <cellStyle name="Normal 8 2 8 2 4 4" xfId="7035"/>
    <cellStyle name="Normal 8 2 8 2 4 4 2" xfId="14969"/>
    <cellStyle name="Normal 8 2 8 2 4 4 2 2" xfId="38764"/>
    <cellStyle name="Normal 8 2 8 2 4 4 3" xfId="22900"/>
    <cellStyle name="Normal 8 2 8 2 4 4 3 2" xfId="46694"/>
    <cellStyle name="Normal 8 2 8 2 4 4 4" xfId="30834"/>
    <cellStyle name="Normal 8 2 8 2 4 5" xfId="9026"/>
    <cellStyle name="Normal 8 2 8 2 4 5 2" xfId="32821"/>
    <cellStyle name="Normal 8 2 8 2 4 6" xfId="16957"/>
    <cellStyle name="Normal 8 2 8 2 4 6 2" xfId="40751"/>
    <cellStyle name="Normal 8 2 8 2 4 7" xfId="24890"/>
    <cellStyle name="Normal 8 2 8 2 5" xfId="1047"/>
    <cellStyle name="Normal 8 2 8 2 5 2" xfId="3031"/>
    <cellStyle name="Normal 8 2 8 2 5 2 2" xfId="11008"/>
    <cellStyle name="Normal 8 2 8 2 5 2 2 2" xfId="34803"/>
    <cellStyle name="Normal 8 2 8 2 5 2 3" xfId="18939"/>
    <cellStyle name="Normal 8 2 8 2 5 2 3 2" xfId="42733"/>
    <cellStyle name="Normal 8 2 8 2 5 2 4" xfId="26872"/>
    <cellStyle name="Normal 8 2 8 2 5 3" xfId="5013"/>
    <cellStyle name="Normal 8 2 8 2 5 3 2" xfId="12989"/>
    <cellStyle name="Normal 8 2 8 2 5 3 2 2" xfId="36784"/>
    <cellStyle name="Normal 8 2 8 2 5 3 3" xfId="20920"/>
    <cellStyle name="Normal 8 2 8 2 5 3 3 2" xfId="44714"/>
    <cellStyle name="Normal 8 2 8 2 5 3 4" xfId="28853"/>
    <cellStyle name="Normal 8 2 8 2 5 4" xfId="7036"/>
    <cellStyle name="Normal 8 2 8 2 5 4 2" xfId="14970"/>
    <cellStyle name="Normal 8 2 8 2 5 4 2 2" xfId="38765"/>
    <cellStyle name="Normal 8 2 8 2 5 4 3" xfId="22901"/>
    <cellStyle name="Normal 8 2 8 2 5 4 3 2" xfId="46695"/>
    <cellStyle name="Normal 8 2 8 2 5 4 4" xfId="30835"/>
    <cellStyle name="Normal 8 2 8 2 5 5" xfId="9027"/>
    <cellStyle name="Normal 8 2 8 2 5 5 2" xfId="32822"/>
    <cellStyle name="Normal 8 2 8 2 5 6" xfId="16958"/>
    <cellStyle name="Normal 8 2 8 2 5 6 2" xfId="40752"/>
    <cellStyle name="Normal 8 2 8 2 5 7" xfId="24891"/>
    <cellStyle name="Normal 8 2 8 2 6" xfId="3027"/>
    <cellStyle name="Normal 8 2 8 2 6 2" xfId="11004"/>
    <cellStyle name="Normal 8 2 8 2 6 2 2" xfId="34799"/>
    <cellStyle name="Normal 8 2 8 2 6 3" xfId="18935"/>
    <cellStyle name="Normal 8 2 8 2 6 3 2" xfId="42729"/>
    <cellStyle name="Normal 8 2 8 2 6 4" xfId="26868"/>
    <cellStyle name="Normal 8 2 8 2 7" xfId="5009"/>
    <cellStyle name="Normal 8 2 8 2 7 2" xfId="12985"/>
    <cellStyle name="Normal 8 2 8 2 7 2 2" xfId="36780"/>
    <cellStyle name="Normal 8 2 8 2 7 3" xfId="20916"/>
    <cellStyle name="Normal 8 2 8 2 7 3 2" xfId="44710"/>
    <cellStyle name="Normal 8 2 8 2 7 4" xfId="28849"/>
    <cellStyle name="Normal 8 2 8 2 8" xfId="7032"/>
    <cellStyle name="Normal 8 2 8 2 8 2" xfId="14966"/>
    <cellStyle name="Normal 8 2 8 2 8 2 2" xfId="38761"/>
    <cellStyle name="Normal 8 2 8 2 8 3" xfId="22897"/>
    <cellStyle name="Normal 8 2 8 2 8 3 2" xfId="46691"/>
    <cellStyle name="Normal 8 2 8 2 8 4" xfId="30831"/>
    <cellStyle name="Normal 8 2 8 2 9" xfId="9023"/>
    <cellStyle name="Normal 8 2 8 2 9 2" xfId="32818"/>
    <cellStyle name="Normal 8 2 8 3" xfId="1048"/>
    <cellStyle name="Normal 8 2 8 3 2" xfId="3032"/>
    <cellStyle name="Normal 8 2 8 3 2 2" xfId="11009"/>
    <cellStyle name="Normal 8 2 8 3 2 2 2" xfId="34804"/>
    <cellStyle name="Normal 8 2 8 3 2 3" xfId="18940"/>
    <cellStyle name="Normal 8 2 8 3 2 3 2" xfId="42734"/>
    <cellStyle name="Normal 8 2 8 3 2 4" xfId="26873"/>
    <cellStyle name="Normal 8 2 8 3 3" xfId="5014"/>
    <cellStyle name="Normal 8 2 8 3 3 2" xfId="12990"/>
    <cellStyle name="Normal 8 2 8 3 3 2 2" xfId="36785"/>
    <cellStyle name="Normal 8 2 8 3 3 3" xfId="20921"/>
    <cellStyle name="Normal 8 2 8 3 3 3 2" xfId="44715"/>
    <cellStyle name="Normal 8 2 8 3 3 4" xfId="28854"/>
    <cellStyle name="Normal 8 2 8 3 4" xfId="7037"/>
    <cellStyle name="Normal 8 2 8 3 4 2" xfId="14971"/>
    <cellStyle name="Normal 8 2 8 3 4 2 2" xfId="38766"/>
    <cellStyle name="Normal 8 2 8 3 4 3" xfId="22902"/>
    <cellStyle name="Normal 8 2 8 3 4 3 2" xfId="46696"/>
    <cellStyle name="Normal 8 2 8 3 4 4" xfId="30836"/>
    <cellStyle name="Normal 8 2 8 3 5" xfId="9028"/>
    <cellStyle name="Normal 8 2 8 3 5 2" xfId="32823"/>
    <cellStyle name="Normal 8 2 8 3 6" xfId="16959"/>
    <cellStyle name="Normal 8 2 8 3 6 2" xfId="40753"/>
    <cellStyle name="Normal 8 2 8 3 7" xfId="24892"/>
    <cellStyle name="Normal 8 2 8 4" xfId="1049"/>
    <cellStyle name="Normal 8 2 8 4 2" xfId="3033"/>
    <cellStyle name="Normal 8 2 8 4 2 2" xfId="11010"/>
    <cellStyle name="Normal 8 2 8 4 2 2 2" xfId="34805"/>
    <cellStyle name="Normal 8 2 8 4 2 3" xfId="18941"/>
    <cellStyle name="Normal 8 2 8 4 2 3 2" xfId="42735"/>
    <cellStyle name="Normal 8 2 8 4 2 4" xfId="26874"/>
    <cellStyle name="Normal 8 2 8 4 3" xfId="5015"/>
    <cellStyle name="Normal 8 2 8 4 3 2" xfId="12991"/>
    <cellStyle name="Normal 8 2 8 4 3 2 2" xfId="36786"/>
    <cellStyle name="Normal 8 2 8 4 3 3" xfId="20922"/>
    <cellStyle name="Normal 8 2 8 4 3 3 2" xfId="44716"/>
    <cellStyle name="Normal 8 2 8 4 3 4" xfId="28855"/>
    <cellStyle name="Normal 8 2 8 4 4" xfId="7038"/>
    <cellStyle name="Normal 8 2 8 4 4 2" xfId="14972"/>
    <cellStyle name="Normal 8 2 8 4 4 2 2" xfId="38767"/>
    <cellStyle name="Normal 8 2 8 4 4 3" xfId="22903"/>
    <cellStyle name="Normal 8 2 8 4 4 3 2" xfId="46697"/>
    <cellStyle name="Normal 8 2 8 4 4 4" xfId="30837"/>
    <cellStyle name="Normal 8 2 8 4 5" xfId="9029"/>
    <cellStyle name="Normal 8 2 8 4 5 2" xfId="32824"/>
    <cellStyle name="Normal 8 2 8 4 6" xfId="16960"/>
    <cellStyle name="Normal 8 2 8 4 6 2" xfId="40754"/>
    <cellStyle name="Normal 8 2 8 4 7" xfId="24893"/>
    <cellStyle name="Normal 8 2 8 5" xfId="1050"/>
    <cellStyle name="Normal 8 2 8 5 2" xfId="3034"/>
    <cellStyle name="Normal 8 2 8 5 2 2" xfId="11011"/>
    <cellStyle name="Normal 8 2 8 5 2 2 2" xfId="34806"/>
    <cellStyle name="Normal 8 2 8 5 2 3" xfId="18942"/>
    <cellStyle name="Normal 8 2 8 5 2 3 2" xfId="42736"/>
    <cellStyle name="Normal 8 2 8 5 2 4" xfId="26875"/>
    <cellStyle name="Normal 8 2 8 5 3" xfId="5016"/>
    <cellStyle name="Normal 8 2 8 5 3 2" xfId="12992"/>
    <cellStyle name="Normal 8 2 8 5 3 2 2" xfId="36787"/>
    <cellStyle name="Normal 8 2 8 5 3 3" xfId="20923"/>
    <cellStyle name="Normal 8 2 8 5 3 3 2" xfId="44717"/>
    <cellStyle name="Normal 8 2 8 5 3 4" xfId="28856"/>
    <cellStyle name="Normal 8 2 8 5 4" xfId="7039"/>
    <cellStyle name="Normal 8 2 8 5 4 2" xfId="14973"/>
    <cellStyle name="Normal 8 2 8 5 4 2 2" xfId="38768"/>
    <cellStyle name="Normal 8 2 8 5 4 3" xfId="22904"/>
    <cellStyle name="Normal 8 2 8 5 4 3 2" xfId="46698"/>
    <cellStyle name="Normal 8 2 8 5 4 4" xfId="30838"/>
    <cellStyle name="Normal 8 2 8 5 5" xfId="9030"/>
    <cellStyle name="Normal 8 2 8 5 5 2" xfId="32825"/>
    <cellStyle name="Normal 8 2 8 5 6" xfId="16961"/>
    <cellStyle name="Normal 8 2 8 5 6 2" xfId="40755"/>
    <cellStyle name="Normal 8 2 8 5 7" xfId="24894"/>
    <cellStyle name="Normal 8 2 8 6" xfId="1051"/>
    <cellStyle name="Normal 8 2 8 6 2" xfId="3035"/>
    <cellStyle name="Normal 8 2 8 6 2 2" xfId="11012"/>
    <cellStyle name="Normal 8 2 8 6 2 2 2" xfId="34807"/>
    <cellStyle name="Normal 8 2 8 6 2 3" xfId="18943"/>
    <cellStyle name="Normal 8 2 8 6 2 3 2" xfId="42737"/>
    <cellStyle name="Normal 8 2 8 6 2 4" xfId="26876"/>
    <cellStyle name="Normal 8 2 8 6 3" xfId="5017"/>
    <cellStyle name="Normal 8 2 8 6 3 2" xfId="12993"/>
    <cellStyle name="Normal 8 2 8 6 3 2 2" xfId="36788"/>
    <cellStyle name="Normal 8 2 8 6 3 3" xfId="20924"/>
    <cellStyle name="Normal 8 2 8 6 3 3 2" xfId="44718"/>
    <cellStyle name="Normal 8 2 8 6 3 4" xfId="28857"/>
    <cellStyle name="Normal 8 2 8 6 4" xfId="7040"/>
    <cellStyle name="Normal 8 2 8 6 4 2" xfId="14974"/>
    <cellStyle name="Normal 8 2 8 6 4 2 2" xfId="38769"/>
    <cellStyle name="Normal 8 2 8 6 4 3" xfId="22905"/>
    <cellStyle name="Normal 8 2 8 6 4 3 2" xfId="46699"/>
    <cellStyle name="Normal 8 2 8 6 4 4" xfId="30839"/>
    <cellStyle name="Normal 8 2 8 6 5" xfId="9031"/>
    <cellStyle name="Normal 8 2 8 6 5 2" xfId="32826"/>
    <cellStyle name="Normal 8 2 8 6 6" xfId="16962"/>
    <cellStyle name="Normal 8 2 8 6 6 2" xfId="40756"/>
    <cellStyle name="Normal 8 2 8 6 7" xfId="24895"/>
    <cellStyle name="Normal 8 2 8 7" xfId="3026"/>
    <cellStyle name="Normal 8 2 8 7 2" xfId="11003"/>
    <cellStyle name="Normal 8 2 8 7 2 2" xfId="34798"/>
    <cellStyle name="Normal 8 2 8 7 3" xfId="18934"/>
    <cellStyle name="Normal 8 2 8 7 3 2" xfId="42728"/>
    <cellStyle name="Normal 8 2 8 7 4" xfId="26867"/>
    <cellStyle name="Normal 8 2 8 8" xfId="5008"/>
    <cellStyle name="Normal 8 2 8 8 2" xfId="12984"/>
    <cellStyle name="Normal 8 2 8 8 2 2" xfId="36779"/>
    <cellStyle name="Normal 8 2 8 8 3" xfId="20915"/>
    <cellStyle name="Normal 8 2 8 8 3 2" xfId="44709"/>
    <cellStyle name="Normal 8 2 8 8 4" xfId="28848"/>
    <cellStyle name="Normal 8 2 8 9" xfId="7031"/>
    <cellStyle name="Normal 8 2 8 9 2" xfId="14965"/>
    <cellStyle name="Normal 8 2 8 9 2 2" xfId="38760"/>
    <cellStyle name="Normal 8 2 8 9 3" xfId="22896"/>
    <cellStyle name="Normal 8 2 8 9 3 2" xfId="46690"/>
    <cellStyle name="Normal 8 2 8 9 4" xfId="30830"/>
    <cellStyle name="Normal 8 2 9" xfId="1052"/>
    <cellStyle name="Normal 8 2 9 10" xfId="9032"/>
    <cellStyle name="Normal 8 2 9 10 2" xfId="32827"/>
    <cellStyle name="Normal 8 2 9 11" xfId="16963"/>
    <cellStyle name="Normal 8 2 9 11 2" xfId="40757"/>
    <cellStyle name="Normal 8 2 9 12" xfId="24896"/>
    <cellStyle name="Normal 8 2 9 2" xfId="1053"/>
    <cellStyle name="Normal 8 2 9 2 10" xfId="16964"/>
    <cellStyle name="Normal 8 2 9 2 10 2" xfId="40758"/>
    <cellStyle name="Normal 8 2 9 2 11" xfId="24897"/>
    <cellStyle name="Normal 8 2 9 2 2" xfId="1054"/>
    <cellStyle name="Normal 8 2 9 2 2 2" xfId="3038"/>
    <cellStyle name="Normal 8 2 9 2 2 2 2" xfId="11015"/>
    <cellStyle name="Normal 8 2 9 2 2 2 2 2" xfId="34810"/>
    <cellStyle name="Normal 8 2 9 2 2 2 3" xfId="18946"/>
    <cellStyle name="Normal 8 2 9 2 2 2 3 2" xfId="42740"/>
    <cellStyle name="Normal 8 2 9 2 2 2 4" xfId="26879"/>
    <cellStyle name="Normal 8 2 9 2 2 3" xfId="5020"/>
    <cellStyle name="Normal 8 2 9 2 2 3 2" xfId="12996"/>
    <cellStyle name="Normal 8 2 9 2 2 3 2 2" xfId="36791"/>
    <cellStyle name="Normal 8 2 9 2 2 3 3" xfId="20927"/>
    <cellStyle name="Normal 8 2 9 2 2 3 3 2" xfId="44721"/>
    <cellStyle name="Normal 8 2 9 2 2 3 4" xfId="28860"/>
    <cellStyle name="Normal 8 2 9 2 2 4" xfId="7043"/>
    <cellStyle name="Normal 8 2 9 2 2 4 2" xfId="14977"/>
    <cellStyle name="Normal 8 2 9 2 2 4 2 2" xfId="38772"/>
    <cellStyle name="Normal 8 2 9 2 2 4 3" xfId="22908"/>
    <cellStyle name="Normal 8 2 9 2 2 4 3 2" xfId="46702"/>
    <cellStyle name="Normal 8 2 9 2 2 4 4" xfId="30842"/>
    <cellStyle name="Normal 8 2 9 2 2 5" xfId="9034"/>
    <cellStyle name="Normal 8 2 9 2 2 5 2" xfId="32829"/>
    <cellStyle name="Normal 8 2 9 2 2 6" xfId="16965"/>
    <cellStyle name="Normal 8 2 9 2 2 6 2" xfId="40759"/>
    <cellStyle name="Normal 8 2 9 2 2 7" xfId="24898"/>
    <cellStyle name="Normal 8 2 9 2 3" xfId="1055"/>
    <cellStyle name="Normal 8 2 9 2 3 2" xfId="3039"/>
    <cellStyle name="Normal 8 2 9 2 3 2 2" xfId="11016"/>
    <cellStyle name="Normal 8 2 9 2 3 2 2 2" xfId="34811"/>
    <cellStyle name="Normal 8 2 9 2 3 2 3" xfId="18947"/>
    <cellStyle name="Normal 8 2 9 2 3 2 3 2" xfId="42741"/>
    <cellStyle name="Normal 8 2 9 2 3 2 4" xfId="26880"/>
    <cellStyle name="Normal 8 2 9 2 3 3" xfId="5021"/>
    <cellStyle name="Normal 8 2 9 2 3 3 2" xfId="12997"/>
    <cellStyle name="Normal 8 2 9 2 3 3 2 2" xfId="36792"/>
    <cellStyle name="Normal 8 2 9 2 3 3 3" xfId="20928"/>
    <cellStyle name="Normal 8 2 9 2 3 3 3 2" xfId="44722"/>
    <cellStyle name="Normal 8 2 9 2 3 3 4" xfId="28861"/>
    <cellStyle name="Normal 8 2 9 2 3 4" xfId="7044"/>
    <cellStyle name="Normal 8 2 9 2 3 4 2" xfId="14978"/>
    <cellStyle name="Normal 8 2 9 2 3 4 2 2" xfId="38773"/>
    <cellStyle name="Normal 8 2 9 2 3 4 3" xfId="22909"/>
    <cellStyle name="Normal 8 2 9 2 3 4 3 2" xfId="46703"/>
    <cellStyle name="Normal 8 2 9 2 3 4 4" xfId="30843"/>
    <cellStyle name="Normal 8 2 9 2 3 5" xfId="9035"/>
    <cellStyle name="Normal 8 2 9 2 3 5 2" xfId="32830"/>
    <cellStyle name="Normal 8 2 9 2 3 6" xfId="16966"/>
    <cellStyle name="Normal 8 2 9 2 3 6 2" xfId="40760"/>
    <cellStyle name="Normal 8 2 9 2 3 7" xfId="24899"/>
    <cellStyle name="Normal 8 2 9 2 4" xfId="1056"/>
    <cellStyle name="Normal 8 2 9 2 4 2" xfId="3040"/>
    <cellStyle name="Normal 8 2 9 2 4 2 2" xfId="11017"/>
    <cellStyle name="Normal 8 2 9 2 4 2 2 2" xfId="34812"/>
    <cellStyle name="Normal 8 2 9 2 4 2 3" xfId="18948"/>
    <cellStyle name="Normal 8 2 9 2 4 2 3 2" xfId="42742"/>
    <cellStyle name="Normal 8 2 9 2 4 2 4" xfId="26881"/>
    <cellStyle name="Normal 8 2 9 2 4 3" xfId="5022"/>
    <cellStyle name="Normal 8 2 9 2 4 3 2" xfId="12998"/>
    <cellStyle name="Normal 8 2 9 2 4 3 2 2" xfId="36793"/>
    <cellStyle name="Normal 8 2 9 2 4 3 3" xfId="20929"/>
    <cellStyle name="Normal 8 2 9 2 4 3 3 2" xfId="44723"/>
    <cellStyle name="Normal 8 2 9 2 4 3 4" xfId="28862"/>
    <cellStyle name="Normal 8 2 9 2 4 4" xfId="7045"/>
    <cellStyle name="Normal 8 2 9 2 4 4 2" xfId="14979"/>
    <cellStyle name="Normal 8 2 9 2 4 4 2 2" xfId="38774"/>
    <cellStyle name="Normal 8 2 9 2 4 4 3" xfId="22910"/>
    <cellStyle name="Normal 8 2 9 2 4 4 3 2" xfId="46704"/>
    <cellStyle name="Normal 8 2 9 2 4 4 4" xfId="30844"/>
    <cellStyle name="Normal 8 2 9 2 4 5" xfId="9036"/>
    <cellStyle name="Normal 8 2 9 2 4 5 2" xfId="32831"/>
    <cellStyle name="Normal 8 2 9 2 4 6" xfId="16967"/>
    <cellStyle name="Normal 8 2 9 2 4 6 2" xfId="40761"/>
    <cellStyle name="Normal 8 2 9 2 4 7" xfId="24900"/>
    <cellStyle name="Normal 8 2 9 2 5" xfId="1057"/>
    <cellStyle name="Normal 8 2 9 2 5 2" xfId="3041"/>
    <cellStyle name="Normal 8 2 9 2 5 2 2" xfId="11018"/>
    <cellStyle name="Normal 8 2 9 2 5 2 2 2" xfId="34813"/>
    <cellStyle name="Normal 8 2 9 2 5 2 3" xfId="18949"/>
    <cellStyle name="Normal 8 2 9 2 5 2 3 2" xfId="42743"/>
    <cellStyle name="Normal 8 2 9 2 5 2 4" xfId="26882"/>
    <cellStyle name="Normal 8 2 9 2 5 3" xfId="5023"/>
    <cellStyle name="Normal 8 2 9 2 5 3 2" xfId="12999"/>
    <cellStyle name="Normal 8 2 9 2 5 3 2 2" xfId="36794"/>
    <cellStyle name="Normal 8 2 9 2 5 3 3" xfId="20930"/>
    <cellStyle name="Normal 8 2 9 2 5 3 3 2" xfId="44724"/>
    <cellStyle name="Normal 8 2 9 2 5 3 4" xfId="28863"/>
    <cellStyle name="Normal 8 2 9 2 5 4" xfId="7046"/>
    <cellStyle name="Normal 8 2 9 2 5 4 2" xfId="14980"/>
    <cellStyle name="Normal 8 2 9 2 5 4 2 2" xfId="38775"/>
    <cellStyle name="Normal 8 2 9 2 5 4 3" xfId="22911"/>
    <cellStyle name="Normal 8 2 9 2 5 4 3 2" xfId="46705"/>
    <cellStyle name="Normal 8 2 9 2 5 4 4" xfId="30845"/>
    <cellStyle name="Normal 8 2 9 2 5 5" xfId="9037"/>
    <cellStyle name="Normal 8 2 9 2 5 5 2" xfId="32832"/>
    <cellStyle name="Normal 8 2 9 2 5 6" xfId="16968"/>
    <cellStyle name="Normal 8 2 9 2 5 6 2" xfId="40762"/>
    <cellStyle name="Normal 8 2 9 2 5 7" xfId="24901"/>
    <cellStyle name="Normal 8 2 9 2 6" xfId="3037"/>
    <cellStyle name="Normal 8 2 9 2 6 2" xfId="11014"/>
    <cellStyle name="Normal 8 2 9 2 6 2 2" xfId="34809"/>
    <cellStyle name="Normal 8 2 9 2 6 3" xfId="18945"/>
    <cellStyle name="Normal 8 2 9 2 6 3 2" xfId="42739"/>
    <cellStyle name="Normal 8 2 9 2 6 4" xfId="26878"/>
    <cellStyle name="Normal 8 2 9 2 7" xfId="5019"/>
    <cellStyle name="Normal 8 2 9 2 7 2" xfId="12995"/>
    <cellStyle name="Normal 8 2 9 2 7 2 2" xfId="36790"/>
    <cellStyle name="Normal 8 2 9 2 7 3" xfId="20926"/>
    <cellStyle name="Normal 8 2 9 2 7 3 2" xfId="44720"/>
    <cellStyle name="Normal 8 2 9 2 7 4" xfId="28859"/>
    <cellStyle name="Normal 8 2 9 2 8" xfId="7042"/>
    <cellStyle name="Normal 8 2 9 2 8 2" xfId="14976"/>
    <cellStyle name="Normal 8 2 9 2 8 2 2" xfId="38771"/>
    <cellStyle name="Normal 8 2 9 2 8 3" xfId="22907"/>
    <cellStyle name="Normal 8 2 9 2 8 3 2" xfId="46701"/>
    <cellStyle name="Normal 8 2 9 2 8 4" xfId="30841"/>
    <cellStyle name="Normal 8 2 9 2 9" xfId="9033"/>
    <cellStyle name="Normal 8 2 9 2 9 2" xfId="32828"/>
    <cellStyle name="Normal 8 2 9 3" xfId="1058"/>
    <cellStyle name="Normal 8 2 9 3 2" xfId="3042"/>
    <cellStyle name="Normal 8 2 9 3 2 2" xfId="11019"/>
    <cellStyle name="Normal 8 2 9 3 2 2 2" xfId="34814"/>
    <cellStyle name="Normal 8 2 9 3 2 3" xfId="18950"/>
    <cellStyle name="Normal 8 2 9 3 2 3 2" xfId="42744"/>
    <cellStyle name="Normal 8 2 9 3 2 4" xfId="26883"/>
    <cellStyle name="Normal 8 2 9 3 3" xfId="5024"/>
    <cellStyle name="Normal 8 2 9 3 3 2" xfId="13000"/>
    <cellStyle name="Normal 8 2 9 3 3 2 2" xfId="36795"/>
    <cellStyle name="Normal 8 2 9 3 3 3" xfId="20931"/>
    <cellStyle name="Normal 8 2 9 3 3 3 2" xfId="44725"/>
    <cellStyle name="Normal 8 2 9 3 3 4" xfId="28864"/>
    <cellStyle name="Normal 8 2 9 3 4" xfId="7047"/>
    <cellStyle name="Normal 8 2 9 3 4 2" xfId="14981"/>
    <cellStyle name="Normal 8 2 9 3 4 2 2" xfId="38776"/>
    <cellStyle name="Normal 8 2 9 3 4 3" xfId="22912"/>
    <cellStyle name="Normal 8 2 9 3 4 3 2" xfId="46706"/>
    <cellStyle name="Normal 8 2 9 3 4 4" xfId="30846"/>
    <cellStyle name="Normal 8 2 9 3 5" xfId="9038"/>
    <cellStyle name="Normal 8 2 9 3 5 2" xfId="32833"/>
    <cellStyle name="Normal 8 2 9 3 6" xfId="16969"/>
    <cellStyle name="Normal 8 2 9 3 6 2" xfId="40763"/>
    <cellStyle name="Normal 8 2 9 3 7" xfId="24902"/>
    <cellStyle name="Normal 8 2 9 4" xfId="1059"/>
    <cellStyle name="Normal 8 2 9 4 2" xfId="3043"/>
    <cellStyle name="Normal 8 2 9 4 2 2" xfId="11020"/>
    <cellStyle name="Normal 8 2 9 4 2 2 2" xfId="34815"/>
    <cellStyle name="Normal 8 2 9 4 2 3" xfId="18951"/>
    <cellStyle name="Normal 8 2 9 4 2 3 2" xfId="42745"/>
    <cellStyle name="Normal 8 2 9 4 2 4" xfId="26884"/>
    <cellStyle name="Normal 8 2 9 4 3" xfId="5025"/>
    <cellStyle name="Normal 8 2 9 4 3 2" xfId="13001"/>
    <cellStyle name="Normal 8 2 9 4 3 2 2" xfId="36796"/>
    <cellStyle name="Normal 8 2 9 4 3 3" xfId="20932"/>
    <cellStyle name="Normal 8 2 9 4 3 3 2" xfId="44726"/>
    <cellStyle name="Normal 8 2 9 4 3 4" xfId="28865"/>
    <cellStyle name="Normal 8 2 9 4 4" xfId="7048"/>
    <cellStyle name="Normal 8 2 9 4 4 2" xfId="14982"/>
    <cellStyle name="Normal 8 2 9 4 4 2 2" xfId="38777"/>
    <cellStyle name="Normal 8 2 9 4 4 3" xfId="22913"/>
    <cellStyle name="Normal 8 2 9 4 4 3 2" xfId="46707"/>
    <cellStyle name="Normal 8 2 9 4 4 4" xfId="30847"/>
    <cellStyle name="Normal 8 2 9 4 5" xfId="9039"/>
    <cellStyle name="Normal 8 2 9 4 5 2" xfId="32834"/>
    <cellStyle name="Normal 8 2 9 4 6" xfId="16970"/>
    <cellStyle name="Normal 8 2 9 4 6 2" xfId="40764"/>
    <cellStyle name="Normal 8 2 9 4 7" xfId="24903"/>
    <cellStyle name="Normal 8 2 9 5" xfId="1060"/>
    <cellStyle name="Normal 8 2 9 5 2" xfId="3044"/>
    <cellStyle name="Normal 8 2 9 5 2 2" xfId="11021"/>
    <cellStyle name="Normal 8 2 9 5 2 2 2" xfId="34816"/>
    <cellStyle name="Normal 8 2 9 5 2 3" xfId="18952"/>
    <cellStyle name="Normal 8 2 9 5 2 3 2" xfId="42746"/>
    <cellStyle name="Normal 8 2 9 5 2 4" xfId="26885"/>
    <cellStyle name="Normal 8 2 9 5 3" xfId="5026"/>
    <cellStyle name="Normal 8 2 9 5 3 2" xfId="13002"/>
    <cellStyle name="Normal 8 2 9 5 3 2 2" xfId="36797"/>
    <cellStyle name="Normal 8 2 9 5 3 3" xfId="20933"/>
    <cellStyle name="Normal 8 2 9 5 3 3 2" xfId="44727"/>
    <cellStyle name="Normal 8 2 9 5 3 4" xfId="28866"/>
    <cellStyle name="Normal 8 2 9 5 4" xfId="7049"/>
    <cellStyle name="Normal 8 2 9 5 4 2" xfId="14983"/>
    <cellStyle name="Normal 8 2 9 5 4 2 2" xfId="38778"/>
    <cellStyle name="Normal 8 2 9 5 4 3" xfId="22914"/>
    <cellStyle name="Normal 8 2 9 5 4 3 2" xfId="46708"/>
    <cellStyle name="Normal 8 2 9 5 4 4" xfId="30848"/>
    <cellStyle name="Normal 8 2 9 5 5" xfId="9040"/>
    <cellStyle name="Normal 8 2 9 5 5 2" xfId="32835"/>
    <cellStyle name="Normal 8 2 9 5 6" xfId="16971"/>
    <cellStyle name="Normal 8 2 9 5 6 2" xfId="40765"/>
    <cellStyle name="Normal 8 2 9 5 7" xfId="24904"/>
    <cellStyle name="Normal 8 2 9 6" xfId="1061"/>
    <cellStyle name="Normal 8 2 9 6 2" xfId="3045"/>
    <cellStyle name="Normal 8 2 9 6 2 2" xfId="11022"/>
    <cellStyle name="Normal 8 2 9 6 2 2 2" xfId="34817"/>
    <cellStyle name="Normal 8 2 9 6 2 3" xfId="18953"/>
    <cellStyle name="Normal 8 2 9 6 2 3 2" xfId="42747"/>
    <cellStyle name="Normal 8 2 9 6 2 4" xfId="26886"/>
    <cellStyle name="Normal 8 2 9 6 3" xfId="5027"/>
    <cellStyle name="Normal 8 2 9 6 3 2" xfId="13003"/>
    <cellStyle name="Normal 8 2 9 6 3 2 2" xfId="36798"/>
    <cellStyle name="Normal 8 2 9 6 3 3" xfId="20934"/>
    <cellStyle name="Normal 8 2 9 6 3 3 2" xfId="44728"/>
    <cellStyle name="Normal 8 2 9 6 3 4" xfId="28867"/>
    <cellStyle name="Normal 8 2 9 6 4" xfId="7050"/>
    <cellStyle name="Normal 8 2 9 6 4 2" xfId="14984"/>
    <cellStyle name="Normal 8 2 9 6 4 2 2" xfId="38779"/>
    <cellStyle name="Normal 8 2 9 6 4 3" xfId="22915"/>
    <cellStyle name="Normal 8 2 9 6 4 3 2" xfId="46709"/>
    <cellStyle name="Normal 8 2 9 6 4 4" xfId="30849"/>
    <cellStyle name="Normal 8 2 9 6 5" xfId="9041"/>
    <cellStyle name="Normal 8 2 9 6 5 2" xfId="32836"/>
    <cellStyle name="Normal 8 2 9 6 6" xfId="16972"/>
    <cellStyle name="Normal 8 2 9 6 6 2" xfId="40766"/>
    <cellStyle name="Normal 8 2 9 6 7" xfId="24905"/>
    <cellStyle name="Normal 8 2 9 7" xfId="3036"/>
    <cellStyle name="Normal 8 2 9 7 2" xfId="11013"/>
    <cellStyle name="Normal 8 2 9 7 2 2" xfId="34808"/>
    <cellStyle name="Normal 8 2 9 7 3" xfId="18944"/>
    <cellStyle name="Normal 8 2 9 7 3 2" xfId="42738"/>
    <cellStyle name="Normal 8 2 9 7 4" xfId="26877"/>
    <cellStyle name="Normal 8 2 9 8" xfId="5018"/>
    <cellStyle name="Normal 8 2 9 8 2" xfId="12994"/>
    <cellStyle name="Normal 8 2 9 8 2 2" xfId="36789"/>
    <cellStyle name="Normal 8 2 9 8 3" xfId="20925"/>
    <cellStyle name="Normal 8 2 9 8 3 2" xfId="44719"/>
    <cellStyle name="Normal 8 2 9 8 4" xfId="28858"/>
    <cellStyle name="Normal 8 2 9 9" xfId="7041"/>
    <cellStyle name="Normal 8 2 9 9 2" xfId="14975"/>
    <cellStyle name="Normal 8 2 9 9 2 2" xfId="38770"/>
    <cellStyle name="Normal 8 2 9 9 3" xfId="22906"/>
    <cellStyle name="Normal 8 2 9 9 3 2" xfId="46700"/>
    <cellStyle name="Normal 8 2 9 9 4" xfId="30840"/>
    <cellStyle name="Normal 8 20" xfId="6021"/>
    <cellStyle name="Normal 8 20 2" xfId="13955"/>
    <cellStyle name="Normal 8 20 2 2" xfId="37750"/>
    <cellStyle name="Normal 8 20 3" xfId="21886"/>
    <cellStyle name="Normal 8 20 3 2" xfId="45680"/>
    <cellStyle name="Normal 8 20 4" xfId="29820"/>
    <cellStyle name="Normal 8 21" xfId="8012"/>
    <cellStyle name="Normal 8 21 2" xfId="31807"/>
    <cellStyle name="Normal 8 22" xfId="15943"/>
    <cellStyle name="Normal 8 22 2" xfId="39737"/>
    <cellStyle name="Normal 8 23" xfId="23876"/>
    <cellStyle name="Normal 8 3" xfId="1062"/>
    <cellStyle name="Normal 8 3 10" xfId="1063"/>
    <cellStyle name="Normal 8 3 10 10" xfId="16974"/>
    <cellStyle name="Normal 8 3 10 10 2" xfId="40768"/>
    <cellStyle name="Normal 8 3 10 11" xfId="24907"/>
    <cellStyle name="Normal 8 3 10 2" xfId="1064"/>
    <cellStyle name="Normal 8 3 10 2 2" xfId="3048"/>
    <cellStyle name="Normal 8 3 10 2 2 2" xfId="11025"/>
    <cellStyle name="Normal 8 3 10 2 2 2 2" xfId="34820"/>
    <cellStyle name="Normal 8 3 10 2 2 3" xfId="18956"/>
    <cellStyle name="Normal 8 3 10 2 2 3 2" xfId="42750"/>
    <cellStyle name="Normal 8 3 10 2 2 4" xfId="26889"/>
    <cellStyle name="Normal 8 3 10 2 3" xfId="5030"/>
    <cellStyle name="Normal 8 3 10 2 3 2" xfId="13006"/>
    <cellStyle name="Normal 8 3 10 2 3 2 2" xfId="36801"/>
    <cellStyle name="Normal 8 3 10 2 3 3" xfId="20937"/>
    <cellStyle name="Normal 8 3 10 2 3 3 2" xfId="44731"/>
    <cellStyle name="Normal 8 3 10 2 3 4" xfId="28870"/>
    <cellStyle name="Normal 8 3 10 2 4" xfId="7053"/>
    <cellStyle name="Normal 8 3 10 2 4 2" xfId="14987"/>
    <cellStyle name="Normal 8 3 10 2 4 2 2" xfId="38782"/>
    <cellStyle name="Normal 8 3 10 2 4 3" xfId="22918"/>
    <cellStyle name="Normal 8 3 10 2 4 3 2" xfId="46712"/>
    <cellStyle name="Normal 8 3 10 2 4 4" xfId="30852"/>
    <cellStyle name="Normal 8 3 10 2 5" xfId="9044"/>
    <cellStyle name="Normal 8 3 10 2 5 2" xfId="32839"/>
    <cellStyle name="Normal 8 3 10 2 6" xfId="16975"/>
    <cellStyle name="Normal 8 3 10 2 6 2" xfId="40769"/>
    <cellStyle name="Normal 8 3 10 2 7" xfId="24908"/>
    <cellStyle name="Normal 8 3 10 3" xfId="1065"/>
    <cellStyle name="Normal 8 3 10 3 2" xfId="3049"/>
    <cellStyle name="Normal 8 3 10 3 2 2" xfId="11026"/>
    <cellStyle name="Normal 8 3 10 3 2 2 2" xfId="34821"/>
    <cellStyle name="Normal 8 3 10 3 2 3" xfId="18957"/>
    <cellStyle name="Normal 8 3 10 3 2 3 2" xfId="42751"/>
    <cellStyle name="Normal 8 3 10 3 2 4" xfId="26890"/>
    <cellStyle name="Normal 8 3 10 3 3" xfId="5031"/>
    <cellStyle name="Normal 8 3 10 3 3 2" xfId="13007"/>
    <cellStyle name="Normal 8 3 10 3 3 2 2" xfId="36802"/>
    <cellStyle name="Normal 8 3 10 3 3 3" xfId="20938"/>
    <cellStyle name="Normal 8 3 10 3 3 3 2" xfId="44732"/>
    <cellStyle name="Normal 8 3 10 3 3 4" xfId="28871"/>
    <cellStyle name="Normal 8 3 10 3 4" xfId="7054"/>
    <cellStyle name="Normal 8 3 10 3 4 2" xfId="14988"/>
    <cellStyle name="Normal 8 3 10 3 4 2 2" xfId="38783"/>
    <cellStyle name="Normal 8 3 10 3 4 3" xfId="22919"/>
    <cellStyle name="Normal 8 3 10 3 4 3 2" xfId="46713"/>
    <cellStyle name="Normal 8 3 10 3 4 4" xfId="30853"/>
    <cellStyle name="Normal 8 3 10 3 5" xfId="9045"/>
    <cellStyle name="Normal 8 3 10 3 5 2" xfId="32840"/>
    <cellStyle name="Normal 8 3 10 3 6" xfId="16976"/>
    <cellStyle name="Normal 8 3 10 3 6 2" xfId="40770"/>
    <cellStyle name="Normal 8 3 10 3 7" xfId="24909"/>
    <cellStyle name="Normal 8 3 10 4" xfId="1066"/>
    <cellStyle name="Normal 8 3 10 4 2" xfId="3050"/>
    <cellStyle name="Normal 8 3 10 4 2 2" xfId="11027"/>
    <cellStyle name="Normal 8 3 10 4 2 2 2" xfId="34822"/>
    <cellStyle name="Normal 8 3 10 4 2 3" xfId="18958"/>
    <cellStyle name="Normal 8 3 10 4 2 3 2" xfId="42752"/>
    <cellStyle name="Normal 8 3 10 4 2 4" xfId="26891"/>
    <cellStyle name="Normal 8 3 10 4 3" xfId="5032"/>
    <cellStyle name="Normal 8 3 10 4 3 2" xfId="13008"/>
    <cellStyle name="Normal 8 3 10 4 3 2 2" xfId="36803"/>
    <cellStyle name="Normal 8 3 10 4 3 3" xfId="20939"/>
    <cellStyle name="Normal 8 3 10 4 3 3 2" xfId="44733"/>
    <cellStyle name="Normal 8 3 10 4 3 4" xfId="28872"/>
    <cellStyle name="Normal 8 3 10 4 4" xfId="7055"/>
    <cellStyle name="Normal 8 3 10 4 4 2" xfId="14989"/>
    <cellStyle name="Normal 8 3 10 4 4 2 2" xfId="38784"/>
    <cellStyle name="Normal 8 3 10 4 4 3" xfId="22920"/>
    <cellStyle name="Normal 8 3 10 4 4 3 2" xfId="46714"/>
    <cellStyle name="Normal 8 3 10 4 4 4" xfId="30854"/>
    <cellStyle name="Normal 8 3 10 4 5" xfId="9046"/>
    <cellStyle name="Normal 8 3 10 4 5 2" xfId="32841"/>
    <cellStyle name="Normal 8 3 10 4 6" xfId="16977"/>
    <cellStyle name="Normal 8 3 10 4 6 2" xfId="40771"/>
    <cellStyle name="Normal 8 3 10 4 7" xfId="24910"/>
    <cellStyle name="Normal 8 3 10 5" xfId="1067"/>
    <cellStyle name="Normal 8 3 10 5 2" xfId="3051"/>
    <cellStyle name="Normal 8 3 10 5 2 2" xfId="11028"/>
    <cellStyle name="Normal 8 3 10 5 2 2 2" xfId="34823"/>
    <cellStyle name="Normal 8 3 10 5 2 3" xfId="18959"/>
    <cellStyle name="Normal 8 3 10 5 2 3 2" xfId="42753"/>
    <cellStyle name="Normal 8 3 10 5 2 4" xfId="26892"/>
    <cellStyle name="Normal 8 3 10 5 3" xfId="5033"/>
    <cellStyle name="Normal 8 3 10 5 3 2" xfId="13009"/>
    <cellStyle name="Normal 8 3 10 5 3 2 2" xfId="36804"/>
    <cellStyle name="Normal 8 3 10 5 3 3" xfId="20940"/>
    <cellStyle name="Normal 8 3 10 5 3 3 2" xfId="44734"/>
    <cellStyle name="Normal 8 3 10 5 3 4" xfId="28873"/>
    <cellStyle name="Normal 8 3 10 5 4" xfId="7056"/>
    <cellStyle name="Normal 8 3 10 5 4 2" xfId="14990"/>
    <cellStyle name="Normal 8 3 10 5 4 2 2" xfId="38785"/>
    <cellStyle name="Normal 8 3 10 5 4 3" xfId="22921"/>
    <cellStyle name="Normal 8 3 10 5 4 3 2" xfId="46715"/>
    <cellStyle name="Normal 8 3 10 5 4 4" xfId="30855"/>
    <cellStyle name="Normal 8 3 10 5 5" xfId="9047"/>
    <cellStyle name="Normal 8 3 10 5 5 2" xfId="32842"/>
    <cellStyle name="Normal 8 3 10 5 6" xfId="16978"/>
    <cellStyle name="Normal 8 3 10 5 6 2" xfId="40772"/>
    <cellStyle name="Normal 8 3 10 5 7" xfId="24911"/>
    <cellStyle name="Normal 8 3 10 6" xfId="3047"/>
    <cellStyle name="Normal 8 3 10 6 2" xfId="11024"/>
    <cellStyle name="Normal 8 3 10 6 2 2" xfId="34819"/>
    <cellStyle name="Normal 8 3 10 6 3" xfId="18955"/>
    <cellStyle name="Normal 8 3 10 6 3 2" xfId="42749"/>
    <cellStyle name="Normal 8 3 10 6 4" xfId="26888"/>
    <cellStyle name="Normal 8 3 10 7" xfId="5029"/>
    <cellStyle name="Normal 8 3 10 7 2" xfId="13005"/>
    <cellStyle name="Normal 8 3 10 7 2 2" xfId="36800"/>
    <cellStyle name="Normal 8 3 10 7 3" xfId="20936"/>
    <cellStyle name="Normal 8 3 10 7 3 2" xfId="44730"/>
    <cellStyle name="Normal 8 3 10 7 4" xfId="28869"/>
    <cellStyle name="Normal 8 3 10 8" xfId="7052"/>
    <cellStyle name="Normal 8 3 10 8 2" xfId="14986"/>
    <cellStyle name="Normal 8 3 10 8 2 2" xfId="38781"/>
    <cellStyle name="Normal 8 3 10 8 3" xfId="22917"/>
    <cellStyle name="Normal 8 3 10 8 3 2" xfId="46711"/>
    <cellStyle name="Normal 8 3 10 8 4" xfId="30851"/>
    <cellStyle name="Normal 8 3 10 9" xfId="9043"/>
    <cellStyle name="Normal 8 3 10 9 2" xfId="32838"/>
    <cellStyle name="Normal 8 3 11" xfId="1068"/>
    <cellStyle name="Normal 8 3 11 2" xfId="3052"/>
    <cellStyle name="Normal 8 3 11 2 2" xfId="11029"/>
    <cellStyle name="Normal 8 3 11 2 2 2" xfId="34824"/>
    <cellStyle name="Normal 8 3 11 2 3" xfId="18960"/>
    <cellStyle name="Normal 8 3 11 2 3 2" xfId="42754"/>
    <cellStyle name="Normal 8 3 11 2 4" xfId="26893"/>
    <cellStyle name="Normal 8 3 11 3" xfId="5034"/>
    <cellStyle name="Normal 8 3 11 3 2" xfId="13010"/>
    <cellStyle name="Normal 8 3 11 3 2 2" xfId="36805"/>
    <cellStyle name="Normal 8 3 11 3 3" xfId="20941"/>
    <cellStyle name="Normal 8 3 11 3 3 2" xfId="44735"/>
    <cellStyle name="Normal 8 3 11 3 4" xfId="28874"/>
    <cellStyle name="Normal 8 3 11 4" xfId="7057"/>
    <cellStyle name="Normal 8 3 11 4 2" xfId="14991"/>
    <cellStyle name="Normal 8 3 11 4 2 2" xfId="38786"/>
    <cellStyle name="Normal 8 3 11 4 3" xfId="22922"/>
    <cellStyle name="Normal 8 3 11 4 3 2" xfId="46716"/>
    <cellStyle name="Normal 8 3 11 4 4" xfId="30856"/>
    <cellStyle name="Normal 8 3 11 5" xfId="9048"/>
    <cellStyle name="Normal 8 3 11 5 2" xfId="32843"/>
    <cellStyle name="Normal 8 3 11 6" xfId="16979"/>
    <cellStyle name="Normal 8 3 11 6 2" xfId="40773"/>
    <cellStyle name="Normal 8 3 11 7" xfId="24912"/>
    <cellStyle name="Normal 8 3 12" xfId="1069"/>
    <cellStyle name="Normal 8 3 12 2" xfId="3053"/>
    <cellStyle name="Normal 8 3 12 2 2" xfId="11030"/>
    <cellStyle name="Normal 8 3 12 2 2 2" xfId="34825"/>
    <cellStyle name="Normal 8 3 12 2 3" xfId="18961"/>
    <cellStyle name="Normal 8 3 12 2 3 2" xfId="42755"/>
    <cellStyle name="Normal 8 3 12 2 4" xfId="26894"/>
    <cellStyle name="Normal 8 3 12 3" xfId="5035"/>
    <cellStyle name="Normal 8 3 12 3 2" xfId="13011"/>
    <cellStyle name="Normal 8 3 12 3 2 2" xfId="36806"/>
    <cellStyle name="Normal 8 3 12 3 3" xfId="20942"/>
    <cellStyle name="Normal 8 3 12 3 3 2" xfId="44736"/>
    <cellStyle name="Normal 8 3 12 3 4" xfId="28875"/>
    <cellStyle name="Normal 8 3 12 4" xfId="7058"/>
    <cellStyle name="Normal 8 3 12 4 2" xfId="14992"/>
    <cellStyle name="Normal 8 3 12 4 2 2" xfId="38787"/>
    <cellStyle name="Normal 8 3 12 4 3" xfId="22923"/>
    <cellStyle name="Normal 8 3 12 4 3 2" xfId="46717"/>
    <cellStyle name="Normal 8 3 12 4 4" xfId="30857"/>
    <cellStyle name="Normal 8 3 12 5" xfId="9049"/>
    <cellStyle name="Normal 8 3 12 5 2" xfId="32844"/>
    <cellStyle name="Normal 8 3 12 6" xfId="16980"/>
    <cellStyle name="Normal 8 3 12 6 2" xfId="40774"/>
    <cellStyle name="Normal 8 3 12 7" xfId="24913"/>
    <cellStyle name="Normal 8 3 13" xfId="1070"/>
    <cellStyle name="Normal 8 3 13 2" xfId="3054"/>
    <cellStyle name="Normal 8 3 13 2 2" xfId="11031"/>
    <cellStyle name="Normal 8 3 13 2 2 2" xfId="34826"/>
    <cellStyle name="Normal 8 3 13 2 3" xfId="18962"/>
    <cellStyle name="Normal 8 3 13 2 3 2" xfId="42756"/>
    <cellStyle name="Normal 8 3 13 2 4" xfId="26895"/>
    <cellStyle name="Normal 8 3 13 3" xfId="5036"/>
    <cellStyle name="Normal 8 3 13 3 2" xfId="13012"/>
    <cellStyle name="Normal 8 3 13 3 2 2" xfId="36807"/>
    <cellStyle name="Normal 8 3 13 3 3" xfId="20943"/>
    <cellStyle name="Normal 8 3 13 3 3 2" xfId="44737"/>
    <cellStyle name="Normal 8 3 13 3 4" xfId="28876"/>
    <cellStyle name="Normal 8 3 13 4" xfId="7059"/>
    <cellStyle name="Normal 8 3 13 4 2" xfId="14993"/>
    <cellStyle name="Normal 8 3 13 4 2 2" xfId="38788"/>
    <cellStyle name="Normal 8 3 13 4 3" xfId="22924"/>
    <cellStyle name="Normal 8 3 13 4 3 2" xfId="46718"/>
    <cellStyle name="Normal 8 3 13 4 4" xfId="30858"/>
    <cellStyle name="Normal 8 3 13 5" xfId="9050"/>
    <cellStyle name="Normal 8 3 13 5 2" xfId="32845"/>
    <cellStyle name="Normal 8 3 13 6" xfId="16981"/>
    <cellStyle name="Normal 8 3 13 6 2" xfId="40775"/>
    <cellStyle name="Normal 8 3 13 7" xfId="24914"/>
    <cellStyle name="Normal 8 3 14" xfId="1071"/>
    <cellStyle name="Normal 8 3 14 2" xfId="3055"/>
    <cellStyle name="Normal 8 3 14 2 2" xfId="11032"/>
    <cellStyle name="Normal 8 3 14 2 2 2" xfId="34827"/>
    <cellStyle name="Normal 8 3 14 2 3" xfId="18963"/>
    <cellStyle name="Normal 8 3 14 2 3 2" xfId="42757"/>
    <cellStyle name="Normal 8 3 14 2 4" xfId="26896"/>
    <cellStyle name="Normal 8 3 14 3" xfId="5037"/>
    <cellStyle name="Normal 8 3 14 3 2" xfId="13013"/>
    <cellStyle name="Normal 8 3 14 3 2 2" xfId="36808"/>
    <cellStyle name="Normal 8 3 14 3 3" xfId="20944"/>
    <cellStyle name="Normal 8 3 14 3 3 2" xfId="44738"/>
    <cellStyle name="Normal 8 3 14 3 4" xfId="28877"/>
    <cellStyle name="Normal 8 3 14 4" xfId="7060"/>
    <cellStyle name="Normal 8 3 14 4 2" xfId="14994"/>
    <cellStyle name="Normal 8 3 14 4 2 2" xfId="38789"/>
    <cellStyle name="Normal 8 3 14 4 3" xfId="22925"/>
    <cellStyle name="Normal 8 3 14 4 3 2" xfId="46719"/>
    <cellStyle name="Normal 8 3 14 4 4" xfId="30859"/>
    <cellStyle name="Normal 8 3 14 5" xfId="9051"/>
    <cellStyle name="Normal 8 3 14 5 2" xfId="32846"/>
    <cellStyle name="Normal 8 3 14 6" xfId="16982"/>
    <cellStyle name="Normal 8 3 14 6 2" xfId="40776"/>
    <cellStyle name="Normal 8 3 14 7" xfId="24915"/>
    <cellStyle name="Normal 8 3 15" xfId="3046"/>
    <cellStyle name="Normal 8 3 15 2" xfId="11023"/>
    <cellStyle name="Normal 8 3 15 2 2" xfId="34818"/>
    <cellStyle name="Normal 8 3 15 3" xfId="18954"/>
    <cellStyle name="Normal 8 3 15 3 2" xfId="42748"/>
    <cellStyle name="Normal 8 3 15 4" xfId="26887"/>
    <cellStyle name="Normal 8 3 16" xfId="5028"/>
    <cellStyle name="Normal 8 3 16 2" xfId="13004"/>
    <cellStyle name="Normal 8 3 16 2 2" xfId="36799"/>
    <cellStyle name="Normal 8 3 16 3" xfId="20935"/>
    <cellStyle name="Normal 8 3 16 3 2" xfId="44729"/>
    <cellStyle name="Normal 8 3 16 4" xfId="28868"/>
    <cellStyle name="Normal 8 3 17" xfId="7051"/>
    <cellStyle name="Normal 8 3 17 2" xfId="14985"/>
    <cellStyle name="Normal 8 3 17 2 2" xfId="38780"/>
    <cellStyle name="Normal 8 3 17 3" xfId="22916"/>
    <cellStyle name="Normal 8 3 17 3 2" xfId="46710"/>
    <cellStyle name="Normal 8 3 17 4" xfId="30850"/>
    <cellStyle name="Normal 8 3 18" xfId="9042"/>
    <cellStyle name="Normal 8 3 18 2" xfId="32837"/>
    <cellStyle name="Normal 8 3 19" xfId="16973"/>
    <cellStyle name="Normal 8 3 19 2" xfId="40767"/>
    <cellStyle name="Normal 8 3 2" xfId="1072"/>
    <cellStyle name="Normal 8 3 2 10" xfId="1073"/>
    <cellStyle name="Normal 8 3 2 10 2" xfId="3057"/>
    <cellStyle name="Normal 8 3 2 10 2 2" xfId="11034"/>
    <cellStyle name="Normal 8 3 2 10 2 2 2" xfId="34829"/>
    <cellStyle name="Normal 8 3 2 10 2 3" xfId="18965"/>
    <cellStyle name="Normal 8 3 2 10 2 3 2" xfId="42759"/>
    <cellStyle name="Normal 8 3 2 10 2 4" xfId="26898"/>
    <cellStyle name="Normal 8 3 2 10 3" xfId="5039"/>
    <cellStyle name="Normal 8 3 2 10 3 2" xfId="13015"/>
    <cellStyle name="Normal 8 3 2 10 3 2 2" xfId="36810"/>
    <cellStyle name="Normal 8 3 2 10 3 3" xfId="20946"/>
    <cellStyle name="Normal 8 3 2 10 3 3 2" xfId="44740"/>
    <cellStyle name="Normal 8 3 2 10 3 4" xfId="28879"/>
    <cellStyle name="Normal 8 3 2 10 4" xfId="7062"/>
    <cellStyle name="Normal 8 3 2 10 4 2" xfId="14996"/>
    <cellStyle name="Normal 8 3 2 10 4 2 2" xfId="38791"/>
    <cellStyle name="Normal 8 3 2 10 4 3" xfId="22927"/>
    <cellStyle name="Normal 8 3 2 10 4 3 2" xfId="46721"/>
    <cellStyle name="Normal 8 3 2 10 4 4" xfId="30861"/>
    <cellStyle name="Normal 8 3 2 10 5" xfId="9053"/>
    <cellStyle name="Normal 8 3 2 10 5 2" xfId="32848"/>
    <cellStyle name="Normal 8 3 2 10 6" xfId="16984"/>
    <cellStyle name="Normal 8 3 2 10 6 2" xfId="40778"/>
    <cellStyle name="Normal 8 3 2 10 7" xfId="24917"/>
    <cellStyle name="Normal 8 3 2 11" xfId="1074"/>
    <cellStyle name="Normal 8 3 2 11 2" xfId="3058"/>
    <cellStyle name="Normal 8 3 2 11 2 2" xfId="11035"/>
    <cellStyle name="Normal 8 3 2 11 2 2 2" xfId="34830"/>
    <cellStyle name="Normal 8 3 2 11 2 3" xfId="18966"/>
    <cellStyle name="Normal 8 3 2 11 2 3 2" xfId="42760"/>
    <cellStyle name="Normal 8 3 2 11 2 4" xfId="26899"/>
    <cellStyle name="Normal 8 3 2 11 3" xfId="5040"/>
    <cellStyle name="Normal 8 3 2 11 3 2" xfId="13016"/>
    <cellStyle name="Normal 8 3 2 11 3 2 2" xfId="36811"/>
    <cellStyle name="Normal 8 3 2 11 3 3" xfId="20947"/>
    <cellStyle name="Normal 8 3 2 11 3 3 2" xfId="44741"/>
    <cellStyle name="Normal 8 3 2 11 3 4" xfId="28880"/>
    <cellStyle name="Normal 8 3 2 11 4" xfId="7063"/>
    <cellStyle name="Normal 8 3 2 11 4 2" xfId="14997"/>
    <cellStyle name="Normal 8 3 2 11 4 2 2" xfId="38792"/>
    <cellStyle name="Normal 8 3 2 11 4 3" xfId="22928"/>
    <cellStyle name="Normal 8 3 2 11 4 3 2" xfId="46722"/>
    <cellStyle name="Normal 8 3 2 11 4 4" xfId="30862"/>
    <cellStyle name="Normal 8 3 2 11 5" xfId="9054"/>
    <cellStyle name="Normal 8 3 2 11 5 2" xfId="32849"/>
    <cellStyle name="Normal 8 3 2 11 6" xfId="16985"/>
    <cellStyle name="Normal 8 3 2 11 6 2" xfId="40779"/>
    <cellStyle name="Normal 8 3 2 11 7" xfId="24918"/>
    <cellStyle name="Normal 8 3 2 12" xfId="3056"/>
    <cellStyle name="Normal 8 3 2 12 2" xfId="11033"/>
    <cellStyle name="Normal 8 3 2 12 2 2" xfId="34828"/>
    <cellStyle name="Normal 8 3 2 12 3" xfId="18964"/>
    <cellStyle name="Normal 8 3 2 12 3 2" xfId="42758"/>
    <cellStyle name="Normal 8 3 2 12 4" xfId="26897"/>
    <cellStyle name="Normal 8 3 2 13" xfId="5038"/>
    <cellStyle name="Normal 8 3 2 13 2" xfId="13014"/>
    <cellStyle name="Normal 8 3 2 13 2 2" xfId="36809"/>
    <cellStyle name="Normal 8 3 2 13 3" xfId="20945"/>
    <cellStyle name="Normal 8 3 2 13 3 2" xfId="44739"/>
    <cellStyle name="Normal 8 3 2 13 4" xfId="28878"/>
    <cellStyle name="Normal 8 3 2 14" xfId="7061"/>
    <cellStyle name="Normal 8 3 2 14 2" xfId="14995"/>
    <cellStyle name="Normal 8 3 2 14 2 2" xfId="38790"/>
    <cellStyle name="Normal 8 3 2 14 3" xfId="22926"/>
    <cellStyle name="Normal 8 3 2 14 3 2" xfId="46720"/>
    <cellStyle name="Normal 8 3 2 14 4" xfId="30860"/>
    <cellStyle name="Normal 8 3 2 15" xfId="9052"/>
    <cellStyle name="Normal 8 3 2 15 2" xfId="32847"/>
    <cellStyle name="Normal 8 3 2 16" xfId="16983"/>
    <cellStyle name="Normal 8 3 2 16 2" xfId="40777"/>
    <cellStyle name="Normal 8 3 2 17" xfId="24916"/>
    <cellStyle name="Normal 8 3 2 2" xfId="1075"/>
    <cellStyle name="Normal 8 3 2 2 10" xfId="1076"/>
    <cellStyle name="Normal 8 3 2 2 10 2" xfId="3060"/>
    <cellStyle name="Normal 8 3 2 2 10 2 2" xfId="11037"/>
    <cellStyle name="Normal 8 3 2 2 10 2 2 2" xfId="34832"/>
    <cellStyle name="Normal 8 3 2 2 10 2 3" xfId="18968"/>
    <cellStyle name="Normal 8 3 2 2 10 2 3 2" xfId="42762"/>
    <cellStyle name="Normal 8 3 2 2 10 2 4" xfId="26901"/>
    <cellStyle name="Normal 8 3 2 2 10 3" xfId="5042"/>
    <cellStyle name="Normal 8 3 2 2 10 3 2" xfId="13018"/>
    <cellStyle name="Normal 8 3 2 2 10 3 2 2" xfId="36813"/>
    <cellStyle name="Normal 8 3 2 2 10 3 3" xfId="20949"/>
    <cellStyle name="Normal 8 3 2 2 10 3 3 2" xfId="44743"/>
    <cellStyle name="Normal 8 3 2 2 10 3 4" xfId="28882"/>
    <cellStyle name="Normal 8 3 2 2 10 4" xfId="7065"/>
    <cellStyle name="Normal 8 3 2 2 10 4 2" xfId="14999"/>
    <cellStyle name="Normal 8 3 2 2 10 4 2 2" xfId="38794"/>
    <cellStyle name="Normal 8 3 2 2 10 4 3" xfId="22930"/>
    <cellStyle name="Normal 8 3 2 2 10 4 3 2" xfId="46724"/>
    <cellStyle name="Normal 8 3 2 2 10 4 4" xfId="30864"/>
    <cellStyle name="Normal 8 3 2 2 10 5" xfId="9056"/>
    <cellStyle name="Normal 8 3 2 2 10 5 2" xfId="32851"/>
    <cellStyle name="Normal 8 3 2 2 10 6" xfId="16987"/>
    <cellStyle name="Normal 8 3 2 2 10 6 2" xfId="40781"/>
    <cellStyle name="Normal 8 3 2 2 10 7" xfId="24920"/>
    <cellStyle name="Normal 8 3 2 2 11" xfId="3059"/>
    <cellStyle name="Normal 8 3 2 2 11 2" xfId="11036"/>
    <cellStyle name="Normal 8 3 2 2 11 2 2" xfId="34831"/>
    <cellStyle name="Normal 8 3 2 2 11 3" xfId="18967"/>
    <cellStyle name="Normal 8 3 2 2 11 3 2" xfId="42761"/>
    <cellStyle name="Normal 8 3 2 2 11 4" xfId="26900"/>
    <cellStyle name="Normal 8 3 2 2 12" xfId="5041"/>
    <cellStyle name="Normal 8 3 2 2 12 2" xfId="13017"/>
    <cellStyle name="Normal 8 3 2 2 12 2 2" xfId="36812"/>
    <cellStyle name="Normal 8 3 2 2 12 3" xfId="20948"/>
    <cellStyle name="Normal 8 3 2 2 12 3 2" xfId="44742"/>
    <cellStyle name="Normal 8 3 2 2 12 4" xfId="28881"/>
    <cellStyle name="Normal 8 3 2 2 13" xfId="7064"/>
    <cellStyle name="Normal 8 3 2 2 13 2" xfId="14998"/>
    <cellStyle name="Normal 8 3 2 2 13 2 2" xfId="38793"/>
    <cellStyle name="Normal 8 3 2 2 13 3" xfId="22929"/>
    <cellStyle name="Normal 8 3 2 2 13 3 2" xfId="46723"/>
    <cellStyle name="Normal 8 3 2 2 13 4" xfId="30863"/>
    <cellStyle name="Normal 8 3 2 2 14" xfId="9055"/>
    <cellStyle name="Normal 8 3 2 2 14 2" xfId="32850"/>
    <cellStyle name="Normal 8 3 2 2 15" xfId="16986"/>
    <cellStyle name="Normal 8 3 2 2 15 2" xfId="40780"/>
    <cellStyle name="Normal 8 3 2 2 16" xfId="24919"/>
    <cellStyle name="Normal 8 3 2 2 2" xfId="1077"/>
    <cellStyle name="Normal 8 3 2 2 2 10" xfId="9057"/>
    <cellStyle name="Normal 8 3 2 2 2 10 2" xfId="32852"/>
    <cellStyle name="Normal 8 3 2 2 2 11" xfId="16988"/>
    <cellStyle name="Normal 8 3 2 2 2 11 2" xfId="40782"/>
    <cellStyle name="Normal 8 3 2 2 2 12" xfId="24921"/>
    <cellStyle name="Normal 8 3 2 2 2 2" xfId="1078"/>
    <cellStyle name="Normal 8 3 2 2 2 2 10" xfId="16989"/>
    <cellStyle name="Normal 8 3 2 2 2 2 10 2" xfId="40783"/>
    <cellStyle name="Normal 8 3 2 2 2 2 11" xfId="24922"/>
    <cellStyle name="Normal 8 3 2 2 2 2 2" xfId="1079"/>
    <cellStyle name="Normal 8 3 2 2 2 2 2 2" xfId="3063"/>
    <cellStyle name="Normal 8 3 2 2 2 2 2 2 2" xfId="11040"/>
    <cellStyle name="Normal 8 3 2 2 2 2 2 2 2 2" xfId="34835"/>
    <cellStyle name="Normal 8 3 2 2 2 2 2 2 3" xfId="18971"/>
    <cellStyle name="Normal 8 3 2 2 2 2 2 2 3 2" xfId="42765"/>
    <cellStyle name="Normal 8 3 2 2 2 2 2 2 4" xfId="26904"/>
    <cellStyle name="Normal 8 3 2 2 2 2 2 3" xfId="5045"/>
    <cellStyle name="Normal 8 3 2 2 2 2 2 3 2" xfId="13021"/>
    <cellStyle name="Normal 8 3 2 2 2 2 2 3 2 2" xfId="36816"/>
    <cellStyle name="Normal 8 3 2 2 2 2 2 3 3" xfId="20952"/>
    <cellStyle name="Normal 8 3 2 2 2 2 2 3 3 2" xfId="44746"/>
    <cellStyle name="Normal 8 3 2 2 2 2 2 3 4" xfId="28885"/>
    <cellStyle name="Normal 8 3 2 2 2 2 2 4" xfId="7068"/>
    <cellStyle name="Normal 8 3 2 2 2 2 2 4 2" xfId="15002"/>
    <cellStyle name="Normal 8 3 2 2 2 2 2 4 2 2" xfId="38797"/>
    <cellStyle name="Normal 8 3 2 2 2 2 2 4 3" xfId="22933"/>
    <cellStyle name="Normal 8 3 2 2 2 2 2 4 3 2" xfId="46727"/>
    <cellStyle name="Normal 8 3 2 2 2 2 2 4 4" xfId="30867"/>
    <cellStyle name="Normal 8 3 2 2 2 2 2 5" xfId="9059"/>
    <cellStyle name="Normal 8 3 2 2 2 2 2 5 2" xfId="32854"/>
    <cellStyle name="Normal 8 3 2 2 2 2 2 6" xfId="16990"/>
    <cellStyle name="Normal 8 3 2 2 2 2 2 6 2" xfId="40784"/>
    <cellStyle name="Normal 8 3 2 2 2 2 2 7" xfId="24923"/>
    <cellStyle name="Normal 8 3 2 2 2 2 3" xfId="1080"/>
    <cellStyle name="Normal 8 3 2 2 2 2 3 2" xfId="3064"/>
    <cellStyle name="Normal 8 3 2 2 2 2 3 2 2" xfId="11041"/>
    <cellStyle name="Normal 8 3 2 2 2 2 3 2 2 2" xfId="34836"/>
    <cellStyle name="Normal 8 3 2 2 2 2 3 2 3" xfId="18972"/>
    <cellStyle name="Normal 8 3 2 2 2 2 3 2 3 2" xfId="42766"/>
    <cellStyle name="Normal 8 3 2 2 2 2 3 2 4" xfId="26905"/>
    <cellStyle name="Normal 8 3 2 2 2 2 3 3" xfId="5046"/>
    <cellStyle name="Normal 8 3 2 2 2 2 3 3 2" xfId="13022"/>
    <cellStyle name="Normal 8 3 2 2 2 2 3 3 2 2" xfId="36817"/>
    <cellStyle name="Normal 8 3 2 2 2 2 3 3 3" xfId="20953"/>
    <cellStyle name="Normal 8 3 2 2 2 2 3 3 3 2" xfId="44747"/>
    <cellStyle name="Normal 8 3 2 2 2 2 3 3 4" xfId="28886"/>
    <cellStyle name="Normal 8 3 2 2 2 2 3 4" xfId="7069"/>
    <cellStyle name="Normal 8 3 2 2 2 2 3 4 2" xfId="15003"/>
    <cellStyle name="Normal 8 3 2 2 2 2 3 4 2 2" xfId="38798"/>
    <cellStyle name="Normal 8 3 2 2 2 2 3 4 3" xfId="22934"/>
    <cellStyle name="Normal 8 3 2 2 2 2 3 4 3 2" xfId="46728"/>
    <cellStyle name="Normal 8 3 2 2 2 2 3 4 4" xfId="30868"/>
    <cellStyle name="Normal 8 3 2 2 2 2 3 5" xfId="9060"/>
    <cellStyle name="Normal 8 3 2 2 2 2 3 5 2" xfId="32855"/>
    <cellStyle name="Normal 8 3 2 2 2 2 3 6" xfId="16991"/>
    <cellStyle name="Normal 8 3 2 2 2 2 3 6 2" xfId="40785"/>
    <cellStyle name="Normal 8 3 2 2 2 2 3 7" xfId="24924"/>
    <cellStyle name="Normal 8 3 2 2 2 2 4" xfId="1081"/>
    <cellStyle name="Normal 8 3 2 2 2 2 4 2" xfId="3065"/>
    <cellStyle name="Normal 8 3 2 2 2 2 4 2 2" xfId="11042"/>
    <cellStyle name="Normal 8 3 2 2 2 2 4 2 2 2" xfId="34837"/>
    <cellStyle name="Normal 8 3 2 2 2 2 4 2 3" xfId="18973"/>
    <cellStyle name="Normal 8 3 2 2 2 2 4 2 3 2" xfId="42767"/>
    <cellStyle name="Normal 8 3 2 2 2 2 4 2 4" xfId="26906"/>
    <cellStyle name="Normal 8 3 2 2 2 2 4 3" xfId="5047"/>
    <cellStyle name="Normal 8 3 2 2 2 2 4 3 2" xfId="13023"/>
    <cellStyle name="Normal 8 3 2 2 2 2 4 3 2 2" xfId="36818"/>
    <cellStyle name="Normal 8 3 2 2 2 2 4 3 3" xfId="20954"/>
    <cellStyle name="Normal 8 3 2 2 2 2 4 3 3 2" xfId="44748"/>
    <cellStyle name="Normal 8 3 2 2 2 2 4 3 4" xfId="28887"/>
    <cellStyle name="Normal 8 3 2 2 2 2 4 4" xfId="7070"/>
    <cellStyle name="Normal 8 3 2 2 2 2 4 4 2" xfId="15004"/>
    <cellStyle name="Normal 8 3 2 2 2 2 4 4 2 2" xfId="38799"/>
    <cellStyle name="Normal 8 3 2 2 2 2 4 4 3" xfId="22935"/>
    <cellStyle name="Normal 8 3 2 2 2 2 4 4 3 2" xfId="46729"/>
    <cellStyle name="Normal 8 3 2 2 2 2 4 4 4" xfId="30869"/>
    <cellStyle name="Normal 8 3 2 2 2 2 4 5" xfId="9061"/>
    <cellStyle name="Normal 8 3 2 2 2 2 4 5 2" xfId="32856"/>
    <cellStyle name="Normal 8 3 2 2 2 2 4 6" xfId="16992"/>
    <cellStyle name="Normal 8 3 2 2 2 2 4 6 2" xfId="40786"/>
    <cellStyle name="Normal 8 3 2 2 2 2 4 7" xfId="24925"/>
    <cellStyle name="Normal 8 3 2 2 2 2 5" xfId="1082"/>
    <cellStyle name="Normal 8 3 2 2 2 2 5 2" xfId="3066"/>
    <cellStyle name="Normal 8 3 2 2 2 2 5 2 2" xfId="11043"/>
    <cellStyle name="Normal 8 3 2 2 2 2 5 2 2 2" xfId="34838"/>
    <cellStyle name="Normal 8 3 2 2 2 2 5 2 3" xfId="18974"/>
    <cellStyle name="Normal 8 3 2 2 2 2 5 2 3 2" xfId="42768"/>
    <cellStyle name="Normal 8 3 2 2 2 2 5 2 4" xfId="26907"/>
    <cellStyle name="Normal 8 3 2 2 2 2 5 3" xfId="5048"/>
    <cellStyle name="Normal 8 3 2 2 2 2 5 3 2" xfId="13024"/>
    <cellStyle name="Normal 8 3 2 2 2 2 5 3 2 2" xfId="36819"/>
    <cellStyle name="Normal 8 3 2 2 2 2 5 3 3" xfId="20955"/>
    <cellStyle name="Normal 8 3 2 2 2 2 5 3 3 2" xfId="44749"/>
    <cellStyle name="Normal 8 3 2 2 2 2 5 3 4" xfId="28888"/>
    <cellStyle name="Normal 8 3 2 2 2 2 5 4" xfId="7071"/>
    <cellStyle name="Normal 8 3 2 2 2 2 5 4 2" xfId="15005"/>
    <cellStyle name="Normal 8 3 2 2 2 2 5 4 2 2" xfId="38800"/>
    <cellStyle name="Normal 8 3 2 2 2 2 5 4 3" xfId="22936"/>
    <cellStyle name="Normal 8 3 2 2 2 2 5 4 3 2" xfId="46730"/>
    <cellStyle name="Normal 8 3 2 2 2 2 5 4 4" xfId="30870"/>
    <cellStyle name="Normal 8 3 2 2 2 2 5 5" xfId="9062"/>
    <cellStyle name="Normal 8 3 2 2 2 2 5 5 2" xfId="32857"/>
    <cellStyle name="Normal 8 3 2 2 2 2 5 6" xfId="16993"/>
    <cellStyle name="Normal 8 3 2 2 2 2 5 6 2" xfId="40787"/>
    <cellStyle name="Normal 8 3 2 2 2 2 5 7" xfId="24926"/>
    <cellStyle name="Normal 8 3 2 2 2 2 6" xfId="3062"/>
    <cellStyle name="Normal 8 3 2 2 2 2 6 2" xfId="11039"/>
    <cellStyle name="Normal 8 3 2 2 2 2 6 2 2" xfId="34834"/>
    <cellStyle name="Normal 8 3 2 2 2 2 6 3" xfId="18970"/>
    <cellStyle name="Normal 8 3 2 2 2 2 6 3 2" xfId="42764"/>
    <cellStyle name="Normal 8 3 2 2 2 2 6 4" xfId="26903"/>
    <cellStyle name="Normal 8 3 2 2 2 2 7" xfId="5044"/>
    <cellStyle name="Normal 8 3 2 2 2 2 7 2" xfId="13020"/>
    <cellStyle name="Normal 8 3 2 2 2 2 7 2 2" xfId="36815"/>
    <cellStyle name="Normal 8 3 2 2 2 2 7 3" xfId="20951"/>
    <cellStyle name="Normal 8 3 2 2 2 2 7 3 2" xfId="44745"/>
    <cellStyle name="Normal 8 3 2 2 2 2 7 4" xfId="28884"/>
    <cellStyle name="Normal 8 3 2 2 2 2 8" xfId="7067"/>
    <cellStyle name="Normal 8 3 2 2 2 2 8 2" xfId="15001"/>
    <cellStyle name="Normal 8 3 2 2 2 2 8 2 2" xfId="38796"/>
    <cellStyle name="Normal 8 3 2 2 2 2 8 3" xfId="22932"/>
    <cellStyle name="Normal 8 3 2 2 2 2 8 3 2" xfId="46726"/>
    <cellStyle name="Normal 8 3 2 2 2 2 8 4" xfId="30866"/>
    <cellStyle name="Normal 8 3 2 2 2 2 9" xfId="9058"/>
    <cellStyle name="Normal 8 3 2 2 2 2 9 2" xfId="32853"/>
    <cellStyle name="Normal 8 3 2 2 2 3" xfId="1083"/>
    <cellStyle name="Normal 8 3 2 2 2 3 2" xfId="3067"/>
    <cellStyle name="Normal 8 3 2 2 2 3 2 2" xfId="11044"/>
    <cellStyle name="Normal 8 3 2 2 2 3 2 2 2" xfId="34839"/>
    <cellStyle name="Normal 8 3 2 2 2 3 2 3" xfId="18975"/>
    <cellStyle name="Normal 8 3 2 2 2 3 2 3 2" xfId="42769"/>
    <cellStyle name="Normal 8 3 2 2 2 3 2 4" xfId="26908"/>
    <cellStyle name="Normal 8 3 2 2 2 3 3" xfId="5049"/>
    <cellStyle name="Normal 8 3 2 2 2 3 3 2" xfId="13025"/>
    <cellStyle name="Normal 8 3 2 2 2 3 3 2 2" xfId="36820"/>
    <cellStyle name="Normal 8 3 2 2 2 3 3 3" xfId="20956"/>
    <cellStyle name="Normal 8 3 2 2 2 3 3 3 2" xfId="44750"/>
    <cellStyle name="Normal 8 3 2 2 2 3 3 4" xfId="28889"/>
    <cellStyle name="Normal 8 3 2 2 2 3 4" xfId="7072"/>
    <cellStyle name="Normal 8 3 2 2 2 3 4 2" xfId="15006"/>
    <cellStyle name="Normal 8 3 2 2 2 3 4 2 2" xfId="38801"/>
    <cellStyle name="Normal 8 3 2 2 2 3 4 3" xfId="22937"/>
    <cellStyle name="Normal 8 3 2 2 2 3 4 3 2" xfId="46731"/>
    <cellStyle name="Normal 8 3 2 2 2 3 4 4" xfId="30871"/>
    <cellStyle name="Normal 8 3 2 2 2 3 5" xfId="9063"/>
    <cellStyle name="Normal 8 3 2 2 2 3 5 2" xfId="32858"/>
    <cellStyle name="Normal 8 3 2 2 2 3 6" xfId="16994"/>
    <cellStyle name="Normal 8 3 2 2 2 3 6 2" xfId="40788"/>
    <cellStyle name="Normal 8 3 2 2 2 3 7" xfId="24927"/>
    <cellStyle name="Normal 8 3 2 2 2 4" xfId="1084"/>
    <cellStyle name="Normal 8 3 2 2 2 4 2" xfId="3068"/>
    <cellStyle name="Normal 8 3 2 2 2 4 2 2" xfId="11045"/>
    <cellStyle name="Normal 8 3 2 2 2 4 2 2 2" xfId="34840"/>
    <cellStyle name="Normal 8 3 2 2 2 4 2 3" xfId="18976"/>
    <cellStyle name="Normal 8 3 2 2 2 4 2 3 2" xfId="42770"/>
    <cellStyle name="Normal 8 3 2 2 2 4 2 4" xfId="26909"/>
    <cellStyle name="Normal 8 3 2 2 2 4 3" xfId="5050"/>
    <cellStyle name="Normal 8 3 2 2 2 4 3 2" xfId="13026"/>
    <cellStyle name="Normal 8 3 2 2 2 4 3 2 2" xfId="36821"/>
    <cellStyle name="Normal 8 3 2 2 2 4 3 3" xfId="20957"/>
    <cellStyle name="Normal 8 3 2 2 2 4 3 3 2" xfId="44751"/>
    <cellStyle name="Normal 8 3 2 2 2 4 3 4" xfId="28890"/>
    <cellStyle name="Normal 8 3 2 2 2 4 4" xfId="7073"/>
    <cellStyle name="Normal 8 3 2 2 2 4 4 2" xfId="15007"/>
    <cellStyle name="Normal 8 3 2 2 2 4 4 2 2" xfId="38802"/>
    <cellStyle name="Normal 8 3 2 2 2 4 4 3" xfId="22938"/>
    <cellStyle name="Normal 8 3 2 2 2 4 4 3 2" xfId="46732"/>
    <cellStyle name="Normal 8 3 2 2 2 4 4 4" xfId="30872"/>
    <cellStyle name="Normal 8 3 2 2 2 4 5" xfId="9064"/>
    <cellStyle name="Normal 8 3 2 2 2 4 5 2" xfId="32859"/>
    <cellStyle name="Normal 8 3 2 2 2 4 6" xfId="16995"/>
    <cellStyle name="Normal 8 3 2 2 2 4 6 2" xfId="40789"/>
    <cellStyle name="Normal 8 3 2 2 2 4 7" xfId="24928"/>
    <cellStyle name="Normal 8 3 2 2 2 5" xfId="1085"/>
    <cellStyle name="Normal 8 3 2 2 2 5 2" xfId="3069"/>
    <cellStyle name="Normal 8 3 2 2 2 5 2 2" xfId="11046"/>
    <cellStyle name="Normal 8 3 2 2 2 5 2 2 2" xfId="34841"/>
    <cellStyle name="Normal 8 3 2 2 2 5 2 3" xfId="18977"/>
    <cellStyle name="Normal 8 3 2 2 2 5 2 3 2" xfId="42771"/>
    <cellStyle name="Normal 8 3 2 2 2 5 2 4" xfId="26910"/>
    <cellStyle name="Normal 8 3 2 2 2 5 3" xfId="5051"/>
    <cellStyle name="Normal 8 3 2 2 2 5 3 2" xfId="13027"/>
    <cellStyle name="Normal 8 3 2 2 2 5 3 2 2" xfId="36822"/>
    <cellStyle name="Normal 8 3 2 2 2 5 3 3" xfId="20958"/>
    <cellStyle name="Normal 8 3 2 2 2 5 3 3 2" xfId="44752"/>
    <cellStyle name="Normal 8 3 2 2 2 5 3 4" xfId="28891"/>
    <cellStyle name="Normal 8 3 2 2 2 5 4" xfId="7074"/>
    <cellStyle name="Normal 8 3 2 2 2 5 4 2" xfId="15008"/>
    <cellStyle name="Normal 8 3 2 2 2 5 4 2 2" xfId="38803"/>
    <cellStyle name="Normal 8 3 2 2 2 5 4 3" xfId="22939"/>
    <cellStyle name="Normal 8 3 2 2 2 5 4 3 2" xfId="46733"/>
    <cellStyle name="Normal 8 3 2 2 2 5 4 4" xfId="30873"/>
    <cellStyle name="Normal 8 3 2 2 2 5 5" xfId="9065"/>
    <cellStyle name="Normal 8 3 2 2 2 5 5 2" xfId="32860"/>
    <cellStyle name="Normal 8 3 2 2 2 5 6" xfId="16996"/>
    <cellStyle name="Normal 8 3 2 2 2 5 6 2" xfId="40790"/>
    <cellStyle name="Normal 8 3 2 2 2 5 7" xfId="24929"/>
    <cellStyle name="Normal 8 3 2 2 2 6" xfId="1086"/>
    <cellStyle name="Normal 8 3 2 2 2 6 2" xfId="3070"/>
    <cellStyle name="Normal 8 3 2 2 2 6 2 2" xfId="11047"/>
    <cellStyle name="Normal 8 3 2 2 2 6 2 2 2" xfId="34842"/>
    <cellStyle name="Normal 8 3 2 2 2 6 2 3" xfId="18978"/>
    <cellStyle name="Normal 8 3 2 2 2 6 2 3 2" xfId="42772"/>
    <cellStyle name="Normal 8 3 2 2 2 6 2 4" xfId="26911"/>
    <cellStyle name="Normal 8 3 2 2 2 6 3" xfId="5052"/>
    <cellStyle name="Normal 8 3 2 2 2 6 3 2" xfId="13028"/>
    <cellStyle name="Normal 8 3 2 2 2 6 3 2 2" xfId="36823"/>
    <cellStyle name="Normal 8 3 2 2 2 6 3 3" xfId="20959"/>
    <cellStyle name="Normal 8 3 2 2 2 6 3 3 2" xfId="44753"/>
    <cellStyle name="Normal 8 3 2 2 2 6 3 4" xfId="28892"/>
    <cellStyle name="Normal 8 3 2 2 2 6 4" xfId="7075"/>
    <cellStyle name="Normal 8 3 2 2 2 6 4 2" xfId="15009"/>
    <cellStyle name="Normal 8 3 2 2 2 6 4 2 2" xfId="38804"/>
    <cellStyle name="Normal 8 3 2 2 2 6 4 3" xfId="22940"/>
    <cellStyle name="Normal 8 3 2 2 2 6 4 3 2" xfId="46734"/>
    <cellStyle name="Normal 8 3 2 2 2 6 4 4" xfId="30874"/>
    <cellStyle name="Normal 8 3 2 2 2 6 5" xfId="9066"/>
    <cellStyle name="Normal 8 3 2 2 2 6 5 2" xfId="32861"/>
    <cellStyle name="Normal 8 3 2 2 2 6 6" xfId="16997"/>
    <cellStyle name="Normal 8 3 2 2 2 6 6 2" xfId="40791"/>
    <cellStyle name="Normal 8 3 2 2 2 6 7" xfId="24930"/>
    <cellStyle name="Normal 8 3 2 2 2 7" xfId="3061"/>
    <cellStyle name="Normal 8 3 2 2 2 7 2" xfId="11038"/>
    <cellStyle name="Normal 8 3 2 2 2 7 2 2" xfId="34833"/>
    <cellStyle name="Normal 8 3 2 2 2 7 3" xfId="18969"/>
    <cellStyle name="Normal 8 3 2 2 2 7 3 2" xfId="42763"/>
    <cellStyle name="Normal 8 3 2 2 2 7 4" xfId="26902"/>
    <cellStyle name="Normal 8 3 2 2 2 8" xfId="5043"/>
    <cellStyle name="Normal 8 3 2 2 2 8 2" xfId="13019"/>
    <cellStyle name="Normal 8 3 2 2 2 8 2 2" xfId="36814"/>
    <cellStyle name="Normal 8 3 2 2 2 8 3" xfId="20950"/>
    <cellStyle name="Normal 8 3 2 2 2 8 3 2" xfId="44744"/>
    <cellStyle name="Normal 8 3 2 2 2 8 4" xfId="28883"/>
    <cellStyle name="Normal 8 3 2 2 2 9" xfId="7066"/>
    <cellStyle name="Normal 8 3 2 2 2 9 2" xfId="15000"/>
    <cellStyle name="Normal 8 3 2 2 2 9 2 2" xfId="38795"/>
    <cellStyle name="Normal 8 3 2 2 2 9 3" xfId="22931"/>
    <cellStyle name="Normal 8 3 2 2 2 9 3 2" xfId="46725"/>
    <cellStyle name="Normal 8 3 2 2 2 9 4" xfId="30865"/>
    <cellStyle name="Normal 8 3 2 2 3" xfId="1087"/>
    <cellStyle name="Normal 8 3 2 2 3 10" xfId="9067"/>
    <cellStyle name="Normal 8 3 2 2 3 10 2" xfId="32862"/>
    <cellStyle name="Normal 8 3 2 2 3 11" xfId="16998"/>
    <cellStyle name="Normal 8 3 2 2 3 11 2" xfId="40792"/>
    <cellStyle name="Normal 8 3 2 2 3 12" xfId="24931"/>
    <cellStyle name="Normal 8 3 2 2 3 2" xfId="1088"/>
    <cellStyle name="Normal 8 3 2 2 3 2 10" xfId="16999"/>
    <cellStyle name="Normal 8 3 2 2 3 2 10 2" xfId="40793"/>
    <cellStyle name="Normal 8 3 2 2 3 2 11" xfId="24932"/>
    <cellStyle name="Normal 8 3 2 2 3 2 2" xfId="1089"/>
    <cellStyle name="Normal 8 3 2 2 3 2 2 2" xfId="3073"/>
    <cellStyle name="Normal 8 3 2 2 3 2 2 2 2" xfId="11050"/>
    <cellStyle name="Normal 8 3 2 2 3 2 2 2 2 2" xfId="34845"/>
    <cellStyle name="Normal 8 3 2 2 3 2 2 2 3" xfId="18981"/>
    <cellStyle name="Normal 8 3 2 2 3 2 2 2 3 2" xfId="42775"/>
    <cellStyle name="Normal 8 3 2 2 3 2 2 2 4" xfId="26914"/>
    <cellStyle name="Normal 8 3 2 2 3 2 2 3" xfId="5055"/>
    <cellStyle name="Normal 8 3 2 2 3 2 2 3 2" xfId="13031"/>
    <cellStyle name="Normal 8 3 2 2 3 2 2 3 2 2" xfId="36826"/>
    <cellStyle name="Normal 8 3 2 2 3 2 2 3 3" xfId="20962"/>
    <cellStyle name="Normal 8 3 2 2 3 2 2 3 3 2" xfId="44756"/>
    <cellStyle name="Normal 8 3 2 2 3 2 2 3 4" xfId="28895"/>
    <cellStyle name="Normal 8 3 2 2 3 2 2 4" xfId="7078"/>
    <cellStyle name="Normal 8 3 2 2 3 2 2 4 2" xfId="15012"/>
    <cellStyle name="Normal 8 3 2 2 3 2 2 4 2 2" xfId="38807"/>
    <cellStyle name="Normal 8 3 2 2 3 2 2 4 3" xfId="22943"/>
    <cellStyle name="Normal 8 3 2 2 3 2 2 4 3 2" xfId="46737"/>
    <cellStyle name="Normal 8 3 2 2 3 2 2 4 4" xfId="30877"/>
    <cellStyle name="Normal 8 3 2 2 3 2 2 5" xfId="9069"/>
    <cellStyle name="Normal 8 3 2 2 3 2 2 5 2" xfId="32864"/>
    <cellStyle name="Normal 8 3 2 2 3 2 2 6" xfId="17000"/>
    <cellStyle name="Normal 8 3 2 2 3 2 2 6 2" xfId="40794"/>
    <cellStyle name="Normal 8 3 2 2 3 2 2 7" xfId="24933"/>
    <cellStyle name="Normal 8 3 2 2 3 2 3" xfId="1090"/>
    <cellStyle name="Normal 8 3 2 2 3 2 3 2" xfId="3074"/>
    <cellStyle name="Normal 8 3 2 2 3 2 3 2 2" xfId="11051"/>
    <cellStyle name="Normal 8 3 2 2 3 2 3 2 2 2" xfId="34846"/>
    <cellStyle name="Normal 8 3 2 2 3 2 3 2 3" xfId="18982"/>
    <cellStyle name="Normal 8 3 2 2 3 2 3 2 3 2" xfId="42776"/>
    <cellStyle name="Normal 8 3 2 2 3 2 3 2 4" xfId="26915"/>
    <cellStyle name="Normal 8 3 2 2 3 2 3 3" xfId="5056"/>
    <cellStyle name="Normal 8 3 2 2 3 2 3 3 2" xfId="13032"/>
    <cellStyle name="Normal 8 3 2 2 3 2 3 3 2 2" xfId="36827"/>
    <cellStyle name="Normal 8 3 2 2 3 2 3 3 3" xfId="20963"/>
    <cellStyle name="Normal 8 3 2 2 3 2 3 3 3 2" xfId="44757"/>
    <cellStyle name="Normal 8 3 2 2 3 2 3 3 4" xfId="28896"/>
    <cellStyle name="Normal 8 3 2 2 3 2 3 4" xfId="7079"/>
    <cellStyle name="Normal 8 3 2 2 3 2 3 4 2" xfId="15013"/>
    <cellStyle name="Normal 8 3 2 2 3 2 3 4 2 2" xfId="38808"/>
    <cellStyle name="Normal 8 3 2 2 3 2 3 4 3" xfId="22944"/>
    <cellStyle name="Normal 8 3 2 2 3 2 3 4 3 2" xfId="46738"/>
    <cellStyle name="Normal 8 3 2 2 3 2 3 4 4" xfId="30878"/>
    <cellStyle name="Normal 8 3 2 2 3 2 3 5" xfId="9070"/>
    <cellStyle name="Normal 8 3 2 2 3 2 3 5 2" xfId="32865"/>
    <cellStyle name="Normal 8 3 2 2 3 2 3 6" xfId="17001"/>
    <cellStyle name="Normal 8 3 2 2 3 2 3 6 2" xfId="40795"/>
    <cellStyle name="Normal 8 3 2 2 3 2 3 7" xfId="24934"/>
    <cellStyle name="Normal 8 3 2 2 3 2 4" xfId="1091"/>
    <cellStyle name="Normal 8 3 2 2 3 2 4 2" xfId="3075"/>
    <cellStyle name="Normal 8 3 2 2 3 2 4 2 2" xfId="11052"/>
    <cellStyle name="Normal 8 3 2 2 3 2 4 2 2 2" xfId="34847"/>
    <cellStyle name="Normal 8 3 2 2 3 2 4 2 3" xfId="18983"/>
    <cellStyle name="Normal 8 3 2 2 3 2 4 2 3 2" xfId="42777"/>
    <cellStyle name="Normal 8 3 2 2 3 2 4 2 4" xfId="26916"/>
    <cellStyle name="Normal 8 3 2 2 3 2 4 3" xfId="5057"/>
    <cellStyle name="Normal 8 3 2 2 3 2 4 3 2" xfId="13033"/>
    <cellStyle name="Normal 8 3 2 2 3 2 4 3 2 2" xfId="36828"/>
    <cellStyle name="Normal 8 3 2 2 3 2 4 3 3" xfId="20964"/>
    <cellStyle name="Normal 8 3 2 2 3 2 4 3 3 2" xfId="44758"/>
    <cellStyle name="Normal 8 3 2 2 3 2 4 3 4" xfId="28897"/>
    <cellStyle name="Normal 8 3 2 2 3 2 4 4" xfId="7080"/>
    <cellStyle name="Normal 8 3 2 2 3 2 4 4 2" xfId="15014"/>
    <cellStyle name="Normal 8 3 2 2 3 2 4 4 2 2" xfId="38809"/>
    <cellStyle name="Normal 8 3 2 2 3 2 4 4 3" xfId="22945"/>
    <cellStyle name="Normal 8 3 2 2 3 2 4 4 3 2" xfId="46739"/>
    <cellStyle name="Normal 8 3 2 2 3 2 4 4 4" xfId="30879"/>
    <cellStyle name="Normal 8 3 2 2 3 2 4 5" xfId="9071"/>
    <cellStyle name="Normal 8 3 2 2 3 2 4 5 2" xfId="32866"/>
    <cellStyle name="Normal 8 3 2 2 3 2 4 6" xfId="17002"/>
    <cellStyle name="Normal 8 3 2 2 3 2 4 6 2" xfId="40796"/>
    <cellStyle name="Normal 8 3 2 2 3 2 4 7" xfId="24935"/>
    <cellStyle name="Normal 8 3 2 2 3 2 5" xfId="1092"/>
    <cellStyle name="Normal 8 3 2 2 3 2 5 2" xfId="3076"/>
    <cellStyle name="Normal 8 3 2 2 3 2 5 2 2" xfId="11053"/>
    <cellStyle name="Normal 8 3 2 2 3 2 5 2 2 2" xfId="34848"/>
    <cellStyle name="Normal 8 3 2 2 3 2 5 2 3" xfId="18984"/>
    <cellStyle name="Normal 8 3 2 2 3 2 5 2 3 2" xfId="42778"/>
    <cellStyle name="Normal 8 3 2 2 3 2 5 2 4" xfId="26917"/>
    <cellStyle name="Normal 8 3 2 2 3 2 5 3" xfId="5058"/>
    <cellStyle name="Normal 8 3 2 2 3 2 5 3 2" xfId="13034"/>
    <cellStyle name="Normal 8 3 2 2 3 2 5 3 2 2" xfId="36829"/>
    <cellStyle name="Normal 8 3 2 2 3 2 5 3 3" xfId="20965"/>
    <cellStyle name="Normal 8 3 2 2 3 2 5 3 3 2" xfId="44759"/>
    <cellStyle name="Normal 8 3 2 2 3 2 5 3 4" xfId="28898"/>
    <cellStyle name="Normal 8 3 2 2 3 2 5 4" xfId="7081"/>
    <cellStyle name="Normal 8 3 2 2 3 2 5 4 2" xfId="15015"/>
    <cellStyle name="Normal 8 3 2 2 3 2 5 4 2 2" xfId="38810"/>
    <cellStyle name="Normal 8 3 2 2 3 2 5 4 3" xfId="22946"/>
    <cellStyle name="Normal 8 3 2 2 3 2 5 4 3 2" xfId="46740"/>
    <cellStyle name="Normal 8 3 2 2 3 2 5 4 4" xfId="30880"/>
    <cellStyle name="Normal 8 3 2 2 3 2 5 5" xfId="9072"/>
    <cellStyle name="Normal 8 3 2 2 3 2 5 5 2" xfId="32867"/>
    <cellStyle name="Normal 8 3 2 2 3 2 5 6" xfId="17003"/>
    <cellStyle name="Normal 8 3 2 2 3 2 5 6 2" xfId="40797"/>
    <cellStyle name="Normal 8 3 2 2 3 2 5 7" xfId="24936"/>
    <cellStyle name="Normal 8 3 2 2 3 2 6" xfId="3072"/>
    <cellStyle name="Normal 8 3 2 2 3 2 6 2" xfId="11049"/>
    <cellStyle name="Normal 8 3 2 2 3 2 6 2 2" xfId="34844"/>
    <cellStyle name="Normal 8 3 2 2 3 2 6 3" xfId="18980"/>
    <cellStyle name="Normal 8 3 2 2 3 2 6 3 2" xfId="42774"/>
    <cellStyle name="Normal 8 3 2 2 3 2 6 4" xfId="26913"/>
    <cellStyle name="Normal 8 3 2 2 3 2 7" xfId="5054"/>
    <cellStyle name="Normal 8 3 2 2 3 2 7 2" xfId="13030"/>
    <cellStyle name="Normal 8 3 2 2 3 2 7 2 2" xfId="36825"/>
    <cellStyle name="Normal 8 3 2 2 3 2 7 3" xfId="20961"/>
    <cellStyle name="Normal 8 3 2 2 3 2 7 3 2" xfId="44755"/>
    <cellStyle name="Normal 8 3 2 2 3 2 7 4" xfId="28894"/>
    <cellStyle name="Normal 8 3 2 2 3 2 8" xfId="7077"/>
    <cellStyle name="Normal 8 3 2 2 3 2 8 2" xfId="15011"/>
    <cellStyle name="Normal 8 3 2 2 3 2 8 2 2" xfId="38806"/>
    <cellStyle name="Normal 8 3 2 2 3 2 8 3" xfId="22942"/>
    <cellStyle name="Normal 8 3 2 2 3 2 8 3 2" xfId="46736"/>
    <cellStyle name="Normal 8 3 2 2 3 2 8 4" xfId="30876"/>
    <cellStyle name="Normal 8 3 2 2 3 2 9" xfId="9068"/>
    <cellStyle name="Normal 8 3 2 2 3 2 9 2" xfId="32863"/>
    <cellStyle name="Normal 8 3 2 2 3 3" xfId="1093"/>
    <cellStyle name="Normal 8 3 2 2 3 3 2" xfId="3077"/>
    <cellStyle name="Normal 8 3 2 2 3 3 2 2" xfId="11054"/>
    <cellStyle name="Normal 8 3 2 2 3 3 2 2 2" xfId="34849"/>
    <cellStyle name="Normal 8 3 2 2 3 3 2 3" xfId="18985"/>
    <cellStyle name="Normal 8 3 2 2 3 3 2 3 2" xfId="42779"/>
    <cellStyle name="Normal 8 3 2 2 3 3 2 4" xfId="26918"/>
    <cellStyle name="Normal 8 3 2 2 3 3 3" xfId="5059"/>
    <cellStyle name="Normal 8 3 2 2 3 3 3 2" xfId="13035"/>
    <cellStyle name="Normal 8 3 2 2 3 3 3 2 2" xfId="36830"/>
    <cellStyle name="Normal 8 3 2 2 3 3 3 3" xfId="20966"/>
    <cellStyle name="Normal 8 3 2 2 3 3 3 3 2" xfId="44760"/>
    <cellStyle name="Normal 8 3 2 2 3 3 3 4" xfId="28899"/>
    <cellStyle name="Normal 8 3 2 2 3 3 4" xfId="7082"/>
    <cellStyle name="Normal 8 3 2 2 3 3 4 2" xfId="15016"/>
    <cellStyle name="Normal 8 3 2 2 3 3 4 2 2" xfId="38811"/>
    <cellStyle name="Normal 8 3 2 2 3 3 4 3" xfId="22947"/>
    <cellStyle name="Normal 8 3 2 2 3 3 4 3 2" xfId="46741"/>
    <cellStyle name="Normal 8 3 2 2 3 3 4 4" xfId="30881"/>
    <cellStyle name="Normal 8 3 2 2 3 3 5" xfId="9073"/>
    <cellStyle name="Normal 8 3 2 2 3 3 5 2" xfId="32868"/>
    <cellStyle name="Normal 8 3 2 2 3 3 6" xfId="17004"/>
    <cellStyle name="Normal 8 3 2 2 3 3 6 2" xfId="40798"/>
    <cellStyle name="Normal 8 3 2 2 3 3 7" xfId="24937"/>
    <cellStyle name="Normal 8 3 2 2 3 4" xfId="1094"/>
    <cellStyle name="Normal 8 3 2 2 3 4 2" xfId="3078"/>
    <cellStyle name="Normal 8 3 2 2 3 4 2 2" xfId="11055"/>
    <cellStyle name="Normal 8 3 2 2 3 4 2 2 2" xfId="34850"/>
    <cellStyle name="Normal 8 3 2 2 3 4 2 3" xfId="18986"/>
    <cellStyle name="Normal 8 3 2 2 3 4 2 3 2" xfId="42780"/>
    <cellStyle name="Normal 8 3 2 2 3 4 2 4" xfId="26919"/>
    <cellStyle name="Normal 8 3 2 2 3 4 3" xfId="5060"/>
    <cellStyle name="Normal 8 3 2 2 3 4 3 2" xfId="13036"/>
    <cellStyle name="Normal 8 3 2 2 3 4 3 2 2" xfId="36831"/>
    <cellStyle name="Normal 8 3 2 2 3 4 3 3" xfId="20967"/>
    <cellStyle name="Normal 8 3 2 2 3 4 3 3 2" xfId="44761"/>
    <cellStyle name="Normal 8 3 2 2 3 4 3 4" xfId="28900"/>
    <cellStyle name="Normal 8 3 2 2 3 4 4" xfId="7083"/>
    <cellStyle name="Normal 8 3 2 2 3 4 4 2" xfId="15017"/>
    <cellStyle name="Normal 8 3 2 2 3 4 4 2 2" xfId="38812"/>
    <cellStyle name="Normal 8 3 2 2 3 4 4 3" xfId="22948"/>
    <cellStyle name="Normal 8 3 2 2 3 4 4 3 2" xfId="46742"/>
    <cellStyle name="Normal 8 3 2 2 3 4 4 4" xfId="30882"/>
    <cellStyle name="Normal 8 3 2 2 3 4 5" xfId="9074"/>
    <cellStyle name="Normal 8 3 2 2 3 4 5 2" xfId="32869"/>
    <cellStyle name="Normal 8 3 2 2 3 4 6" xfId="17005"/>
    <cellStyle name="Normal 8 3 2 2 3 4 6 2" xfId="40799"/>
    <cellStyle name="Normal 8 3 2 2 3 4 7" xfId="24938"/>
    <cellStyle name="Normal 8 3 2 2 3 5" xfId="1095"/>
    <cellStyle name="Normal 8 3 2 2 3 5 2" xfId="3079"/>
    <cellStyle name="Normal 8 3 2 2 3 5 2 2" xfId="11056"/>
    <cellStyle name="Normal 8 3 2 2 3 5 2 2 2" xfId="34851"/>
    <cellStyle name="Normal 8 3 2 2 3 5 2 3" xfId="18987"/>
    <cellStyle name="Normal 8 3 2 2 3 5 2 3 2" xfId="42781"/>
    <cellStyle name="Normal 8 3 2 2 3 5 2 4" xfId="26920"/>
    <cellStyle name="Normal 8 3 2 2 3 5 3" xfId="5061"/>
    <cellStyle name="Normal 8 3 2 2 3 5 3 2" xfId="13037"/>
    <cellStyle name="Normal 8 3 2 2 3 5 3 2 2" xfId="36832"/>
    <cellStyle name="Normal 8 3 2 2 3 5 3 3" xfId="20968"/>
    <cellStyle name="Normal 8 3 2 2 3 5 3 3 2" xfId="44762"/>
    <cellStyle name="Normal 8 3 2 2 3 5 3 4" xfId="28901"/>
    <cellStyle name="Normal 8 3 2 2 3 5 4" xfId="7084"/>
    <cellStyle name="Normal 8 3 2 2 3 5 4 2" xfId="15018"/>
    <cellStyle name="Normal 8 3 2 2 3 5 4 2 2" xfId="38813"/>
    <cellStyle name="Normal 8 3 2 2 3 5 4 3" xfId="22949"/>
    <cellStyle name="Normal 8 3 2 2 3 5 4 3 2" xfId="46743"/>
    <cellStyle name="Normal 8 3 2 2 3 5 4 4" xfId="30883"/>
    <cellStyle name="Normal 8 3 2 2 3 5 5" xfId="9075"/>
    <cellStyle name="Normal 8 3 2 2 3 5 5 2" xfId="32870"/>
    <cellStyle name="Normal 8 3 2 2 3 5 6" xfId="17006"/>
    <cellStyle name="Normal 8 3 2 2 3 5 6 2" xfId="40800"/>
    <cellStyle name="Normal 8 3 2 2 3 5 7" xfId="24939"/>
    <cellStyle name="Normal 8 3 2 2 3 6" xfId="1096"/>
    <cellStyle name="Normal 8 3 2 2 3 6 2" xfId="3080"/>
    <cellStyle name="Normal 8 3 2 2 3 6 2 2" xfId="11057"/>
    <cellStyle name="Normal 8 3 2 2 3 6 2 2 2" xfId="34852"/>
    <cellStyle name="Normal 8 3 2 2 3 6 2 3" xfId="18988"/>
    <cellStyle name="Normal 8 3 2 2 3 6 2 3 2" xfId="42782"/>
    <cellStyle name="Normal 8 3 2 2 3 6 2 4" xfId="26921"/>
    <cellStyle name="Normal 8 3 2 2 3 6 3" xfId="5062"/>
    <cellStyle name="Normal 8 3 2 2 3 6 3 2" xfId="13038"/>
    <cellStyle name="Normal 8 3 2 2 3 6 3 2 2" xfId="36833"/>
    <cellStyle name="Normal 8 3 2 2 3 6 3 3" xfId="20969"/>
    <cellStyle name="Normal 8 3 2 2 3 6 3 3 2" xfId="44763"/>
    <cellStyle name="Normal 8 3 2 2 3 6 3 4" xfId="28902"/>
    <cellStyle name="Normal 8 3 2 2 3 6 4" xfId="7085"/>
    <cellStyle name="Normal 8 3 2 2 3 6 4 2" xfId="15019"/>
    <cellStyle name="Normal 8 3 2 2 3 6 4 2 2" xfId="38814"/>
    <cellStyle name="Normal 8 3 2 2 3 6 4 3" xfId="22950"/>
    <cellStyle name="Normal 8 3 2 2 3 6 4 3 2" xfId="46744"/>
    <cellStyle name="Normal 8 3 2 2 3 6 4 4" xfId="30884"/>
    <cellStyle name="Normal 8 3 2 2 3 6 5" xfId="9076"/>
    <cellStyle name="Normal 8 3 2 2 3 6 5 2" xfId="32871"/>
    <cellStyle name="Normal 8 3 2 2 3 6 6" xfId="17007"/>
    <cellStyle name="Normal 8 3 2 2 3 6 6 2" xfId="40801"/>
    <cellStyle name="Normal 8 3 2 2 3 6 7" xfId="24940"/>
    <cellStyle name="Normal 8 3 2 2 3 7" xfId="3071"/>
    <cellStyle name="Normal 8 3 2 2 3 7 2" xfId="11048"/>
    <cellStyle name="Normal 8 3 2 2 3 7 2 2" xfId="34843"/>
    <cellStyle name="Normal 8 3 2 2 3 7 3" xfId="18979"/>
    <cellStyle name="Normal 8 3 2 2 3 7 3 2" xfId="42773"/>
    <cellStyle name="Normal 8 3 2 2 3 7 4" xfId="26912"/>
    <cellStyle name="Normal 8 3 2 2 3 8" xfId="5053"/>
    <cellStyle name="Normal 8 3 2 2 3 8 2" xfId="13029"/>
    <cellStyle name="Normal 8 3 2 2 3 8 2 2" xfId="36824"/>
    <cellStyle name="Normal 8 3 2 2 3 8 3" xfId="20960"/>
    <cellStyle name="Normal 8 3 2 2 3 8 3 2" xfId="44754"/>
    <cellStyle name="Normal 8 3 2 2 3 8 4" xfId="28893"/>
    <cellStyle name="Normal 8 3 2 2 3 9" xfId="7076"/>
    <cellStyle name="Normal 8 3 2 2 3 9 2" xfId="15010"/>
    <cellStyle name="Normal 8 3 2 2 3 9 2 2" xfId="38805"/>
    <cellStyle name="Normal 8 3 2 2 3 9 3" xfId="22941"/>
    <cellStyle name="Normal 8 3 2 2 3 9 3 2" xfId="46735"/>
    <cellStyle name="Normal 8 3 2 2 3 9 4" xfId="30875"/>
    <cellStyle name="Normal 8 3 2 2 4" xfId="1097"/>
    <cellStyle name="Normal 8 3 2 2 4 10" xfId="9077"/>
    <cellStyle name="Normal 8 3 2 2 4 10 2" xfId="32872"/>
    <cellStyle name="Normal 8 3 2 2 4 11" xfId="17008"/>
    <cellStyle name="Normal 8 3 2 2 4 11 2" xfId="40802"/>
    <cellStyle name="Normal 8 3 2 2 4 12" xfId="24941"/>
    <cellStyle name="Normal 8 3 2 2 4 2" xfId="1098"/>
    <cellStyle name="Normal 8 3 2 2 4 2 10" xfId="17009"/>
    <cellStyle name="Normal 8 3 2 2 4 2 10 2" xfId="40803"/>
    <cellStyle name="Normal 8 3 2 2 4 2 11" xfId="24942"/>
    <cellStyle name="Normal 8 3 2 2 4 2 2" xfId="1099"/>
    <cellStyle name="Normal 8 3 2 2 4 2 2 2" xfId="3083"/>
    <cellStyle name="Normal 8 3 2 2 4 2 2 2 2" xfId="11060"/>
    <cellStyle name="Normal 8 3 2 2 4 2 2 2 2 2" xfId="34855"/>
    <cellStyle name="Normal 8 3 2 2 4 2 2 2 3" xfId="18991"/>
    <cellStyle name="Normal 8 3 2 2 4 2 2 2 3 2" xfId="42785"/>
    <cellStyle name="Normal 8 3 2 2 4 2 2 2 4" xfId="26924"/>
    <cellStyle name="Normal 8 3 2 2 4 2 2 3" xfId="5065"/>
    <cellStyle name="Normal 8 3 2 2 4 2 2 3 2" xfId="13041"/>
    <cellStyle name="Normal 8 3 2 2 4 2 2 3 2 2" xfId="36836"/>
    <cellStyle name="Normal 8 3 2 2 4 2 2 3 3" xfId="20972"/>
    <cellStyle name="Normal 8 3 2 2 4 2 2 3 3 2" xfId="44766"/>
    <cellStyle name="Normal 8 3 2 2 4 2 2 3 4" xfId="28905"/>
    <cellStyle name="Normal 8 3 2 2 4 2 2 4" xfId="7088"/>
    <cellStyle name="Normal 8 3 2 2 4 2 2 4 2" xfId="15022"/>
    <cellStyle name="Normal 8 3 2 2 4 2 2 4 2 2" xfId="38817"/>
    <cellStyle name="Normal 8 3 2 2 4 2 2 4 3" xfId="22953"/>
    <cellStyle name="Normal 8 3 2 2 4 2 2 4 3 2" xfId="46747"/>
    <cellStyle name="Normal 8 3 2 2 4 2 2 4 4" xfId="30887"/>
    <cellStyle name="Normal 8 3 2 2 4 2 2 5" xfId="9079"/>
    <cellStyle name="Normal 8 3 2 2 4 2 2 5 2" xfId="32874"/>
    <cellStyle name="Normal 8 3 2 2 4 2 2 6" xfId="17010"/>
    <cellStyle name="Normal 8 3 2 2 4 2 2 6 2" xfId="40804"/>
    <cellStyle name="Normal 8 3 2 2 4 2 2 7" xfId="24943"/>
    <cellStyle name="Normal 8 3 2 2 4 2 3" xfId="1100"/>
    <cellStyle name="Normal 8 3 2 2 4 2 3 2" xfId="3084"/>
    <cellStyle name="Normal 8 3 2 2 4 2 3 2 2" xfId="11061"/>
    <cellStyle name="Normal 8 3 2 2 4 2 3 2 2 2" xfId="34856"/>
    <cellStyle name="Normal 8 3 2 2 4 2 3 2 3" xfId="18992"/>
    <cellStyle name="Normal 8 3 2 2 4 2 3 2 3 2" xfId="42786"/>
    <cellStyle name="Normal 8 3 2 2 4 2 3 2 4" xfId="26925"/>
    <cellStyle name="Normal 8 3 2 2 4 2 3 3" xfId="5066"/>
    <cellStyle name="Normal 8 3 2 2 4 2 3 3 2" xfId="13042"/>
    <cellStyle name="Normal 8 3 2 2 4 2 3 3 2 2" xfId="36837"/>
    <cellStyle name="Normal 8 3 2 2 4 2 3 3 3" xfId="20973"/>
    <cellStyle name="Normal 8 3 2 2 4 2 3 3 3 2" xfId="44767"/>
    <cellStyle name="Normal 8 3 2 2 4 2 3 3 4" xfId="28906"/>
    <cellStyle name="Normal 8 3 2 2 4 2 3 4" xfId="7089"/>
    <cellStyle name="Normal 8 3 2 2 4 2 3 4 2" xfId="15023"/>
    <cellStyle name="Normal 8 3 2 2 4 2 3 4 2 2" xfId="38818"/>
    <cellStyle name="Normal 8 3 2 2 4 2 3 4 3" xfId="22954"/>
    <cellStyle name="Normal 8 3 2 2 4 2 3 4 3 2" xfId="46748"/>
    <cellStyle name="Normal 8 3 2 2 4 2 3 4 4" xfId="30888"/>
    <cellStyle name="Normal 8 3 2 2 4 2 3 5" xfId="9080"/>
    <cellStyle name="Normal 8 3 2 2 4 2 3 5 2" xfId="32875"/>
    <cellStyle name="Normal 8 3 2 2 4 2 3 6" xfId="17011"/>
    <cellStyle name="Normal 8 3 2 2 4 2 3 6 2" xfId="40805"/>
    <cellStyle name="Normal 8 3 2 2 4 2 3 7" xfId="24944"/>
    <cellStyle name="Normal 8 3 2 2 4 2 4" xfId="1101"/>
    <cellStyle name="Normal 8 3 2 2 4 2 4 2" xfId="3085"/>
    <cellStyle name="Normal 8 3 2 2 4 2 4 2 2" xfId="11062"/>
    <cellStyle name="Normal 8 3 2 2 4 2 4 2 2 2" xfId="34857"/>
    <cellStyle name="Normal 8 3 2 2 4 2 4 2 3" xfId="18993"/>
    <cellStyle name="Normal 8 3 2 2 4 2 4 2 3 2" xfId="42787"/>
    <cellStyle name="Normal 8 3 2 2 4 2 4 2 4" xfId="26926"/>
    <cellStyle name="Normal 8 3 2 2 4 2 4 3" xfId="5067"/>
    <cellStyle name="Normal 8 3 2 2 4 2 4 3 2" xfId="13043"/>
    <cellStyle name="Normal 8 3 2 2 4 2 4 3 2 2" xfId="36838"/>
    <cellStyle name="Normal 8 3 2 2 4 2 4 3 3" xfId="20974"/>
    <cellStyle name="Normal 8 3 2 2 4 2 4 3 3 2" xfId="44768"/>
    <cellStyle name="Normal 8 3 2 2 4 2 4 3 4" xfId="28907"/>
    <cellStyle name="Normal 8 3 2 2 4 2 4 4" xfId="7090"/>
    <cellStyle name="Normal 8 3 2 2 4 2 4 4 2" xfId="15024"/>
    <cellStyle name="Normal 8 3 2 2 4 2 4 4 2 2" xfId="38819"/>
    <cellStyle name="Normal 8 3 2 2 4 2 4 4 3" xfId="22955"/>
    <cellStyle name="Normal 8 3 2 2 4 2 4 4 3 2" xfId="46749"/>
    <cellStyle name="Normal 8 3 2 2 4 2 4 4 4" xfId="30889"/>
    <cellStyle name="Normal 8 3 2 2 4 2 4 5" xfId="9081"/>
    <cellStyle name="Normal 8 3 2 2 4 2 4 5 2" xfId="32876"/>
    <cellStyle name="Normal 8 3 2 2 4 2 4 6" xfId="17012"/>
    <cellStyle name="Normal 8 3 2 2 4 2 4 6 2" xfId="40806"/>
    <cellStyle name="Normal 8 3 2 2 4 2 4 7" xfId="24945"/>
    <cellStyle name="Normal 8 3 2 2 4 2 5" xfId="1102"/>
    <cellStyle name="Normal 8 3 2 2 4 2 5 2" xfId="3086"/>
    <cellStyle name="Normal 8 3 2 2 4 2 5 2 2" xfId="11063"/>
    <cellStyle name="Normal 8 3 2 2 4 2 5 2 2 2" xfId="34858"/>
    <cellStyle name="Normal 8 3 2 2 4 2 5 2 3" xfId="18994"/>
    <cellStyle name="Normal 8 3 2 2 4 2 5 2 3 2" xfId="42788"/>
    <cellStyle name="Normal 8 3 2 2 4 2 5 2 4" xfId="26927"/>
    <cellStyle name="Normal 8 3 2 2 4 2 5 3" xfId="5068"/>
    <cellStyle name="Normal 8 3 2 2 4 2 5 3 2" xfId="13044"/>
    <cellStyle name="Normal 8 3 2 2 4 2 5 3 2 2" xfId="36839"/>
    <cellStyle name="Normal 8 3 2 2 4 2 5 3 3" xfId="20975"/>
    <cellStyle name="Normal 8 3 2 2 4 2 5 3 3 2" xfId="44769"/>
    <cellStyle name="Normal 8 3 2 2 4 2 5 3 4" xfId="28908"/>
    <cellStyle name="Normal 8 3 2 2 4 2 5 4" xfId="7091"/>
    <cellStyle name="Normal 8 3 2 2 4 2 5 4 2" xfId="15025"/>
    <cellStyle name="Normal 8 3 2 2 4 2 5 4 2 2" xfId="38820"/>
    <cellStyle name="Normal 8 3 2 2 4 2 5 4 3" xfId="22956"/>
    <cellStyle name="Normal 8 3 2 2 4 2 5 4 3 2" xfId="46750"/>
    <cellStyle name="Normal 8 3 2 2 4 2 5 4 4" xfId="30890"/>
    <cellStyle name="Normal 8 3 2 2 4 2 5 5" xfId="9082"/>
    <cellStyle name="Normal 8 3 2 2 4 2 5 5 2" xfId="32877"/>
    <cellStyle name="Normal 8 3 2 2 4 2 5 6" xfId="17013"/>
    <cellStyle name="Normal 8 3 2 2 4 2 5 6 2" xfId="40807"/>
    <cellStyle name="Normal 8 3 2 2 4 2 5 7" xfId="24946"/>
    <cellStyle name="Normal 8 3 2 2 4 2 6" xfId="3082"/>
    <cellStyle name="Normal 8 3 2 2 4 2 6 2" xfId="11059"/>
    <cellStyle name="Normal 8 3 2 2 4 2 6 2 2" xfId="34854"/>
    <cellStyle name="Normal 8 3 2 2 4 2 6 3" xfId="18990"/>
    <cellStyle name="Normal 8 3 2 2 4 2 6 3 2" xfId="42784"/>
    <cellStyle name="Normal 8 3 2 2 4 2 6 4" xfId="26923"/>
    <cellStyle name="Normal 8 3 2 2 4 2 7" xfId="5064"/>
    <cellStyle name="Normal 8 3 2 2 4 2 7 2" xfId="13040"/>
    <cellStyle name="Normal 8 3 2 2 4 2 7 2 2" xfId="36835"/>
    <cellStyle name="Normal 8 3 2 2 4 2 7 3" xfId="20971"/>
    <cellStyle name="Normal 8 3 2 2 4 2 7 3 2" xfId="44765"/>
    <cellStyle name="Normal 8 3 2 2 4 2 7 4" xfId="28904"/>
    <cellStyle name="Normal 8 3 2 2 4 2 8" xfId="7087"/>
    <cellStyle name="Normal 8 3 2 2 4 2 8 2" xfId="15021"/>
    <cellStyle name="Normal 8 3 2 2 4 2 8 2 2" xfId="38816"/>
    <cellStyle name="Normal 8 3 2 2 4 2 8 3" xfId="22952"/>
    <cellStyle name="Normal 8 3 2 2 4 2 8 3 2" xfId="46746"/>
    <cellStyle name="Normal 8 3 2 2 4 2 8 4" xfId="30886"/>
    <cellStyle name="Normal 8 3 2 2 4 2 9" xfId="9078"/>
    <cellStyle name="Normal 8 3 2 2 4 2 9 2" xfId="32873"/>
    <cellStyle name="Normal 8 3 2 2 4 3" xfId="1103"/>
    <cellStyle name="Normal 8 3 2 2 4 3 2" xfId="3087"/>
    <cellStyle name="Normal 8 3 2 2 4 3 2 2" xfId="11064"/>
    <cellStyle name="Normal 8 3 2 2 4 3 2 2 2" xfId="34859"/>
    <cellStyle name="Normal 8 3 2 2 4 3 2 3" xfId="18995"/>
    <cellStyle name="Normal 8 3 2 2 4 3 2 3 2" xfId="42789"/>
    <cellStyle name="Normal 8 3 2 2 4 3 2 4" xfId="26928"/>
    <cellStyle name="Normal 8 3 2 2 4 3 3" xfId="5069"/>
    <cellStyle name="Normal 8 3 2 2 4 3 3 2" xfId="13045"/>
    <cellStyle name="Normal 8 3 2 2 4 3 3 2 2" xfId="36840"/>
    <cellStyle name="Normal 8 3 2 2 4 3 3 3" xfId="20976"/>
    <cellStyle name="Normal 8 3 2 2 4 3 3 3 2" xfId="44770"/>
    <cellStyle name="Normal 8 3 2 2 4 3 3 4" xfId="28909"/>
    <cellStyle name="Normal 8 3 2 2 4 3 4" xfId="7092"/>
    <cellStyle name="Normal 8 3 2 2 4 3 4 2" xfId="15026"/>
    <cellStyle name="Normal 8 3 2 2 4 3 4 2 2" xfId="38821"/>
    <cellStyle name="Normal 8 3 2 2 4 3 4 3" xfId="22957"/>
    <cellStyle name="Normal 8 3 2 2 4 3 4 3 2" xfId="46751"/>
    <cellStyle name="Normal 8 3 2 2 4 3 4 4" xfId="30891"/>
    <cellStyle name="Normal 8 3 2 2 4 3 5" xfId="9083"/>
    <cellStyle name="Normal 8 3 2 2 4 3 5 2" xfId="32878"/>
    <cellStyle name="Normal 8 3 2 2 4 3 6" xfId="17014"/>
    <cellStyle name="Normal 8 3 2 2 4 3 6 2" xfId="40808"/>
    <cellStyle name="Normal 8 3 2 2 4 3 7" xfId="24947"/>
    <cellStyle name="Normal 8 3 2 2 4 4" xfId="1104"/>
    <cellStyle name="Normal 8 3 2 2 4 4 2" xfId="3088"/>
    <cellStyle name="Normal 8 3 2 2 4 4 2 2" xfId="11065"/>
    <cellStyle name="Normal 8 3 2 2 4 4 2 2 2" xfId="34860"/>
    <cellStyle name="Normal 8 3 2 2 4 4 2 3" xfId="18996"/>
    <cellStyle name="Normal 8 3 2 2 4 4 2 3 2" xfId="42790"/>
    <cellStyle name="Normal 8 3 2 2 4 4 2 4" xfId="26929"/>
    <cellStyle name="Normal 8 3 2 2 4 4 3" xfId="5070"/>
    <cellStyle name="Normal 8 3 2 2 4 4 3 2" xfId="13046"/>
    <cellStyle name="Normal 8 3 2 2 4 4 3 2 2" xfId="36841"/>
    <cellStyle name="Normal 8 3 2 2 4 4 3 3" xfId="20977"/>
    <cellStyle name="Normal 8 3 2 2 4 4 3 3 2" xfId="44771"/>
    <cellStyle name="Normal 8 3 2 2 4 4 3 4" xfId="28910"/>
    <cellStyle name="Normal 8 3 2 2 4 4 4" xfId="7093"/>
    <cellStyle name="Normal 8 3 2 2 4 4 4 2" xfId="15027"/>
    <cellStyle name="Normal 8 3 2 2 4 4 4 2 2" xfId="38822"/>
    <cellStyle name="Normal 8 3 2 2 4 4 4 3" xfId="22958"/>
    <cellStyle name="Normal 8 3 2 2 4 4 4 3 2" xfId="46752"/>
    <cellStyle name="Normal 8 3 2 2 4 4 4 4" xfId="30892"/>
    <cellStyle name="Normal 8 3 2 2 4 4 5" xfId="9084"/>
    <cellStyle name="Normal 8 3 2 2 4 4 5 2" xfId="32879"/>
    <cellStyle name="Normal 8 3 2 2 4 4 6" xfId="17015"/>
    <cellStyle name="Normal 8 3 2 2 4 4 6 2" xfId="40809"/>
    <cellStyle name="Normal 8 3 2 2 4 4 7" xfId="24948"/>
    <cellStyle name="Normal 8 3 2 2 4 5" xfId="1105"/>
    <cellStyle name="Normal 8 3 2 2 4 5 2" xfId="3089"/>
    <cellStyle name="Normal 8 3 2 2 4 5 2 2" xfId="11066"/>
    <cellStyle name="Normal 8 3 2 2 4 5 2 2 2" xfId="34861"/>
    <cellStyle name="Normal 8 3 2 2 4 5 2 3" xfId="18997"/>
    <cellStyle name="Normal 8 3 2 2 4 5 2 3 2" xfId="42791"/>
    <cellStyle name="Normal 8 3 2 2 4 5 2 4" xfId="26930"/>
    <cellStyle name="Normal 8 3 2 2 4 5 3" xfId="5071"/>
    <cellStyle name="Normal 8 3 2 2 4 5 3 2" xfId="13047"/>
    <cellStyle name="Normal 8 3 2 2 4 5 3 2 2" xfId="36842"/>
    <cellStyle name="Normal 8 3 2 2 4 5 3 3" xfId="20978"/>
    <cellStyle name="Normal 8 3 2 2 4 5 3 3 2" xfId="44772"/>
    <cellStyle name="Normal 8 3 2 2 4 5 3 4" xfId="28911"/>
    <cellStyle name="Normal 8 3 2 2 4 5 4" xfId="7094"/>
    <cellStyle name="Normal 8 3 2 2 4 5 4 2" xfId="15028"/>
    <cellStyle name="Normal 8 3 2 2 4 5 4 2 2" xfId="38823"/>
    <cellStyle name="Normal 8 3 2 2 4 5 4 3" xfId="22959"/>
    <cellStyle name="Normal 8 3 2 2 4 5 4 3 2" xfId="46753"/>
    <cellStyle name="Normal 8 3 2 2 4 5 4 4" xfId="30893"/>
    <cellStyle name="Normal 8 3 2 2 4 5 5" xfId="9085"/>
    <cellStyle name="Normal 8 3 2 2 4 5 5 2" xfId="32880"/>
    <cellStyle name="Normal 8 3 2 2 4 5 6" xfId="17016"/>
    <cellStyle name="Normal 8 3 2 2 4 5 6 2" xfId="40810"/>
    <cellStyle name="Normal 8 3 2 2 4 5 7" xfId="24949"/>
    <cellStyle name="Normal 8 3 2 2 4 6" xfId="1106"/>
    <cellStyle name="Normal 8 3 2 2 4 6 2" xfId="3090"/>
    <cellStyle name="Normal 8 3 2 2 4 6 2 2" xfId="11067"/>
    <cellStyle name="Normal 8 3 2 2 4 6 2 2 2" xfId="34862"/>
    <cellStyle name="Normal 8 3 2 2 4 6 2 3" xfId="18998"/>
    <cellStyle name="Normal 8 3 2 2 4 6 2 3 2" xfId="42792"/>
    <cellStyle name="Normal 8 3 2 2 4 6 2 4" xfId="26931"/>
    <cellStyle name="Normal 8 3 2 2 4 6 3" xfId="5072"/>
    <cellStyle name="Normal 8 3 2 2 4 6 3 2" xfId="13048"/>
    <cellStyle name="Normal 8 3 2 2 4 6 3 2 2" xfId="36843"/>
    <cellStyle name="Normal 8 3 2 2 4 6 3 3" xfId="20979"/>
    <cellStyle name="Normal 8 3 2 2 4 6 3 3 2" xfId="44773"/>
    <cellStyle name="Normal 8 3 2 2 4 6 3 4" xfId="28912"/>
    <cellStyle name="Normal 8 3 2 2 4 6 4" xfId="7095"/>
    <cellStyle name="Normal 8 3 2 2 4 6 4 2" xfId="15029"/>
    <cellStyle name="Normal 8 3 2 2 4 6 4 2 2" xfId="38824"/>
    <cellStyle name="Normal 8 3 2 2 4 6 4 3" xfId="22960"/>
    <cellStyle name="Normal 8 3 2 2 4 6 4 3 2" xfId="46754"/>
    <cellStyle name="Normal 8 3 2 2 4 6 4 4" xfId="30894"/>
    <cellStyle name="Normal 8 3 2 2 4 6 5" xfId="9086"/>
    <cellStyle name="Normal 8 3 2 2 4 6 5 2" xfId="32881"/>
    <cellStyle name="Normal 8 3 2 2 4 6 6" xfId="17017"/>
    <cellStyle name="Normal 8 3 2 2 4 6 6 2" xfId="40811"/>
    <cellStyle name="Normal 8 3 2 2 4 6 7" xfId="24950"/>
    <cellStyle name="Normal 8 3 2 2 4 7" xfId="3081"/>
    <cellStyle name="Normal 8 3 2 2 4 7 2" xfId="11058"/>
    <cellStyle name="Normal 8 3 2 2 4 7 2 2" xfId="34853"/>
    <cellStyle name="Normal 8 3 2 2 4 7 3" xfId="18989"/>
    <cellStyle name="Normal 8 3 2 2 4 7 3 2" xfId="42783"/>
    <cellStyle name="Normal 8 3 2 2 4 7 4" xfId="26922"/>
    <cellStyle name="Normal 8 3 2 2 4 8" xfId="5063"/>
    <cellStyle name="Normal 8 3 2 2 4 8 2" xfId="13039"/>
    <cellStyle name="Normal 8 3 2 2 4 8 2 2" xfId="36834"/>
    <cellStyle name="Normal 8 3 2 2 4 8 3" xfId="20970"/>
    <cellStyle name="Normal 8 3 2 2 4 8 3 2" xfId="44764"/>
    <cellStyle name="Normal 8 3 2 2 4 8 4" xfId="28903"/>
    <cellStyle name="Normal 8 3 2 2 4 9" xfId="7086"/>
    <cellStyle name="Normal 8 3 2 2 4 9 2" xfId="15020"/>
    <cellStyle name="Normal 8 3 2 2 4 9 2 2" xfId="38815"/>
    <cellStyle name="Normal 8 3 2 2 4 9 3" xfId="22951"/>
    <cellStyle name="Normal 8 3 2 2 4 9 3 2" xfId="46745"/>
    <cellStyle name="Normal 8 3 2 2 4 9 4" xfId="30885"/>
    <cellStyle name="Normal 8 3 2 2 5" xfId="1107"/>
    <cellStyle name="Normal 8 3 2 2 5 10" xfId="9087"/>
    <cellStyle name="Normal 8 3 2 2 5 10 2" xfId="32882"/>
    <cellStyle name="Normal 8 3 2 2 5 11" xfId="17018"/>
    <cellStyle name="Normal 8 3 2 2 5 11 2" xfId="40812"/>
    <cellStyle name="Normal 8 3 2 2 5 12" xfId="24951"/>
    <cellStyle name="Normal 8 3 2 2 5 2" xfId="1108"/>
    <cellStyle name="Normal 8 3 2 2 5 2 10" xfId="17019"/>
    <cellStyle name="Normal 8 3 2 2 5 2 10 2" xfId="40813"/>
    <cellStyle name="Normal 8 3 2 2 5 2 11" xfId="24952"/>
    <cellStyle name="Normal 8 3 2 2 5 2 2" xfId="1109"/>
    <cellStyle name="Normal 8 3 2 2 5 2 2 2" xfId="3093"/>
    <cellStyle name="Normal 8 3 2 2 5 2 2 2 2" xfId="11070"/>
    <cellStyle name="Normal 8 3 2 2 5 2 2 2 2 2" xfId="34865"/>
    <cellStyle name="Normal 8 3 2 2 5 2 2 2 3" xfId="19001"/>
    <cellStyle name="Normal 8 3 2 2 5 2 2 2 3 2" xfId="42795"/>
    <cellStyle name="Normal 8 3 2 2 5 2 2 2 4" xfId="26934"/>
    <cellStyle name="Normal 8 3 2 2 5 2 2 3" xfId="5075"/>
    <cellStyle name="Normal 8 3 2 2 5 2 2 3 2" xfId="13051"/>
    <cellStyle name="Normal 8 3 2 2 5 2 2 3 2 2" xfId="36846"/>
    <cellStyle name="Normal 8 3 2 2 5 2 2 3 3" xfId="20982"/>
    <cellStyle name="Normal 8 3 2 2 5 2 2 3 3 2" xfId="44776"/>
    <cellStyle name="Normal 8 3 2 2 5 2 2 3 4" xfId="28915"/>
    <cellStyle name="Normal 8 3 2 2 5 2 2 4" xfId="7098"/>
    <cellStyle name="Normal 8 3 2 2 5 2 2 4 2" xfId="15032"/>
    <cellStyle name="Normal 8 3 2 2 5 2 2 4 2 2" xfId="38827"/>
    <cellStyle name="Normal 8 3 2 2 5 2 2 4 3" xfId="22963"/>
    <cellStyle name="Normal 8 3 2 2 5 2 2 4 3 2" xfId="46757"/>
    <cellStyle name="Normal 8 3 2 2 5 2 2 4 4" xfId="30897"/>
    <cellStyle name="Normal 8 3 2 2 5 2 2 5" xfId="9089"/>
    <cellStyle name="Normal 8 3 2 2 5 2 2 5 2" xfId="32884"/>
    <cellStyle name="Normal 8 3 2 2 5 2 2 6" xfId="17020"/>
    <cellStyle name="Normal 8 3 2 2 5 2 2 6 2" xfId="40814"/>
    <cellStyle name="Normal 8 3 2 2 5 2 2 7" xfId="24953"/>
    <cellStyle name="Normal 8 3 2 2 5 2 3" xfId="1110"/>
    <cellStyle name="Normal 8 3 2 2 5 2 3 2" xfId="3094"/>
    <cellStyle name="Normal 8 3 2 2 5 2 3 2 2" xfId="11071"/>
    <cellStyle name="Normal 8 3 2 2 5 2 3 2 2 2" xfId="34866"/>
    <cellStyle name="Normal 8 3 2 2 5 2 3 2 3" xfId="19002"/>
    <cellStyle name="Normal 8 3 2 2 5 2 3 2 3 2" xfId="42796"/>
    <cellStyle name="Normal 8 3 2 2 5 2 3 2 4" xfId="26935"/>
    <cellStyle name="Normal 8 3 2 2 5 2 3 3" xfId="5076"/>
    <cellStyle name="Normal 8 3 2 2 5 2 3 3 2" xfId="13052"/>
    <cellStyle name="Normal 8 3 2 2 5 2 3 3 2 2" xfId="36847"/>
    <cellStyle name="Normal 8 3 2 2 5 2 3 3 3" xfId="20983"/>
    <cellStyle name="Normal 8 3 2 2 5 2 3 3 3 2" xfId="44777"/>
    <cellStyle name="Normal 8 3 2 2 5 2 3 3 4" xfId="28916"/>
    <cellStyle name="Normal 8 3 2 2 5 2 3 4" xfId="7099"/>
    <cellStyle name="Normal 8 3 2 2 5 2 3 4 2" xfId="15033"/>
    <cellStyle name="Normal 8 3 2 2 5 2 3 4 2 2" xfId="38828"/>
    <cellStyle name="Normal 8 3 2 2 5 2 3 4 3" xfId="22964"/>
    <cellStyle name="Normal 8 3 2 2 5 2 3 4 3 2" xfId="46758"/>
    <cellStyle name="Normal 8 3 2 2 5 2 3 4 4" xfId="30898"/>
    <cellStyle name="Normal 8 3 2 2 5 2 3 5" xfId="9090"/>
    <cellStyle name="Normal 8 3 2 2 5 2 3 5 2" xfId="32885"/>
    <cellStyle name="Normal 8 3 2 2 5 2 3 6" xfId="17021"/>
    <cellStyle name="Normal 8 3 2 2 5 2 3 6 2" xfId="40815"/>
    <cellStyle name="Normal 8 3 2 2 5 2 3 7" xfId="24954"/>
    <cellStyle name="Normal 8 3 2 2 5 2 4" xfId="1111"/>
    <cellStyle name="Normal 8 3 2 2 5 2 4 2" xfId="3095"/>
    <cellStyle name="Normal 8 3 2 2 5 2 4 2 2" xfId="11072"/>
    <cellStyle name="Normal 8 3 2 2 5 2 4 2 2 2" xfId="34867"/>
    <cellStyle name="Normal 8 3 2 2 5 2 4 2 3" xfId="19003"/>
    <cellStyle name="Normal 8 3 2 2 5 2 4 2 3 2" xfId="42797"/>
    <cellStyle name="Normal 8 3 2 2 5 2 4 2 4" xfId="26936"/>
    <cellStyle name="Normal 8 3 2 2 5 2 4 3" xfId="5077"/>
    <cellStyle name="Normal 8 3 2 2 5 2 4 3 2" xfId="13053"/>
    <cellStyle name="Normal 8 3 2 2 5 2 4 3 2 2" xfId="36848"/>
    <cellStyle name="Normal 8 3 2 2 5 2 4 3 3" xfId="20984"/>
    <cellStyle name="Normal 8 3 2 2 5 2 4 3 3 2" xfId="44778"/>
    <cellStyle name="Normal 8 3 2 2 5 2 4 3 4" xfId="28917"/>
    <cellStyle name="Normal 8 3 2 2 5 2 4 4" xfId="7100"/>
    <cellStyle name="Normal 8 3 2 2 5 2 4 4 2" xfId="15034"/>
    <cellStyle name="Normal 8 3 2 2 5 2 4 4 2 2" xfId="38829"/>
    <cellStyle name="Normal 8 3 2 2 5 2 4 4 3" xfId="22965"/>
    <cellStyle name="Normal 8 3 2 2 5 2 4 4 3 2" xfId="46759"/>
    <cellStyle name="Normal 8 3 2 2 5 2 4 4 4" xfId="30899"/>
    <cellStyle name="Normal 8 3 2 2 5 2 4 5" xfId="9091"/>
    <cellStyle name="Normal 8 3 2 2 5 2 4 5 2" xfId="32886"/>
    <cellStyle name="Normal 8 3 2 2 5 2 4 6" xfId="17022"/>
    <cellStyle name="Normal 8 3 2 2 5 2 4 6 2" xfId="40816"/>
    <cellStyle name="Normal 8 3 2 2 5 2 4 7" xfId="24955"/>
    <cellStyle name="Normal 8 3 2 2 5 2 5" xfId="1112"/>
    <cellStyle name="Normal 8 3 2 2 5 2 5 2" xfId="3096"/>
    <cellStyle name="Normal 8 3 2 2 5 2 5 2 2" xfId="11073"/>
    <cellStyle name="Normal 8 3 2 2 5 2 5 2 2 2" xfId="34868"/>
    <cellStyle name="Normal 8 3 2 2 5 2 5 2 3" xfId="19004"/>
    <cellStyle name="Normal 8 3 2 2 5 2 5 2 3 2" xfId="42798"/>
    <cellStyle name="Normal 8 3 2 2 5 2 5 2 4" xfId="26937"/>
    <cellStyle name="Normal 8 3 2 2 5 2 5 3" xfId="5078"/>
    <cellStyle name="Normal 8 3 2 2 5 2 5 3 2" xfId="13054"/>
    <cellStyle name="Normal 8 3 2 2 5 2 5 3 2 2" xfId="36849"/>
    <cellStyle name="Normal 8 3 2 2 5 2 5 3 3" xfId="20985"/>
    <cellStyle name="Normal 8 3 2 2 5 2 5 3 3 2" xfId="44779"/>
    <cellStyle name="Normal 8 3 2 2 5 2 5 3 4" xfId="28918"/>
    <cellStyle name="Normal 8 3 2 2 5 2 5 4" xfId="7101"/>
    <cellStyle name="Normal 8 3 2 2 5 2 5 4 2" xfId="15035"/>
    <cellStyle name="Normal 8 3 2 2 5 2 5 4 2 2" xfId="38830"/>
    <cellStyle name="Normal 8 3 2 2 5 2 5 4 3" xfId="22966"/>
    <cellStyle name="Normal 8 3 2 2 5 2 5 4 3 2" xfId="46760"/>
    <cellStyle name="Normal 8 3 2 2 5 2 5 4 4" xfId="30900"/>
    <cellStyle name="Normal 8 3 2 2 5 2 5 5" xfId="9092"/>
    <cellStyle name="Normal 8 3 2 2 5 2 5 5 2" xfId="32887"/>
    <cellStyle name="Normal 8 3 2 2 5 2 5 6" xfId="17023"/>
    <cellStyle name="Normal 8 3 2 2 5 2 5 6 2" xfId="40817"/>
    <cellStyle name="Normal 8 3 2 2 5 2 5 7" xfId="24956"/>
    <cellStyle name="Normal 8 3 2 2 5 2 6" xfId="3092"/>
    <cellStyle name="Normal 8 3 2 2 5 2 6 2" xfId="11069"/>
    <cellStyle name="Normal 8 3 2 2 5 2 6 2 2" xfId="34864"/>
    <cellStyle name="Normal 8 3 2 2 5 2 6 3" xfId="19000"/>
    <cellStyle name="Normal 8 3 2 2 5 2 6 3 2" xfId="42794"/>
    <cellStyle name="Normal 8 3 2 2 5 2 6 4" xfId="26933"/>
    <cellStyle name="Normal 8 3 2 2 5 2 7" xfId="5074"/>
    <cellStyle name="Normal 8 3 2 2 5 2 7 2" xfId="13050"/>
    <cellStyle name="Normal 8 3 2 2 5 2 7 2 2" xfId="36845"/>
    <cellStyle name="Normal 8 3 2 2 5 2 7 3" xfId="20981"/>
    <cellStyle name="Normal 8 3 2 2 5 2 7 3 2" xfId="44775"/>
    <cellStyle name="Normal 8 3 2 2 5 2 7 4" xfId="28914"/>
    <cellStyle name="Normal 8 3 2 2 5 2 8" xfId="7097"/>
    <cellStyle name="Normal 8 3 2 2 5 2 8 2" xfId="15031"/>
    <cellStyle name="Normal 8 3 2 2 5 2 8 2 2" xfId="38826"/>
    <cellStyle name="Normal 8 3 2 2 5 2 8 3" xfId="22962"/>
    <cellStyle name="Normal 8 3 2 2 5 2 8 3 2" xfId="46756"/>
    <cellStyle name="Normal 8 3 2 2 5 2 8 4" xfId="30896"/>
    <cellStyle name="Normal 8 3 2 2 5 2 9" xfId="9088"/>
    <cellStyle name="Normal 8 3 2 2 5 2 9 2" xfId="32883"/>
    <cellStyle name="Normal 8 3 2 2 5 3" xfId="1113"/>
    <cellStyle name="Normal 8 3 2 2 5 3 2" xfId="3097"/>
    <cellStyle name="Normal 8 3 2 2 5 3 2 2" xfId="11074"/>
    <cellStyle name="Normal 8 3 2 2 5 3 2 2 2" xfId="34869"/>
    <cellStyle name="Normal 8 3 2 2 5 3 2 3" xfId="19005"/>
    <cellStyle name="Normal 8 3 2 2 5 3 2 3 2" xfId="42799"/>
    <cellStyle name="Normal 8 3 2 2 5 3 2 4" xfId="26938"/>
    <cellStyle name="Normal 8 3 2 2 5 3 3" xfId="5079"/>
    <cellStyle name="Normal 8 3 2 2 5 3 3 2" xfId="13055"/>
    <cellStyle name="Normal 8 3 2 2 5 3 3 2 2" xfId="36850"/>
    <cellStyle name="Normal 8 3 2 2 5 3 3 3" xfId="20986"/>
    <cellStyle name="Normal 8 3 2 2 5 3 3 3 2" xfId="44780"/>
    <cellStyle name="Normal 8 3 2 2 5 3 3 4" xfId="28919"/>
    <cellStyle name="Normal 8 3 2 2 5 3 4" xfId="7102"/>
    <cellStyle name="Normal 8 3 2 2 5 3 4 2" xfId="15036"/>
    <cellStyle name="Normal 8 3 2 2 5 3 4 2 2" xfId="38831"/>
    <cellStyle name="Normal 8 3 2 2 5 3 4 3" xfId="22967"/>
    <cellStyle name="Normal 8 3 2 2 5 3 4 3 2" xfId="46761"/>
    <cellStyle name="Normal 8 3 2 2 5 3 4 4" xfId="30901"/>
    <cellStyle name="Normal 8 3 2 2 5 3 5" xfId="9093"/>
    <cellStyle name="Normal 8 3 2 2 5 3 5 2" xfId="32888"/>
    <cellStyle name="Normal 8 3 2 2 5 3 6" xfId="17024"/>
    <cellStyle name="Normal 8 3 2 2 5 3 6 2" xfId="40818"/>
    <cellStyle name="Normal 8 3 2 2 5 3 7" xfId="24957"/>
    <cellStyle name="Normal 8 3 2 2 5 4" xfId="1114"/>
    <cellStyle name="Normal 8 3 2 2 5 4 2" xfId="3098"/>
    <cellStyle name="Normal 8 3 2 2 5 4 2 2" xfId="11075"/>
    <cellStyle name="Normal 8 3 2 2 5 4 2 2 2" xfId="34870"/>
    <cellStyle name="Normal 8 3 2 2 5 4 2 3" xfId="19006"/>
    <cellStyle name="Normal 8 3 2 2 5 4 2 3 2" xfId="42800"/>
    <cellStyle name="Normal 8 3 2 2 5 4 2 4" xfId="26939"/>
    <cellStyle name="Normal 8 3 2 2 5 4 3" xfId="5080"/>
    <cellStyle name="Normal 8 3 2 2 5 4 3 2" xfId="13056"/>
    <cellStyle name="Normal 8 3 2 2 5 4 3 2 2" xfId="36851"/>
    <cellStyle name="Normal 8 3 2 2 5 4 3 3" xfId="20987"/>
    <cellStyle name="Normal 8 3 2 2 5 4 3 3 2" xfId="44781"/>
    <cellStyle name="Normal 8 3 2 2 5 4 3 4" xfId="28920"/>
    <cellStyle name="Normal 8 3 2 2 5 4 4" xfId="7103"/>
    <cellStyle name="Normal 8 3 2 2 5 4 4 2" xfId="15037"/>
    <cellStyle name="Normal 8 3 2 2 5 4 4 2 2" xfId="38832"/>
    <cellStyle name="Normal 8 3 2 2 5 4 4 3" xfId="22968"/>
    <cellStyle name="Normal 8 3 2 2 5 4 4 3 2" xfId="46762"/>
    <cellStyle name="Normal 8 3 2 2 5 4 4 4" xfId="30902"/>
    <cellStyle name="Normal 8 3 2 2 5 4 5" xfId="9094"/>
    <cellStyle name="Normal 8 3 2 2 5 4 5 2" xfId="32889"/>
    <cellStyle name="Normal 8 3 2 2 5 4 6" xfId="17025"/>
    <cellStyle name="Normal 8 3 2 2 5 4 6 2" xfId="40819"/>
    <cellStyle name="Normal 8 3 2 2 5 4 7" xfId="24958"/>
    <cellStyle name="Normal 8 3 2 2 5 5" xfId="1115"/>
    <cellStyle name="Normal 8 3 2 2 5 5 2" xfId="3099"/>
    <cellStyle name="Normal 8 3 2 2 5 5 2 2" xfId="11076"/>
    <cellStyle name="Normal 8 3 2 2 5 5 2 2 2" xfId="34871"/>
    <cellStyle name="Normal 8 3 2 2 5 5 2 3" xfId="19007"/>
    <cellStyle name="Normal 8 3 2 2 5 5 2 3 2" xfId="42801"/>
    <cellStyle name="Normal 8 3 2 2 5 5 2 4" xfId="26940"/>
    <cellStyle name="Normal 8 3 2 2 5 5 3" xfId="5081"/>
    <cellStyle name="Normal 8 3 2 2 5 5 3 2" xfId="13057"/>
    <cellStyle name="Normal 8 3 2 2 5 5 3 2 2" xfId="36852"/>
    <cellStyle name="Normal 8 3 2 2 5 5 3 3" xfId="20988"/>
    <cellStyle name="Normal 8 3 2 2 5 5 3 3 2" xfId="44782"/>
    <cellStyle name="Normal 8 3 2 2 5 5 3 4" xfId="28921"/>
    <cellStyle name="Normal 8 3 2 2 5 5 4" xfId="7104"/>
    <cellStyle name="Normal 8 3 2 2 5 5 4 2" xfId="15038"/>
    <cellStyle name="Normal 8 3 2 2 5 5 4 2 2" xfId="38833"/>
    <cellStyle name="Normal 8 3 2 2 5 5 4 3" xfId="22969"/>
    <cellStyle name="Normal 8 3 2 2 5 5 4 3 2" xfId="46763"/>
    <cellStyle name="Normal 8 3 2 2 5 5 4 4" xfId="30903"/>
    <cellStyle name="Normal 8 3 2 2 5 5 5" xfId="9095"/>
    <cellStyle name="Normal 8 3 2 2 5 5 5 2" xfId="32890"/>
    <cellStyle name="Normal 8 3 2 2 5 5 6" xfId="17026"/>
    <cellStyle name="Normal 8 3 2 2 5 5 6 2" xfId="40820"/>
    <cellStyle name="Normal 8 3 2 2 5 5 7" xfId="24959"/>
    <cellStyle name="Normal 8 3 2 2 5 6" xfId="1116"/>
    <cellStyle name="Normal 8 3 2 2 5 6 2" xfId="3100"/>
    <cellStyle name="Normal 8 3 2 2 5 6 2 2" xfId="11077"/>
    <cellStyle name="Normal 8 3 2 2 5 6 2 2 2" xfId="34872"/>
    <cellStyle name="Normal 8 3 2 2 5 6 2 3" xfId="19008"/>
    <cellStyle name="Normal 8 3 2 2 5 6 2 3 2" xfId="42802"/>
    <cellStyle name="Normal 8 3 2 2 5 6 2 4" xfId="26941"/>
    <cellStyle name="Normal 8 3 2 2 5 6 3" xfId="5082"/>
    <cellStyle name="Normal 8 3 2 2 5 6 3 2" xfId="13058"/>
    <cellStyle name="Normal 8 3 2 2 5 6 3 2 2" xfId="36853"/>
    <cellStyle name="Normal 8 3 2 2 5 6 3 3" xfId="20989"/>
    <cellStyle name="Normal 8 3 2 2 5 6 3 3 2" xfId="44783"/>
    <cellStyle name="Normal 8 3 2 2 5 6 3 4" xfId="28922"/>
    <cellStyle name="Normal 8 3 2 2 5 6 4" xfId="7105"/>
    <cellStyle name="Normal 8 3 2 2 5 6 4 2" xfId="15039"/>
    <cellStyle name="Normal 8 3 2 2 5 6 4 2 2" xfId="38834"/>
    <cellStyle name="Normal 8 3 2 2 5 6 4 3" xfId="22970"/>
    <cellStyle name="Normal 8 3 2 2 5 6 4 3 2" xfId="46764"/>
    <cellStyle name="Normal 8 3 2 2 5 6 4 4" xfId="30904"/>
    <cellStyle name="Normal 8 3 2 2 5 6 5" xfId="9096"/>
    <cellStyle name="Normal 8 3 2 2 5 6 5 2" xfId="32891"/>
    <cellStyle name="Normal 8 3 2 2 5 6 6" xfId="17027"/>
    <cellStyle name="Normal 8 3 2 2 5 6 6 2" xfId="40821"/>
    <cellStyle name="Normal 8 3 2 2 5 6 7" xfId="24960"/>
    <cellStyle name="Normal 8 3 2 2 5 7" xfId="3091"/>
    <cellStyle name="Normal 8 3 2 2 5 7 2" xfId="11068"/>
    <cellStyle name="Normal 8 3 2 2 5 7 2 2" xfId="34863"/>
    <cellStyle name="Normal 8 3 2 2 5 7 3" xfId="18999"/>
    <cellStyle name="Normal 8 3 2 2 5 7 3 2" xfId="42793"/>
    <cellStyle name="Normal 8 3 2 2 5 7 4" xfId="26932"/>
    <cellStyle name="Normal 8 3 2 2 5 8" xfId="5073"/>
    <cellStyle name="Normal 8 3 2 2 5 8 2" xfId="13049"/>
    <cellStyle name="Normal 8 3 2 2 5 8 2 2" xfId="36844"/>
    <cellStyle name="Normal 8 3 2 2 5 8 3" xfId="20980"/>
    <cellStyle name="Normal 8 3 2 2 5 8 3 2" xfId="44774"/>
    <cellStyle name="Normal 8 3 2 2 5 8 4" xfId="28913"/>
    <cellStyle name="Normal 8 3 2 2 5 9" xfId="7096"/>
    <cellStyle name="Normal 8 3 2 2 5 9 2" xfId="15030"/>
    <cellStyle name="Normal 8 3 2 2 5 9 2 2" xfId="38825"/>
    <cellStyle name="Normal 8 3 2 2 5 9 3" xfId="22961"/>
    <cellStyle name="Normal 8 3 2 2 5 9 3 2" xfId="46755"/>
    <cellStyle name="Normal 8 3 2 2 5 9 4" xfId="30895"/>
    <cellStyle name="Normal 8 3 2 2 6" xfId="1117"/>
    <cellStyle name="Normal 8 3 2 2 6 10" xfId="17028"/>
    <cellStyle name="Normal 8 3 2 2 6 10 2" xfId="40822"/>
    <cellStyle name="Normal 8 3 2 2 6 11" xfId="24961"/>
    <cellStyle name="Normal 8 3 2 2 6 2" xfId="1118"/>
    <cellStyle name="Normal 8 3 2 2 6 2 2" xfId="3102"/>
    <cellStyle name="Normal 8 3 2 2 6 2 2 2" xfId="11079"/>
    <cellStyle name="Normal 8 3 2 2 6 2 2 2 2" xfId="34874"/>
    <cellStyle name="Normal 8 3 2 2 6 2 2 3" xfId="19010"/>
    <cellStyle name="Normal 8 3 2 2 6 2 2 3 2" xfId="42804"/>
    <cellStyle name="Normal 8 3 2 2 6 2 2 4" xfId="26943"/>
    <cellStyle name="Normal 8 3 2 2 6 2 3" xfId="5084"/>
    <cellStyle name="Normal 8 3 2 2 6 2 3 2" xfId="13060"/>
    <cellStyle name="Normal 8 3 2 2 6 2 3 2 2" xfId="36855"/>
    <cellStyle name="Normal 8 3 2 2 6 2 3 3" xfId="20991"/>
    <cellStyle name="Normal 8 3 2 2 6 2 3 3 2" xfId="44785"/>
    <cellStyle name="Normal 8 3 2 2 6 2 3 4" xfId="28924"/>
    <cellStyle name="Normal 8 3 2 2 6 2 4" xfId="7107"/>
    <cellStyle name="Normal 8 3 2 2 6 2 4 2" xfId="15041"/>
    <cellStyle name="Normal 8 3 2 2 6 2 4 2 2" xfId="38836"/>
    <cellStyle name="Normal 8 3 2 2 6 2 4 3" xfId="22972"/>
    <cellStyle name="Normal 8 3 2 2 6 2 4 3 2" xfId="46766"/>
    <cellStyle name="Normal 8 3 2 2 6 2 4 4" xfId="30906"/>
    <cellStyle name="Normal 8 3 2 2 6 2 5" xfId="9098"/>
    <cellStyle name="Normal 8 3 2 2 6 2 5 2" xfId="32893"/>
    <cellStyle name="Normal 8 3 2 2 6 2 6" xfId="17029"/>
    <cellStyle name="Normal 8 3 2 2 6 2 6 2" xfId="40823"/>
    <cellStyle name="Normal 8 3 2 2 6 2 7" xfId="24962"/>
    <cellStyle name="Normal 8 3 2 2 6 3" xfId="1119"/>
    <cellStyle name="Normal 8 3 2 2 6 3 2" xfId="3103"/>
    <cellStyle name="Normal 8 3 2 2 6 3 2 2" xfId="11080"/>
    <cellStyle name="Normal 8 3 2 2 6 3 2 2 2" xfId="34875"/>
    <cellStyle name="Normal 8 3 2 2 6 3 2 3" xfId="19011"/>
    <cellStyle name="Normal 8 3 2 2 6 3 2 3 2" xfId="42805"/>
    <cellStyle name="Normal 8 3 2 2 6 3 2 4" xfId="26944"/>
    <cellStyle name="Normal 8 3 2 2 6 3 3" xfId="5085"/>
    <cellStyle name="Normal 8 3 2 2 6 3 3 2" xfId="13061"/>
    <cellStyle name="Normal 8 3 2 2 6 3 3 2 2" xfId="36856"/>
    <cellStyle name="Normal 8 3 2 2 6 3 3 3" xfId="20992"/>
    <cellStyle name="Normal 8 3 2 2 6 3 3 3 2" xfId="44786"/>
    <cellStyle name="Normal 8 3 2 2 6 3 3 4" xfId="28925"/>
    <cellStyle name="Normal 8 3 2 2 6 3 4" xfId="7108"/>
    <cellStyle name="Normal 8 3 2 2 6 3 4 2" xfId="15042"/>
    <cellStyle name="Normal 8 3 2 2 6 3 4 2 2" xfId="38837"/>
    <cellStyle name="Normal 8 3 2 2 6 3 4 3" xfId="22973"/>
    <cellStyle name="Normal 8 3 2 2 6 3 4 3 2" xfId="46767"/>
    <cellStyle name="Normal 8 3 2 2 6 3 4 4" xfId="30907"/>
    <cellStyle name="Normal 8 3 2 2 6 3 5" xfId="9099"/>
    <cellStyle name="Normal 8 3 2 2 6 3 5 2" xfId="32894"/>
    <cellStyle name="Normal 8 3 2 2 6 3 6" xfId="17030"/>
    <cellStyle name="Normal 8 3 2 2 6 3 6 2" xfId="40824"/>
    <cellStyle name="Normal 8 3 2 2 6 3 7" xfId="24963"/>
    <cellStyle name="Normal 8 3 2 2 6 4" xfId="1120"/>
    <cellStyle name="Normal 8 3 2 2 6 4 2" xfId="3104"/>
    <cellStyle name="Normal 8 3 2 2 6 4 2 2" xfId="11081"/>
    <cellStyle name="Normal 8 3 2 2 6 4 2 2 2" xfId="34876"/>
    <cellStyle name="Normal 8 3 2 2 6 4 2 3" xfId="19012"/>
    <cellStyle name="Normal 8 3 2 2 6 4 2 3 2" xfId="42806"/>
    <cellStyle name="Normal 8 3 2 2 6 4 2 4" xfId="26945"/>
    <cellStyle name="Normal 8 3 2 2 6 4 3" xfId="5086"/>
    <cellStyle name="Normal 8 3 2 2 6 4 3 2" xfId="13062"/>
    <cellStyle name="Normal 8 3 2 2 6 4 3 2 2" xfId="36857"/>
    <cellStyle name="Normal 8 3 2 2 6 4 3 3" xfId="20993"/>
    <cellStyle name="Normal 8 3 2 2 6 4 3 3 2" xfId="44787"/>
    <cellStyle name="Normal 8 3 2 2 6 4 3 4" xfId="28926"/>
    <cellStyle name="Normal 8 3 2 2 6 4 4" xfId="7109"/>
    <cellStyle name="Normal 8 3 2 2 6 4 4 2" xfId="15043"/>
    <cellStyle name="Normal 8 3 2 2 6 4 4 2 2" xfId="38838"/>
    <cellStyle name="Normal 8 3 2 2 6 4 4 3" xfId="22974"/>
    <cellStyle name="Normal 8 3 2 2 6 4 4 3 2" xfId="46768"/>
    <cellStyle name="Normal 8 3 2 2 6 4 4 4" xfId="30908"/>
    <cellStyle name="Normal 8 3 2 2 6 4 5" xfId="9100"/>
    <cellStyle name="Normal 8 3 2 2 6 4 5 2" xfId="32895"/>
    <cellStyle name="Normal 8 3 2 2 6 4 6" xfId="17031"/>
    <cellStyle name="Normal 8 3 2 2 6 4 6 2" xfId="40825"/>
    <cellStyle name="Normal 8 3 2 2 6 4 7" xfId="24964"/>
    <cellStyle name="Normal 8 3 2 2 6 5" xfId="1121"/>
    <cellStyle name="Normal 8 3 2 2 6 5 2" xfId="3105"/>
    <cellStyle name="Normal 8 3 2 2 6 5 2 2" xfId="11082"/>
    <cellStyle name="Normal 8 3 2 2 6 5 2 2 2" xfId="34877"/>
    <cellStyle name="Normal 8 3 2 2 6 5 2 3" xfId="19013"/>
    <cellStyle name="Normal 8 3 2 2 6 5 2 3 2" xfId="42807"/>
    <cellStyle name="Normal 8 3 2 2 6 5 2 4" xfId="26946"/>
    <cellStyle name="Normal 8 3 2 2 6 5 3" xfId="5087"/>
    <cellStyle name="Normal 8 3 2 2 6 5 3 2" xfId="13063"/>
    <cellStyle name="Normal 8 3 2 2 6 5 3 2 2" xfId="36858"/>
    <cellStyle name="Normal 8 3 2 2 6 5 3 3" xfId="20994"/>
    <cellStyle name="Normal 8 3 2 2 6 5 3 3 2" xfId="44788"/>
    <cellStyle name="Normal 8 3 2 2 6 5 3 4" xfId="28927"/>
    <cellStyle name="Normal 8 3 2 2 6 5 4" xfId="7110"/>
    <cellStyle name="Normal 8 3 2 2 6 5 4 2" xfId="15044"/>
    <cellStyle name="Normal 8 3 2 2 6 5 4 2 2" xfId="38839"/>
    <cellStyle name="Normal 8 3 2 2 6 5 4 3" xfId="22975"/>
    <cellStyle name="Normal 8 3 2 2 6 5 4 3 2" xfId="46769"/>
    <cellStyle name="Normal 8 3 2 2 6 5 4 4" xfId="30909"/>
    <cellStyle name="Normal 8 3 2 2 6 5 5" xfId="9101"/>
    <cellStyle name="Normal 8 3 2 2 6 5 5 2" xfId="32896"/>
    <cellStyle name="Normal 8 3 2 2 6 5 6" xfId="17032"/>
    <cellStyle name="Normal 8 3 2 2 6 5 6 2" xfId="40826"/>
    <cellStyle name="Normal 8 3 2 2 6 5 7" xfId="24965"/>
    <cellStyle name="Normal 8 3 2 2 6 6" xfId="3101"/>
    <cellStyle name="Normal 8 3 2 2 6 6 2" xfId="11078"/>
    <cellStyle name="Normal 8 3 2 2 6 6 2 2" xfId="34873"/>
    <cellStyle name="Normal 8 3 2 2 6 6 3" xfId="19009"/>
    <cellStyle name="Normal 8 3 2 2 6 6 3 2" xfId="42803"/>
    <cellStyle name="Normal 8 3 2 2 6 6 4" xfId="26942"/>
    <cellStyle name="Normal 8 3 2 2 6 7" xfId="5083"/>
    <cellStyle name="Normal 8 3 2 2 6 7 2" xfId="13059"/>
    <cellStyle name="Normal 8 3 2 2 6 7 2 2" xfId="36854"/>
    <cellStyle name="Normal 8 3 2 2 6 7 3" xfId="20990"/>
    <cellStyle name="Normal 8 3 2 2 6 7 3 2" xfId="44784"/>
    <cellStyle name="Normal 8 3 2 2 6 7 4" xfId="28923"/>
    <cellStyle name="Normal 8 3 2 2 6 8" xfId="7106"/>
    <cellStyle name="Normal 8 3 2 2 6 8 2" xfId="15040"/>
    <cellStyle name="Normal 8 3 2 2 6 8 2 2" xfId="38835"/>
    <cellStyle name="Normal 8 3 2 2 6 8 3" xfId="22971"/>
    <cellStyle name="Normal 8 3 2 2 6 8 3 2" xfId="46765"/>
    <cellStyle name="Normal 8 3 2 2 6 8 4" xfId="30905"/>
    <cellStyle name="Normal 8 3 2 2 6 9" xfId="9097"/>
    <cellStyle name="Normal 8 3 2 2 6 9 2" xfId="32892"/>
    <cellStyle name="Normal 8 3 2 2 7" xfId="1122"/>
    <cellStyle name="Normal 8 3 2 2 7 2" xfId="3106"/>
    <cellStyle name="Normal 8 3 2 2 7 2 2" xfId="11083"/>
    <cellStyle name="Normal 8 3 2 2 7 2 2 2" xfId="34878"/>
    <cellStyle name="Normal 8 3 2 2 7 2 3" xfId="19014"/>
    <cellStyle name="Normal 8 3 2 2 7 2 3 2" xfId="42808"/>
    <cellStyle name="Normal 8 3 2 2 7 2 4" xfId="26947"/>
    <cellStyle name="Normal 8 3 2 2 7 3" xfId="5088"/>
    <cellStyle name="Normal 8 3 2 2 7 3 2" xfId="13064"/>
    <cellStyle name="Normal 8 3 2 2 7 3 2 2" xfId="36859"/>
    <cellStyle name="Normal 8 3 2 2 7 3 3" xfId="20995"/>
    <cellStyle name="Normal 8 3 2 2 7 3 3 2" xfId="44789"/>
    <cellStyle name="Normal 8 3 2 2 7 3 4" xfId="28928"/>
    <cellStyle name="Normal 8 3 2 2 7 4" xfId="7111"/>
    <cellStyle name="Normal 8 3 2 2 7 4 2" xfId="15045"/>
    <cellStyle name="Normal 8 3 2 2 7 4 2 2" xfId="38840"/>
    <cellStyle name="Normal 8 3 2 2 7 4 3" xfId="22976"/>
    <cellStyle name="Normal 8 3 2 2 7 4 3 2" xfId="46770"/>
    <cellStyle name="Normal 8 3 2 2 7 4 4" xfId="30910"/>
    <cellStyle name="Normal 8 3 2 2 7 5" xfId="9102"/>
    <cellStyle name="Normal 8 3 2 2 7 5 2" xfId="32897"/>
    <cellStyle name="Normal 8 3 2 2 7 6" xfId="17033"/>
    <cellStyle name="Normal 8 3 2 2 7 6 2" xfId="40827"/>
    <cellStyle name="Normal 8 3 2 2 7 7" xfId="24966"/>
    <cellStyle name="Normal 8 3 2 2 8" xfId="1123"/>
    <cellStyle name="Normal 8 3 2 2 8 2" xfId="3107"/>
    <cellStyle name="Normal 8 3 2 2 8 2 2" xfId="11084"/>
    <cellStyle name="Normal 8 3 2 2 8 2 2 2" xfId="34879"/>
    <cellStyle name="Normal 8 3 2 2 8 2 3" xfId="19015"/>
    <cellStyle name="Normal 8 3 2 2 8 2 3 2" xfId="42809"/>
    <cellStyle name="Normal 8 3 2 2 8 2 4" xfId="26948"/>
    <cellStyle name="Normal 8 3 2 2 8 3" xfId="5089"/>
    <cellStyle name="Normal 8 3 2 2 8 3 2" xfId="13065"/>
    <cellStyle name="Normal 8 3 2 2 8 3 2 2" xfId="36860"/>
    <cellStyle name="Normal 8 3 2 2 8 3 3" xfId="20996"/>
    <cellStyle name="Normal 8 3 2 2 8 3 3 2" xfId="44790"/>
    <cellStyle name="Normal 8 3 2 2 8 3 4" xfId="28929"/>
    <cellStyle name="Normal 8 3 2 2 8 4" xfId="7112"/>
    <cellStyle name="Normal 8 3 2 2 8 4 2" xfId="15046"/>
    <cellStyle name="Normal 8 3 2 2 8 4 2 2" xfId="38841"/>
    <cellStyle name="Normal 8 3 2 2 8 4 3" xfId="22977"/>
    <cellStyle name="Normal 8 3 2 2 8 4 3 2" xfId="46771"/>
    <cellStyle name="Normal 8 3 2 2 8 4 4" xfId="30911"/>
    <cellStyle name="Normal 8 3 2 2 8 5" xfId="9103"/>
    <cellStyle name="Normal 8 3 2 2 8 5 2" xfId="32898"/>
    <cellStyle name="Normal 8 3 2 2 8 6" xfId="17034"/>
    <cellStyle name="Normal 8 3 2 2 8 6 2" xfId="40828"/>
    <cellStyle name="Normal 8 3 2 2 8 7" xfId="24967"/>
    <cellStyle name="Normal 8 3 2 2 9" xfId="1124"/>
    <cellStyle name="Normal 8 3 2 2 9 2" xfId="3108"/>
    <cellStyle name="Normal 8 3 2 2 9 2 2" xfId="11085"/>
    <cellStyle name="Normal 8 3 2 2 9 2 2 2" xfId="34880"/>
    <cellStyle name="Normal 8 3 2 2 9 2 3" xfId="19016"/>
    <cellStyle name="Normal 8 3 2 2 9 2 3 2" xfId="42810"/>
    <cellStyle name="Normal 8 3 2 2 9 2 4" xfId="26949"/>
    <cellStyle name="Normal 8 3 2 2 9 3" xfId="5090"/>
    <cellStyle name="Normal 8 3 2 2 9 3 2" xfId="13066"/>
    <cellStyle name="Normal 8 3 2 2 9 3 2 2" xfId="36861"/>
    <cellStyle name="Normal 8 3 2 2 9 3 3" xfId="20997"/>
    <cellStyle name="Normal 8 3 2 2 9 3 3 2" xfId="44791"/>
    <cellStyle name="Normal 8 3 2 2 9 3 4" xfId="28930"/>
    <cellStyle name="Normal 8 3 2 2 9 4" xfId="7113"/>
    <cellStyle name="Normal 8 3 2 2 9 4 2" xfId="15047"/>
    <cellStyle name="Normal 8 3 2 2 9 4 2 2" xfId="38842"/>
    <cellStyle name="Normal 8 3 2 2 9 4 3" xfId="22978"/>
    <cellStyle name="Normal 8 3 2 2 9 4 3 2" xfId="46772"/>
    <cellStyle name="Normal 8 3 2 2 9 4 4" xfId="30912"/>
    <cellStyle name="Normal 8 3 2 2 9 5" xfId="9104"/>
    <cellStyle name="Normal 8 3 2 2 9 5 2" xfId="32899"/>
    <cellStyle name="Normal 8 3 2 2 9 6" xfId="17035"/>
    <cellStyle name="Normal 8 3 2 2 9 6 2" xfId="40829"/>
    <cellStyle name="Normal 8 3 2 2 9 7" xfId="24968"/>
    <cellStyle name="Normal 8 3 2 3" xfId="1125"/>
    <cellStyle name="Normal 8 3 2 3 10" xfId="9105"/>
    <cellStyle name="Normal 8 3 2 3 10 2" xfId="32900"/>
    <cellStyle name="Normal 8 3 2 3 11" xfId="17036"/>
    <cellStyle name="Normal 8 3 2 3 11 2" xfId="40830"/>
    <cellStyle name="Normal 8 3 2 3 12" xfId="24969"/>
    <cellStyle name="Normal 8 3 2 3 2" xfId="1126"/>
    <cellStyle name="Normal 8 3 2 3 2 10" xfId="17037"/>
    <cellStyle name="Normal 8 3 2 3 2 10 2" xfId="40831"/>
    <cellStyle name="Normal 8 3 2 3 2 11" xfId="24970"/>
    <cellStyle name="Normal 8 3 2 3 2 2" xfId="1127"/>
    <cellStyle name="Normal 8 3 2 3 2 2 2" xfId="3111"/>
    <cellStyle name="Normal 8 3 2 3 2 2 2 2" xfId="11088"/>
    <cellStyle name="Normal 8 3 2 3 2 2 2 2 2" xfId="34883"/>
    <cellStyle name="Normal 8 3 2 3 2 2 2 3" xfId="19019"/>
    <cellStyle name="Normal 8 3 2 3 2 2 2 3 2" xfId="42813"/>
    <cellStyle name="Normal 8 3 2 3 2 2 2 4" xfId="26952"/>
    <cellStyle name="Normal 8 3 2 3 2 2 3" xfId="5093"/>
    <cellStyle name="Normal 8 3 2 3 2 2 3 2" xfId="13069"/>
    <cellStyle name="Normal 8 3 2 3 2 2 3 2 2" xfId="36864"/>
    <cellStyle name="Normal 8 3 2 3 2 2 3 3" xfId="21000"/>
    <cellStyle name="Normal 8 3 2 3 2 2 3 3 2" xfId="44794"/>
    <cellStyle name="Normal 8 3 2 3 2 2 3 4" xfId="28933"/>
    <cellStyle name="Normal 8 3 2 3 2 2 4" xfId="7116"/>
    <cellStyle name="Normal 8 3 2 3 2 2 4 2" xfId="15050"/>
    <cellStyle name="Normal 8 3 2 3 2 2 4 2 2" xfId="38845"/>
    <cellStyle name="Normal 8 3 2 3 2 2 4 3" xfId="22981"/>
    <cellStyle name="Normal 8 3 2 3 2 2 4 3 2" xfId="46775"/>
    <cellStyle name="Normal 8 3 2 3 2 2 4 4" xfId="30915"/>
    <cellStyle name="Normal 8 3 2 3 2 2 5" xfId="9107"/>
    <cellStyle name="Normal 8 3 2 3 2 2 5 2" xfId="32902"/>
    <cellStyle name="Normal 8 3 2 3 2 2 6" xfId="17038"/>
    <cellStyle name="Normal 8 3 2 3 2 2 6 2" xfId="40832"/>
    <cellStyle name="Normal 8 3 2 3 2 2 7" xfId="24971"/>
    <cellStyle name="Normal 8 3 2 3 2 3" xfId="1128"/>
    <cellStyle name="Normal 8 3 2 3 2 3 2" xfId="3112"/>
    <cellStyle name="Normal 8 3 2 3 2 3 2 2" xfId="11089"/>
    <cellStyle name="Normal 8 3 2 3 2 3 2 2 2" xfId="34884"/>
    <cellStyle name="Normal 8 3 2 3 2 3 2 3" xfId="19020"/>
    <cellStyle name="Normal 8 3 2 3 2 3 2 3 2" xfId="42814"/>
    <cellStyle name="Normal 8 3 2 3 2 3 2 4" xfId="26953"/>
    <cellStyle name="Normal 8 3 2 3 2 3 3" xfId="5094"/>
    <cellStyle name="Normal 8 3 2 3 2 3 3 2" xfId="13070"/>
    <cellStyle name="Normal 8 3 2 3 2 3 3 2 2" xfId="36865"/>
    <cellStyle name="Normal 8 3 2 3 2 3 3 3" xfId="21001"/>
    <cellStyle name="Normal 8 3 2 3 2 3 3 3 2" xfId="44795"/>
    <cellStyle name="Normal 8 3 2 3 2 3 3 4" xfId="28934"/>
    <cellStyle name="Normal 8 3 2 3 2 3 4" xfId="7117"/>
    <cellStyle name="Normal 8 3 2 3 2 3 4 2" xfId="15051"/>
    <cellStyle name="Normal 8 3 2 3 2 3 4 2 2" xfId="38846"/>
    <cellStyle name="Normal 8 3 2 3 2 3 4 3" xfId="22982"/>
    <cellStyle name="Normal 8 3 2 3 2 3 4 3 2" xfId="46776"/>
    <cellStyle name="Normal 8 3 2 3 2 3 4 4" xfId="30916"/>
    <cellStyle name="Normal 8 3 2 3 2 3 5" xfId="9108"/>
    <cellStyle name="Normal 8 3 2 3 2 3 5 2" xfId="32903"/>
    <cellStyle name="Normal 8 3 2 3 2 3 6" xfId="17039"/>
    <cellStyle name="Normal 8 3 2 3 2 3 6 2" xfId="40833"/>
    <cellStyle name="Normal 8 3 2 3 2 3 7" xfId="24972"/>
    <cellStyle name="Normal 8 3 2 3 2 4" xfId="1129"/>
    <cellStyle name="Normal 8 3 2 3 2 4 2" xfId="3113"/>
    <cellStyle name="Normal 8 3 2 3 2 4 2 2" xfId="11090"/>
    <cellStyle name="Normal 8 3 2 3 2 4 2 2 2" xfId="34885"/>
    <cellStyle name="Normal 8 3 2 3 2 4 2 3" xfId="19021"/>
    <cellStyle name="Normal 8 3 2 3 2 4 2 3 2" xfId="42815"/>
    <cellStyle name="Normal 8 3 2 3 2 4 2 4" xfId="26954"/>
    <cellStyle name="Normal 8 3 2 3 2 4 3" xfId="5095"/>
    <cellStyle name="Normal 8 3 2 3 2 4 3 2" xfId="13071"/>
    <cellStyle name="Normal 8 3 2 3 2 4 3 2 2" xfId="36866"/>
    <cellStyle name="Normal 8 3 2 3 2 4 3 3" xfId="21002"/>
    <cellStyle name="Normal 8 3 2 3 2 4 3 3 2" xfId="44796"/>
    <cellStyle name="Normal 8 3 2 3 2 4 3 4" xfId="28935"/>
    <cellStyle name="Normal 8 3 2 3 2 4 4" xfId="7118"/>
    <cellStyle name="Normal 8 3 2 3 2 4 4 2" xfId="15052"/>
    <cellStyle name="Normal 8 3 2 3 2 4 4 2 2" xfId="38847"/>
    <cellStyle name="Normal 8 3 2 3 2 4 4 3" xfId="22983"/>
    <cellStyle name="Normal 8 3 2 3 2 4 4 3 2" xfId="46777"/>
    <cellStyle name="Normal 8 3 2 3 2 4 4 4" xfId="30917"/>
    <cellStyle name="Normal 8 3 2 3 2 4 5" xfId="9109"/>
    <cellStyle name="Normal 8 3 2 3 2 4 5 2" xfId="32904"/>
    <cellStyle name="Normal 8 3 2 3 2 4 6" xfId="17040"/>
    <cellStyle name="Normal 8 3 2 3 2 4 6 2" xfId="40834"/>
    <cellStyle name="Normal 8 3 2 3 2 4 7" xfId="24973"/>
    <cellStyle name="Normal 8 3 2 3 2 5" xfId="1130"/>
    <cellStyle name="Normal 8 3 2 3 2 5 2" xfId="3114"/>
    <cellStyle name="Normal 8 3 2 3 2 5 2 2" xfId="11091"/>
    <cellStyle name="Normal 8 3 2 3 2 5 2 2 2" xfId="34886"/>
    <cellStyle name="Normal 8 3 2 3 2 5 2 3" xfId="19022"/>
    <cellStyle name="Normal 8 3 2 3 2 5 2 3 2" xfId="42816"/>
    <cellStyle name="Normal 8 3 2 3 2 5 2 4" xfId="26955"/>
    <cellStyle name="Normal 8 3 2 3 2 5 3" xfId="5096"/>
    <cellStyle name="Normal 8 3 2 3 2 5 3 2" xfId="13072"/>
    <cellStyle name="Normal 8 3 2 3 2 5 3 2 2" xfId="36867"/>
    <cellStyle name="Normal 8 3 2 3 2 5 3 3" xfId="21003"/>
    <cellStyle name="Normal 8 3 2 3 2 5 3 3 2" xfId="44797"/>
    <cellStyle name="Normal 8 3 2 3 2 5 3 4" xfId="28936"/>
    <cellStyle name="Normal 8 3 2 3 2 5 4" xfId="7119"/>
    <cellStyle name="Normal 8 3 2 3 2 5 4 2" xfId="15053"/>
    <cellStyle name="Normal 8 3 2 3 2 5 4 2 2" xfId="38848"/>
    <cellStyle name="Normal 8 3 2 3 2 5 4 3" xfId="22984"/>
    <cellStyle name="Normal 8 3 2 3 2 5 4 3 2" xfId="46778"/>
    <cellStyle name="Normal 8 3 2 3 2 5 4 4" xfId="30918"/>
    <cellStyle name="Normal 8 3 2 3 2 5 5" xfId="9110"/>
    <cellStyle name="Normal 8 3 2 3 2 5 5 2" xfId="32905"/>
    <cellStyle name="Normal 8 3 2 3 2 5 6" xfId="17041"/>
    <cellStyle name="Normal 8 3 2 3 2 5 6 2" xfId="40835"/>
    <cellStyle name="Normal 8 3 2 3 2 5 7" xfId="24974"/>
    <cellStyle name="Normal 8 3 2 3 2 6" xfId="3110"/>
    <cellStyle name="Normal 8 3 2 3 2 6 2" xfId="11087"/>
    <cellStyle name="Normal 8 3 2 3 2 6 2 2" xfId="34882"/>
    <cellStyle name="Normal 8 3 2 3 2 6 3" xfId="19018"/>
    <cellStyle name="Normal 8 3 2 3 2 6 3 2" xfId="42812"/>
    <cellStyle name="Normal 8 3 2 3 2 6 4" xfId="26951"/>
    <cellStyle name="Normal 8 3 2 3 2 7" xfId="5092"/>
    <cellStyle name="Normal 8 3 2 3 2 7 2" xfId="13068"/>
    <cellStyle name="Normal 8 3 2 3 2 7 2 2" xfId="36863"/>
    <cellStyle name="Normal 8 3 2 3 2 7 3" xfId="20999"/>
    <cellStyle name="Normal 8 3 2 3 2 7 3 2" xfId="44793"/>
    <cellStyle name="Normal 8 3 2 3 2 7 4" xfId="28932"/>
    <cellStyle name="Normal 8 3 2 3 2 8" xfId="7115"/>
    <cellStyle name="Normal 8 3 2 3 2 8 2" xfId="15049"/>
    <cellStyle name="Normal 8 3 2 3 2 8 2 2" xfId="38844"/>
    <cellStyle name="Normal 8 3 2 3 2 8 3" xfId="22980"/>
    <cellStyle name="Normal 8 3 2 3 2 8 3 2" xfId="46774"/>
    <cellStyle name="Normal 8 3 2 3 2 8 4" xfId="30914"/>
    <cellStyle name="Normal 8 3 2 3 2 9" xfId="9106"/>
    <cellStyle name="Normal 8 3 2 3 2 9 2" xfId="32901"/>
    <cellStyle name="Normal 8 3 2 3 3" xfId="1131"/>
    <cellStyle name="Normal 8 3 2 3 3 2" xfId="3115"/>
    <cellStyle name="Normal 8 3 2 3 3 2 2" xfId="11092"/>
    <cellStyle name="Normal 8 3 2 3 3 2 2 2" xfId="34887"/>
    <cellStyle name="Normal 8 3 2 3 3 2 3" xfId="19023"/>
    <cellStyle name="Normal 8 3 2 3 3 2 3 2" xfId="42817"/>
    <cellStyle name="Normal 8 3 2 3 3 2 4" xfId="26956"/>
    <cellStyle name="Normal 8 3 2 3 3 3" xfId="5097"/>
    <cellStyle name="Normal 8 3 2 3 3 3 2" xfId="13073"/>
    <cellStyle name="Normal 8 3 2 3 3 3 2 2" xfId="36868"/>
    <cellStyle name="Normal 8 3 2 3 3 3 3" xfId="21004"/>
    <cellStyle name="Normal 8 3 2 3 3 3 3 2" xfId="44798"/>
    <cellStyle name="Normal 8 3 2 3 3 3 4" xfId="28937"/>
    <cellStyle name="Normal 8 3 2 3 3 4" xfId="7120"/>
    <cellStyle name="Normal 8 3 2 3 3 4 2" xfId="15054"/>
    <cellStyle name="Normal 8 3 2 3 3 4 2 2" xfId="38849"/>
    <cellStyle name="Normal 8 3 2 3 3 4 3" xfId="22985"/>
    <cellStyle name="Normal 8 3 2 3 3 4 3 2" xfId="46779"/>
    <cellStyle name="Normal 8 3 2 3 3 4 4" xfId="30919"/>
    <cellStyle name="Normal 8 3 2 3 3 5" xfId="9111"/>
    <cellStyle name="Normal 8 3 2 3 3 5 2" xfId="32906"/>
    <cellStyle name="Normal 8 3 2 3 3 6" xfId="17042"/>
    <cellStyle name="Normal 8 3 2 3 3 6 2" xfId="40836"/>
    <cellStyle name="Normal 8 3 2 3 3 7" xfId="24975"/>
    <cellStyle name="Normal 8 3 2 3 4" xfId="1132"/>
    <cellStyle name="Normal 8 3 2 3 4 2" xfId="3116"/>
    <cellStyle name="Normal 8 3 2 3 4 2 2" xfId="11093"/>
    <cellStyle name="Normal 8 3 2 3 4 2 2 2" xfId="34888"/>
    <cellStyle name="Normal 8 3 2 3 4 2 3" xfId="19024"/>
    <cellStyle name="Normal 8 3 2 3 4 2 3 2" xfId="42818"/>
    <cellStyle name="Normal 8 3 2 3 4 2 4" xfId="26957"/>
    <cellStyle name="Normal 8 3 2 3 4 3" xfId="5098"/>
    <cellStyle name="Normal 8 3 2 3 4 3 2" xfId="13074"/>
    <cellStyle name="Normal 8 3 2 3 4 3 2 2" xfId="36869"/>
    <cellStyle name="Normal 8 3 2 3 4 3 3" xfId="21005"/>
    <cellStyle name="Normal 8 3 2 3 4 3 3 2" xfId="44799"/>
    <cellStyle name="Normal 8 3 2 3 4 3 4" xfId="28938"/>
    <cellStyle name="Normal 8 3 2 3 4 4" xfId="7121"/>
    <cellStyle name="Normal 8 3 2 3 4 4 2" xfId="15055"/>
    <cellStyle name="Normal 8 3 2 3 4 4 2 2" xfId="38850"/>
    <cellStyle name="Normal 8 3 2 3 4 4 3" xfId="22986"/>
    <cellStyle name="Normal 8 3 2 3 4 4 3 2" xfId="46780"/>
    <cellStyle name="Normal 8 3 2 3 4 4 4" xfId="30920"/>
    <cellStyle name="Normal 8 3 2 3 4 5" xfId="9112"/>
    <cellStyle name="Normal 8 3 2 3 4 5 2" xfId="32907"/>
    <cellStyle name="Normal 8 3 2 3 4 6" xfId="17043"/>
    <cellStyle name="Normal 8 3 2 3 4 6 2" xfId="40837"/>
    <cellStyle name="Normal 8 3 2 3 4 7" xfId="24976"/>
    <cellStyle name="Normal 8 3 2 3 5" xfId="1133"/>
    <cellStyle name="Normal 8 3 2 3 5 2" xfId="3117"/>
    <cellStyle name="Normal 8 3 2 3 5 2 2" xfId="11094"/>
    <cellStyle name="Normal 8 3 2 3 5 2 2 2" xfId="34889"/>
    <cellStyle name="Normal 8 3 2 3 5 2 3" xfId="19025"/>
    <cellStyle name="Normal 8 3 2 3 5 2 3 2" xfId="42819"/>
    <cellStyle name="Normal 8 3 2 3 5 2 4" xfId="26958"/>
    <cellStyle name="Normal 8 3 2 3 5 3" xfId="5099"/>
    <cellStyle name="Normal 8 3 2 3 5 3 2" xfId="13075"/>
    <cellStyle name="Normal 8 3 2 3 5 3 2 2" xfId="36870"/>
    <cellStyle name="Normal 8 3 2 3 5 3 3" xfId="21006"/>
    <cellStyle name="Normal 8 3 2 3 5 3 3 2" xfId="44800"/>
    <cellStyle name="Normal 8 3 2 3 5 3 4" xfId="28939"/>
    <cellStyle name="Normal 8 3 2 3 5 4" xfId="7122"/>
    <cellStyle name="Normal 8 3 2 3 5 4 2" xfId="15056"/>
    <cellStyle name="Normal 8 3 2 3 5 4 2 2" xfId="38851"/>
    <cellStyle name="Normal 8 3 2 3 5 4 3" xfId="22987"/>
    <cellStyle name="Normal 8 3 2 3 5 4 3 2" xfId="46781"/>
    <cellStyle name="Normal 8 3 2 3 5 4 4" xfId="30921"/>
    <cellStyle name="Normal 8 3 2 3 5 5" xfId="9113"/>
    <cellStyle name="Normal 8 3 2 3 5 5 2" xfId="32908"/>
    <cellStyle name="Normal 8 3 2 3 5 6" xfId="17044"/>
    <cellStyle name="Normal 8 3 2 3 5 6 2" xfId="40838"/>
    <cellStyle name="Normal 8 3 2 3 5 7" xfId="24977"/>
    <cellStyle name="Normal 8 3 2 3 6" xfId="1134"/>
    <cellStyle name="Normal 8 3 2 3 6 2" xfId="3118"/>
    <cellStyle name="Normal 8 3 2 3 6 2 2" xfId="11095"/>
    <cellStyle name="Normal 8 3 2 3 6 2 2 2" xfId="34890"/>
    <cellStyle name="Normal 8 3 2 3 6 2 3" xfId="19026"/>
    <cellStyle name="Normal 8 3 2 3 6 2 3 2" xfId="42820"/>
    <cellStyle name="Normal 8 3 2 3 6 2 4" xfId="26959"/>
    <cellStyle name="Normal 8 3 2 3 6 3" xfId="5100"/>
    <cellStyle name="Normal 8 3 2 3 6 3 2" xfId="13076"/>
    <cellStyle name="Normal 8 3 2 3 6 3 2 2" xfId="36871"/>
    <cellStyle name="Normal 8 3 2 3 6 3 3" xfId="21007"/>
    <cellStyle name="Normal 8 3 2 3 6 3 3 2" xfId="44801"/>
    <cellStyle name="Normal 8 3 2 3 6 3 4" xfId="28940"/>
    <cellStyle name="Normal 8 3 2 3 6 4" xfId="7123"/>
    <cellStyle name="Normal 8 3 2 3 6 4 2" xfId="15057"/>
    <cellStyle name="Normal 8 3 2 3 6 4 2 2" xfId="38852"/>
    <cellStyle name="Normal 8 3 2 3 6 4 3" xfId="22988"/>
    <cellStyle name="Normal 8 3 2 3 6 4 3 2" xfId="46782"/>
    <cellStyle name="Normal 8 3 2 3 6 4 4" xfId="30922"/>
    <cellStyle name="Normal 8 3 2 3 6 5" xfId="9114"/>
    <cellStyle name="Normal 8 3 2 3 6 5 2" xfId="32909"/>
    <cellStyle name="Normal 8 3 2 3 6 6" xfId="17045"/>
    <cellStyle name="Normal 8 3 2 3 6 6 2" xfId="40839"/>
    <cellStyle name="Normal 8 3 2 3 6 7" xfId="24978"/>
    <cellStyle name="Normal 8 3 2 3 7" xfId="3109"/>
    <cellStyle name="Normal 8 3 2 3 7 2" xfId="11086"/>
    <cellStyle name="Normal 8 3 2 3 7 2 2" xfId="34881"/>
    <cellStyle name="Normal 8 3 2 3 7 3" xfId="19017"/>
    <cellStyle name="Normal 8 3 2 3 7 3 2" xfId="42811"/>
    <cellStyle name="Normal 8 3 2 3 7 4" xfId="26950"/>
    <cellStyle name="Normal 8 3 2 3 8" xfId="5091"/>
    <cellStyle name="Normal 8 3 2 3 8 2" xfId="13067"/>
    <cellStyle name="Normal 8 3 2 3 8 2 2" xfId="36862"/>
    <cellStyle name="Normal 8 3 2 3 8 3" xfId="20998"/>
    <cellStyle name="Normal 8 3 2 3 8 3 2" xfId="44792"/>
    <cellStyle name="Normal 8 3 2 3 8 4" xfId="28931"/>
    <cellStyle name="Normal 8 3 2 3 9" xfId="7114"/>
    <cellStyle name="Normal 8 3 2 3 9 2" xfId="15048"/>
    <cellStyle name="Normal 8 3 2 3 9 2 2" xfId="38843"/>
    <cellStyle name="Normal 8 3 2 3 9 3" xfId="22979"/>
    <cellStyle name="Normal 8 3 2 3 9 3 2" xfId="46773"/>
    <cellStyle name="Normal 8 3 2 3 9 4" xfId="30913"/>
    <cellStyle name="Normal 8 3 2 4" xfId="1135"/>
    <cellStyle name="Normal 8 3 2 4 10" xfId="9115"/>
    <cellStyle name="Normal 8 3 2 4 10 2" xfId="32910"/>
    <cellStyle name="Normal 8 3 2 4 11" xfId="17046"/>
    <cellStyle name="Normal 8 3 2 4 11 2" xfId="40840"/>
    <cellStyle name="Normal 8 3 2 4 12" xfId="24979"/>
    <cellStyle name="Normal 8 3 2 4 2" xfId="1136"/>
    <cellStyle name="Normal 8 3 2 4 2 10" xfId="17047"/>
    <cellStyle name="Normal 8 3 2 4 2 10 2" xfId="40841"/>
    <cellStyle name="Normal 8 3 2 4 2 11" xfId="24980"/>
    <cellStyle name="Normal 8 3 2 4 2 2" xfId="1137"/>
    <cellStyle name="Normal 8 3 2 4 2 2 2" xfId="3121"/>
    <cellStyle name="Normal 8 3 2 4 2 2 2 2" xfId="11098"/>
    <cellStyle name="Normal 8 3 2 4 2 2 2 2 2" xfId="34893"/>
    <cellStyle name="Normal 8 3 2 4 2 2 2 3" xfId="19029"/>
    <cellStyle name="Normal 8 3 2 4 2 2 2 3 2" xfId="42823"/>
    <cellStyle name="Normal 8 3 2 4 2 2 2 4" xfId="26962"/>
    <cellStyle name="Normal 8 3 2 4 2 2 3" xfId="5103"/>
    <cellStyle name="Normal 8 3 2 4 2 2 3 2" xfId="13079"/>
    <cellStyle name="Normal 8 3 2 4 2 2 3 2 2" xfId="36874"/>
    <cellStyle name="Normal 8 3 2 4 2 2 3 3" xfId="21010"/>
    <cellStyle name="Normal 8 3 2 4 2 2 3 3 2" xfId="44804"/>
    <cellStyle name="Normal 8 3 2 4 2 2 3 4" xfId="28943"/>
    <cellStyle name="Normal 8 3 2 4 2 2 4" xfId="7126"/>
    <cellStyle name="Normal 8 3 2 4 2 2 4 2" xfId="15060"/>
    <cellStyle name="Normal 8 3 2 4 2 2 4 2 2" xfId="38855"/>
    <cellStyle name="Normal 8 3 2 4 2 2 4 3" xfId="22991"/>
    <cellStyle name="Normal 8 3 2 4 2 2 4 3 2" xfId="46785"/>
    <cellStyle name="Normal 8 3 2 4 2 2 4 4" xfId="30925"/>
    <cellStyle name="Normal 8 3 2 4 2 2 5" xfId="9117"/>
    <cellStyle name="Normal 8 3 2 4 2 2 5 2" xfId="32912"/>
    <cellStyle name="Normal 8 3 2 4 2 2 6" xfId="17048"/>
    <cellStyle name="Normal 8 3 2 4 2 2 6 2" xfId="40842"/>
    <cellStyle name="Normal 8 3 2 4 2 2 7" xfId="24981"/>
    <cellStyle name="Normal 8 3 2 4 2 3" xfId="1138"/>
    <cellStyle name="Normal 8 3 2 4 2 3 2" xfId="3122"/>
    <cellStyle name="Normal 8 3 2 4 2 3 2 2" xfId="11099"/>
    <cellStyle name="Normal 8 3 2 4 2 3 2 2 2" xfId="34894"/>
    <cellStyle name="Normal 8 3 2 4 2 3 2 3" xfId="19030"/>
    <cellStyle name="Normal 8 3 2 4 2 3 2 3 2" xfId="42824"/>
    <cellStyle name="Normal 8 3 2 4 2 3 2 4" xfId="26963"/>
    <cellStyle name="Normal 8 3 2 4 2 3 3" xfId="5104"/>
    <cellStyle name="Normal 8 3 2 4 2 3 3 2" xfId="13080"/>
    <cellStyle name="Normal 8 3 2 4 2 3 3 2 2" xfId="36875"/>
    <cellStyle name="Normal 8 3 2 4 2 3 3 3" xfId="21011"/>
    <cellStyle name="Normal 8 3 2 4 2 3 3 3 2" xfId="44805"/>
    <cellStyle name="Normal 8 3 2 4 2 3 3 4" xfId="28944"/>
    <cellStyle name="Normal 8 3 2 4 2 3 4" xfId="7127"/>
    <cellStyle name="Normal 8 3 2 4 2 3 4 2" xfId="15061"/>
    <cellStyle name="Normal 8 3 2 4 2 3 4 2 2" xfId="38856"/>
    <cellStyle name="Normal 8 3 2 4 2 3 4 3" xfId="22992"/>
    <cellStyle name="Normal 8 3 2 4 2 3 4 3 2" xfId="46786"/>
    <cellStyle name="Normal 8 3 2 4 2 3 4 4" xfId="30926"/>
    <cellStyle name="Normal 8 3 2 4 2 3 5" xfId="9118"/>
    <cellStyle name="Normal 8 3 2 4 2 3 5 2" xfId="32913"/>
    <cellStyle name="Normal 8 3 2 4 2 3 6" xfId="17049"/>
    <cellStyle name="Normal 8 3 2 4 2 3 6 2" xfId="40843"/>
    <cellStyle name="Normal 8 3 2 4 2 3 7" xfId="24982"/>
    <cellStyle name="Normal 8 3 2 4 2 4" xfId="1139"/>
    <cellStyle name="Normal 8 3 2 4 2 4 2" xfId="3123"/>
    <cellStyle name="Normal 8 3 2 4 2 4 2 2" xfId="11100"/>
    <cellStyle name="Normal 8 3 2 4 2 4 2 2 2" xfId="34895"/>
    <cellStyle name="Normal 8 3 2 4 2 4 2 3" xfId="19031"/>
    <cellStyle name="Normal 8 3 2 4 2 4 2 3 2" xfId="42825"/>
    <cellStyle name="Normal 8 3 2 4 2 4 2 4" xfId="26964"/>
    <cellStyle name="Normal 8 3 2 4 2 4 3" xfId="5105"/>
    <cellStyle name="Normal 8 3 2 4 2 4 3 2" xfId="13081"/>
    <cellStyle name="Normal 8 3 2 4 2 4 3 2 2" xfId="36876"/>
    <cellStyle name="Normal 8 3 2 4 2 4 3 3" xfId="21012"/>
    <cellStyle name="Normal 8 3 2 4 2 4 3 3 2" xfId="44806"/>
    <cellStyle name="Normal 8 3 2 4 2 4 3 4" xfId="28945"/>
    <cellStyle name="Normal 8 3 2 4 2 4 4" xfId="7128"/>
    <cellStyle name="Normal 8 3 2 4 2 4 4 2" xfId="15062"/>
    <cellStyle name="Normal 8 3 2 4 2 4 4 2 2" xfId="38857"/>
    <cellStyle name="Normal 8 3 2 4 2 4 4 3" xfId="22993"/>
    <cellStyle name="Normal 8 3 2 4 2 4 4 3 2" xfId="46787"/>
    <cellStyle name="Normal 8 3 2 4 2 4 4 4" xfId="30927"/>
    <cellStyle name="Normal 8 3 2 4 2 4 5" xfId="9119"/>
    <cellStyle name="Normal 8 3 2 4 2 4 5 2" xfId="32914"/>
    <cellStyle name="Normal 8 3 2 4 2 4 6" xfId="17050"/>
    <cellStyle name="Normal 8 3 2 4 2 4 6 2" xfId="40844"/>
    <cellStyle name="Normal 8 3 2 4 2 4 7" xfId="24983"/>
    <cellStyle name="Normal 8 3 2 4 2 5" xfId="1140"/>
    <cellStyle name="Normal 8 3 2 4 2 5 2" xfId="3124"/>
    <cellStyle name="Normal 8 3 2 4 2 5 2 2" xfId="11101"/>
    <cellStyle name="Normal 8 3 2 4 2 5 2 2 2" xfId="34896"/>
    <cellStyle name="Normal 8 3 2 4 2 5 2 3" xfId="19032"/>
    <cellStyle name="Normal 8 3 2 4 2 5 2 3 2" xfId="42826"/>
    <cellStyle name="Normal 8 3 2 4 2 5 2 4" xfId="26965"/>
    <cellStyle name="Normal 8 3 2 4 2 5 3" xfId="5106"/>
    <cellStyle name="Normal 8 3 2 4 2 5 3 2" xfId="13082"/>
    <cellStyle name="Normal 8 3 2 4 2 5 3 2 2" xfId="36877"/>
    <cellStyle name="Normal 8 3 2 4 2 5 3 3" xfId="21013"/>
    <cellStyle name="Normal 8 3 2 4 2 5 3 3 2" xfId="44807"/>
    <cellStyle name="Normal 8 3 2 4 2 5 3 4" xfId="28946"/>
    <cellStyle name="Normal 8 3 2 4 2 5 4" xfId="7129"/>
    <cellStyle name="Normal 8 3 2 4 2 5 4 2" xfId="15063"/>
    <cellStyle name="Normal 8 3 2 4 2 5 4 2 2" xfId="38858"/>
    <cellStyle name="Normal 8 3 2 4 2 5 4 3" xfId="22994"/>
    <cellStyle name="Normal 8 3 2 4 2 5 4 3 2" xfId="46788"/>
    <cellStyle name="Normal 8 3 2 4 2 5 4 4" xfId="30928"/>
    <cellStyle name="Normal 8 3 2 4 2 5 5" xfId="9120"/>
    <cellStyle name="Normal 8 3 2 4 2 5 5 2" xfId="32915"/>
    <cellStyle name="Normal 8 3 2 4 2 5 6" xfId="17051"/>
    <cellStyle name="Normal 8 3 2 4 2 5 6 2" xfId="40845"/>
    <cellStyle name="Normal 8 3 2 4 2 5 7" xfId="24984"/>
    <cellStyle name="Normal 8 3 2 4 2 6" xfId="3120"/>
    <cellStyle name="Normal 8 3 2 4 2 6 2" xfId="11097"/>
    <cellStyle name="Normal 8 3 2 4 2 6 2 2" xfId="34892"/>
    <cellStyle name="Normal 8 3 2 4 2 6 3" xfId="19028"/>
    <cellStyle name="Normal 8 3 2 4 2 6 3 2" xfId="42822"/>
    <cellStyle name="Normal 8 3 2 4 2 6 4" xfId="26961"/>
    <cellStyle name="Normal 8 3 2 4 2 7" xfId="5102"/>
    <cellStyle name="Normal 8 3 2 4 2 7 2" xfId="13078"/>
    <cellStyle name="Normal 8 3 2 4 2 7 2 2" xfId="36873"/>
    <cellStyle name="Normal 8 3 2 4 2 7 3" xfId="21009"/>
    <cellStyle name="Normal 8 3 2 4 2 7 3 2" xfId="44803"/>
    <cellStyle name="Normal 8 3 2 4 2 7 4" xfId="28942"/>
    <cellStyle name="Normal 8 3 2 4 2 8" xfId="7125"/>
    <cellStyle name="Normal 8 3 2 4 2 8 2" xfId="15059"/>
    <cellStyle name="Normal 8 3 2 4 2 8 2 2" xfId="38854"/>
    <cellStyle name="Normal 8 3 2 4 2 8 3" xfId="22990"/>
    <cellStyle name="Normal 8 3 2 4 2 8 3 2" xfId="46784"/>
    <cellStyle name="Normal 8 3 2 4 2 8 4" xfId="30924"/>
    <cellStyle name="Normal 8 3 2 4 2 9" xfId="9116"/>
    <cellStyle name="Normal 8 3 2 4 2 9 2" xfId="32911"/>
    <cellStyle name="Normal 8 3 2 4 3" xfId="1141"/>
    <cellStyle name="Normal 8 3 2 4 3 2" xfId="3125"/>
    <cellStyle name="Normal 8 3 2 4 3 2 2" xfId="11102"/>
    <cellStyle name="Normal 8 3 2 4 3 2 2 2" xfId="34897"/>
    <cellStyle name="Normal 8 3 2 4 3 2 3" xfId="19033"/>
    <cellStyle name="Normal 8 3 2 4 3 2 3 2" xfId="42827"/>
    <cellStyle name="Normal 8 3 2 4 3 2 4" xfId="26966"/>
    <cellStyle name="Normal 8 3 2 4 3 3" xfId="5107"/>
    <cellStyle name="Normal 8 3 2 4 3 3 2" xfId="13083"/>
    <cellStyle name="Normal 8 3 2 4 3 3 2 2" xfId="36878"/>
    <cellStyle name="Normal 8 3 2 4 3 3 3" xfId="21014"/>
    <cellStyle name="Normal 8 3 2 4 3 3 3 2" xfId="44808"/>
    <cellStyle name="Normal 8 3 2 4 3 3 4" xfId="28947"/>
    <cellStyle name="Normal 8 3 2 4 3 4" xfId="7130"/>
    <cellStyle name="Normal 8 3 2 4 3 4 2" xfId="15064"/>
    <cellStyle name="Normal 8 3 2 4 3 4 2 2" xfId="38859"/>
    <cellStyle name="Normal 8 3 2 4 3 4 3" xfId="22995"/>
    <cellStyle name="Normal 8 3 2 4 3 4 3 2" xfId="46789"/>
    <cellStyle name="Normal 8 3 2 4 3 4 4" xfId="30929"/>
    <cellStyle name="Normal 8 3 2 4 3 5" xfId="9121"/>
    <cellStyle name="Normal 8 3 2 4 3 5 2" xfId="32916"/>
    <cellStyle name="Normal 8 3 2 4 3 6" xfId="17052"/>
    <cellStyle name="Normal 8 3 2 4 3 6 2" xfId="40846"/>
    <cellStyle name="Normal 8 3 2 4 3 7" xfId="24985"/>
    <cellStyle name="Normal 8 3 2 4 4" xfId="1142"/>
    <cellStyle name="Normal 8 3 2 4 4 2" xfId="3126"/>
    <cellStyle name="Normal 8 3 2 4 4 2 2" xfId="11103"/>
    <cellStyle name="Normal 8 3 2 4 4 2 2 2" xfId="34898"/>
    <cellStyle name="Normal 8 3 2 4 4 2 3" xfId="19034"/>
    <cellStyle name="Normal 8 3 2 4 4 2 3 2" xfId="42828"/>
    <cellStyle name="Normal 8 3 2 4 4 2 4" xfId="26967"/>
    <cellStyle name="Normal 8 3 2 4 4 3" xfId="5108"/>
    <cellStyle name="Normal 8 3 2 4 4 3 2" xfId="13084"/>
    <cellStyle name="Normal 8 3 2 4 4 3 2 2" xfId="36879"/>
    <cellStyle name="Normal 8 3 2 4 4 3 3" xfId="21015"/>
    <cellStyle name="Normal 8 3 2 4 4 3 3 2" xfId="44809"/>
    <cellStyle name="Normal 8 3 2 4 4 3 4" xfId="28948"/>
    <cellStyle name="Normal 8 3 2 4 4 4" xfId="7131"/>
    <cellStyle name="Normal 8 3 2 4 4 4 2" xfId="15065"/>
    <cellStyle name="Normal 8 3 2 4 4 4 2 2" xfId="38860"/>
    <cellStyle name="Normal 8 3 2 4 4 4 3" xfId="22996"/>
    <cellStyle name="Normal 8 3 2 4 4 4 3 2" xfId="46790"/>
    <cellStyle name="Normal 8 3 2 4 4 4 4" xfId="30930"/>
    <cellStyle name="Normal 8 3 2 4 4 5" xfId="9122"/>
    <cellStyle name="Normal 8 3 2 4 4 5 2" xfId="32917"/>
    <cellStyle name="Normal 8 3 2 4 4 6" xfId="17053"/>
    <cellStyle name="Normal 8 3 2 4 4 6 2" xfId="40847"/>
    <cellStyle name="Normal 8 3 2 4 4 7" xfId="24986"/>
    <cellStyle name="Normal 8 3 2 4 5" xfId="1143"/>
    <cellStyle name="Normal 8 3 2 4 5 2" xfId="3127"/>
    <cellStyle name="Normal 8 3 2 4 5 2 2" xfId="11104"/>
    <cellStyle name="Normal 8 3 2 4 5 2 2 2" xfId="34899"/>
    <cellStyle name="Normal 8 3 2 4 5 2 3" xfId="19035"/>
    <cellStyle name="Normal 8 3 2 4 5 2 3 2" xfId="42829"/>
    <cellStyle name="Normal 8 3 2 4 5 2 4" xfId="26968"/>
    <cellStyle name="Normal 8 3 2 4 5 3" xfId="5109"/>
    <cellStyle name="Normal 8 3 2 4 5 3 2" xfId="13085"/>
    <cellStyle name="Normal 8 3 2 4 5 3 2 2" xfId="36880"/>
    <cellStyle name="Normal 8 3 2 4 5 3 3" xfId="21016"/>
    <cellStyle name="Normal 8 3 2 4 5 3 3 2" xfId="44810"/>
    <cellStyle name="Normal 8 3 2 4 5 3 4" xfId="28949"/>
    <cellStyle name="Normal 8 3 2 4 5 4" xfId="7132"/>
    <cellStyle name="Normal 8 3 2 4 5 4 2" xfId="15066"/>
    <cellStyle name="Normal 8 3 2 4 5 4 2 2" xfId="38861"/>
    <cellStyle name="Normal 8 3 2 4 5 4 3" xfId="22997"/>
    <cellStyle name="Normal 8 3 2 4 5 4 3 2" xfId="46791"/>
    <cellStyle name="Normal 8 3 2 4 5 4 4" xfId="30931"/>
    <cellStyle name="Normal 8 3 2 4 5 5" xfId="9123"/>
    <cellStyle name="Normal 8 3 2 4 5 5 2" xfId="32918"/>
    <cellStyle name="Normal 8 3 2 4 5 6" xfId="17054"/>
    <cellStyle name="Normal 8 3 2 4 5 6 2" xfId="40848"/>
    <cellStyle name="Normal 8 3 2 4 5 7" xfId="24987"/>
    <cellStyle name="Normal 8 3 2 4 6" xfId="1144"/>
    <cellStyle name="Normal 8 3 2 4 6 2" xfId="3128"/>
    <cellStyle name="Normal 8 3 2 4 6 2 2" xfId="11105"/>
    <cellStyle name="Normal 8 3 2 4 6 2 2 2" xfId="34900"/>
    <cellStyle name="Normal 8 3 2 4 6 2 3" xfId="19036"/>
    <cellStyle name="Normal 8 3 2 4 6 2 3 2" xfId="42830"/>
    <cellStyle name="Normal 8 3 2 4 6 2 4" xfId="26969"/>
    <cellStyle name="Normal 8 3 2 4 6 3" xfId="5110"/>
    <cellStyle name="Normal 8 3 2 4 6 3 2" xfId="13086"/>
    <cellStyle name="Normal 8 3 2 4 6 3 2 2" xfId="36881"/>
    <cellStyle name="Normal 8 3 2 4 6 3 3" xfId="21017"/>
    <cellStyle name="Normal 8 3 2 4 6 3 3 2" xfId="44811"/>
    <cellStyle name="Normal 8 3 2 4 6 3 4" xfId="28950"/>
    <cellStyle name="Normal 8 3 2 4 6 4" xfId="7133"/>
    <cellStyle name="Normal 8 3 2 4 6 4 2" xfId="15067"/>
    <cellStyle name="Normal 8 3 2 4 6 4 2 2" xfId="38862"/>
    <cellStyle name="Normal 8 3 2 4 6 4 3" xfId="22998"/>
    <cellStyle name="Normal 8 3 2 4 6 4 3 2" xfId="46792"/>
    <cellStyle name="Normal 8 3 2 4 6 4 4" xfId="30932"/>
    <cellStyle name="Normal 8 3 2 4 6 5" xfId="9124"/>
    <cellStyle name="Normal 8 3 2 4 6 5 2" xfId="32919"/>
    <cellStyle name="Normal 8 3 2 4 6 6" xfId="17055"/>
    <cellStyle name="Normal 8 3 2 4 6 6 2" xfId="40849"/>
    <cellStyle name="Normal 8 3 2 4 6 7" xfId="24988"/>
    <cellStyle name="Normal 8 3 2 4 7" xfId="3119"/>
    <cellStyle name="Normal 8 3 2 4 7 2" xfId="11096"/>
    <cellStyle name="Normal 8 3 2 4 7 2 2" xfId="34891"/>
    <cellStyle name="Normal 8 3 2 4 7 3" xfId="19027"/>
    <cellStyle name="Normal 8 3 2 4 7 3 2" xfId="42821"/>
    <cellStyle name="Normal 8 3 2 4 7 4" xfId="26960"/>
    <cellStyle name="Normal 8 3 2 4 8" xfId="5101"/>
    <cellStyle name="Normal 8 3 2 4 8 2" xfId="13077"/>
    <cellStyle name="Normal 8 3 2 4 8 2 2" xfId="36872"/>
    <cellStyle name="Normal 8 3 2 4 8 3" xfId="21008"/>
    <cellStyle name="Normal 8 3 2 4 8 3 2" xfId="44802"/>
    <cellStyle name="Normal 8 3 2 4 8 4" xfId="28941"/>
    <cellStyle name="Normal 8 3 2 4 9" xfId="7124"/>
    <cellStyle name="Normal 8 3 2 4 9 2" xfId="15058"/>
    <cellStyle name="Normal 8 3 2 4 9 2 2" xfId="38853"/>
    <cellStyle name="Normal 8 3 2 4 9 3" xfId="22989"/>
    <cellStyle name="Normal 8 3 2 4 9 3 2" xfId="46783"/>
    <cellStyle name="Normal 8 3 2 4 9 4" xfId="30923"/>
    <cellStyle name="Normal 8 3 2 5" xfId="1145"/>
    <cellStyle name="Normal 8 3 2 5 10" xfId="9125"/>
    <cellStyle name="Normal 8 3 2 5 10 2" xfId="32920"/>
    <cellStyle name="Normal 8 3 2 5 11" xfId="17056"/>
    <cellStyle name="Normal 8 3 2 5 11 2" xfId="40850"/>
    <cellStyle name="Normal 8 3 2 5 12" xfId="24989"/>
    <cellStyle name="Normal 8 3 2 5 2" xfId="1146"/>
    <cellStyle name="Normal 8 3 2 5 2 10" xfId="17057"/>
    <cellStyle name="Normal 8 3 2 5 2 10 2" xfId="40851"/>
    <cellStyle name="Normal 8 3 2 5 2 11" xfId="24990"/>
    <cellStyle name="Normal 8 3 2 5 2 2" xfId="1147"/>
    <cellStyle name="Normal 8 3 2 5 2 2 2" xfId="3131"/>
    <cellStyle name="Normal 8 3 2 5 2 2 2 2" xfId="11108"/>
    <cellStyle name="Normal 8 3 2 5 2 2 2 2 2" xfId="34903"/>
    <cellStyle name="Normal 8 3 2 5 2 2 2 3" xfId="19039"/>
    <cellStyle name="Normal 8 3 2 5 2 2 2 3 2" xfId="42833"/>
    <cellStyle name="Normal 8 3 2 5 2 2 2 4" xfId="26972"/>
    <cellStyle name="Normal 8 3 2 5 2 2 3" xfId="5113"/>
    <cellStyle name="Normal 8 3 2 5 2 2 3 2" xfId="13089"/>
    <cellStyle name="Normal 8 3 2 5 2 2 3 2 2" xfId="36884"/>
    <cellStyle name="Normal 8 3 2 5 2 2 3 3" xfId="21020"/>
    <cellStyle name="Normal 8 3 2 5 2 2 3 3 2" xfId="44814"/>
    <cellStyle name="Normal 8 3 2 5 2 2 3 4" xfId="28953"/>
    <cellStyle name="Normal 8 3 2 5 2 2 4" xfId="7136"/>
    <cellStyle name="Normal 8 3 2 5 2 2 4 2" xfId="15070"/>
    <cellStyle name="Normal 8 3 2 5 2 2 4 2 2" xfId="38865"/>
    <cellStyle name="Normal 8 3 2 5 2 2 4 3" xfId="23001"/>
    <cellStyle name="Normal 8 3 2 5 2 2 4 3 2" xfId="46795"/>
    <cellStyle name="Normal 8 3 2 5 2 2 4 4" xfId="30935"/>
    <cellStyle name="Normal 8 3 2 5 2 2 5" xfId="9127"/>
    <cellStyle name="Normal 8 3 2 5 2 2 5 2" xfId="32922"/>
    <cellStyle name="Normal 8 3 2 5 2 2 6" xfId="17058"/>
    <cellStyle name="Normal 8 3 2 5 2 2 6 2" xfId="40852"/>
    <cellStyle name="Normal 8 3 2 5 2 2 7" xfId="24991"/>
    <cellStyle name="Normal 8 3 2 5 2 3" xfId="1148"/>
    <cellStyle name="Normal 8 3 2 5 2 3 2" xfId="3132"/>
    <cellStyle name="Normal 8 3 2 5 2 3 2 2" xfId="11109"/>
    <cellStyle name="Normal 8 3 2 5 2 3 2 2 2" xfId="34904"/>
    <cellStyle name="Normal 8 3 2 5 2 3 2 3" xfId="19040"/>
    <cellStyle name="Normal 8 3 2 5 2 3 2 3 2" xfId="42834"/>
    <cellStyle name="Normal 8 3 2 5 2 3 2 4" xfId="26973"/>
    <cellStyle name="Normal 8 3 2 5 2 3 3" xfId="5114"/>
    <cellStyle name="Normal 8 3 2 5 2 3 3 2" xfId="13090"/>
    <cellStyle name="Normal 8 3 2 5 2 3 3 2 2" xfId="36885"/>
    <cellStyle name="Normal 8 3 2 5 2 3 3 3" xfId="21021"/>
    <cellStyle name="Normal 8 3 2 5 2 3 3 3 2" xfId="44815"/>
    <cellStyle name="Normal 8 3 2 5 2 3 3 4" xfId="28954"/>
    <cellStyle name="Normal 8 3 2 5 2 3 4" xfId="7137"/>
    <cellStyle name="Normal 8 3 2 5 2 3 4 2" xfId="15071"/>
    <cellStyle name="Normal 8 3 2 5 2 3 4 2 2" xfId="38866"/>
    <cellStyle name="Normal 8 3 2 5 2 3 4 3" xfId="23002"/>
    <cellStyle name="Normal 8 3 2 5 2 3 4 3 2" xfId="46796"/>
    <cellStyle name="Normal 8 3 2 5 2 3 4 4" xfId="30936"/>
    <cellStyle name="Normal 8 3 2 5 2 3 5" xfId="9128"/>
    <cellStyle name="Normal 8 3 2 5 2 3 5 2" xfId="32923"/>
    <cellStyle name="Normal 8 3 2 5 2 3 6" xfId="17059"/>
    <cellStyle name="Normal 8 3 2 5 2 3 6 2" xfId="40853"/>
    <cellStyle name="Normal 8 3 2 5 2 3 7" xfId="24992"/>
    <cellStyle name="Normal 8 3 2 5 2 4" xfId="1149"/>
    <cellStyle name="Normal 8 3 2 5 2 4 2" xfId="3133"/>
    <cellStyle name="Normal 8 3 2 5 2 4 2 2" xfId="11110"/>
    <cellStyle name="Normal 8 3 2 5 2 4 2 2 2" xfId="34905"/>
    <cellStyle name="Normal 8 3 2 5 2 4 2 3" xfId="19041"/>
    <cellStyle name="Normal 8 3 2 5 2 4 2 3 2" xfId="42835"/>
    <cellStyle name="Normal 8 3 2 5 2 4 2 4" xfId="26974"/>
    <cellStyle name="Normal 8 3 2 5 2 4 3" xfId="5115"/>
    <cellStyle name="Normal 8 3 2 5 2 4 3 2" xfId="13091"/>
    <cellStyle name="Normal 8 3 2 5 2 4 3 2 2" xfId="36886"/>
    <cellStyle name="Normal 8 3 2 5 2 4 3 3" xfId="21022"/>
    <cellStyle name="Normal 8 3 2 5 2 4 3 3 2" xfId="44816"/>
    <cellStyle name="Normal 8 3 2 5 2 4 3 4" xfId="28955"/>
    <cellStyle name="Normal 8 3 2 5 2 4 4" xfId="7138"/>
    <cellStyle name="Normal 8 3 2 5 2 4 4 2" xfId="15072"/>
    <cellStyle name="Normal 8 3 2 5 2 4 4 2 2" xfId="38867"/>
    <cellStyle name="Normal 8 3 2 5 2 4 4 3" xfId="23003"/>
    <cellStyle name="Normal 8 3 2 5 2 4 4 3 2" xfId="46797"/>
    <cellStyle name="Normal 8 3 2 5 2 4 4 4" xfId="30937"/>
    <cellStyle name="Normal 8 3 2 5 2 4 5" xfId="9129"/>
    <cellStyle name="Normal 8 3 2 5 2 4 5 2" xfId="32924"/>
    <cellStyle name="Normal 8 3 2 5 2 4 6" xfId="17060"/>
    <cellStyle name="Normal 8 3 2 5 2 4 6 2" xfId="40854"/>
    <cellStyle name="Normal 8 3 2 5 2 4 7" xfId="24993"/>
    <cellStyle name="Normal 8 3 2 5 2 5" xfId="1150"/>
    <cellStyle name="Normal 8 3 2 5 2 5 2" xfId="3134"/>
    <cellStyle name="Normal 8 3 2 5 2 5 2 2" xfId="11111"/>
    <cellStyle name="Normal 8 3 2 5 2 5 2 2 2" xfId="34906"/>
    <cellStyle name="Normal 8 3 2 5 2 5 2 3" xfId="19042"/>
    <cellStyle name="Normal 8 3 2 5 2 5 2 3 2" xfId="42836"/>
    <cellStyle name="Normal 8 3 2 5 2 5 2 4" xfId="26975"/>
    <cellStyle name="Normal 8 3 2 5 2 5 3" xfId="5116"/>
    <cellStyle name="Normal 8 3 2 5 2 5 3 2" xfId="13092"/>
    <cellStyle name="Normal 8 3 2 5 2 5 3 2 2" xfId="36887"/>
    <cellStyle name="Normal 8 3 2 5 2 5 3 3" xfId="21023"/>
    <cellStyle name="Normal 8 3 2 5 2 5 3 3 2" xfId="44817"/>
    <cellStyle name="Normal 8 3 2 5 2 5 3 4" xfId="28956"/>
    <cellStyle name="Normal 8 3 2 5 2 5 4" xfId="7139"/>
    <cellStyle name="Normal 8 3 2 5 2 5 4 2" xfId="15073"/>
    <cellStyle name="Normal 8 3 2 5 2 5 4 2 2" xfId="38868"/>
    <cellStyle name="Normal 8 3 2 5 2 5 4 3" xfId="23004"/>
    <cellStyle name="Normal 8 3 2 5 2 5 4 3 2" xfId="46798"/>
    <cellStyle name="Normal 8 3 2 5 2 5 4 4" xfId="30938"/>
    <cellStyle name="Normal 8 3 2 5 2 5 5" xfId="9130"/>
    <cellStyle name="Normal 8 3 2 5 2 5 5 2" xfId="32925"/>
    <cellStyle name="Normal 8 3 2 5 2 5 6" xfId="17061"/>
    <cellStyle name="Normal 8 3 2 5 2 5 6 2" xfId="40855"/>
    <cellStyle name="Normal 8 3 2 5 2 5 7" xfId="24994"/>
    <cellStyle name="Normal 8 3 2 5 2 6" xfId="3130"/>
    <cellStyle name="Normal 8 3 2 5 2 6 2" xfId="11107"/>
    <cellStyle name="Normal 8 3 2 5 2 6 2 2" xfId="34902"/>
    <cellStyle name="Normal 8 3 2 5 2 6 3" xfId="19038"/>
    <cellStyle name="Normal 8 3 2 5 2 6 3 2" xfId="42832"/>
    <cellStyle name="Normal 8 3 2 5 2 6 4" xfId="26971"/>
    <cellStyle name="Normal 8 3 2 5 2 7" xfId="5112"/>
    <cellStyle name="Normal 8 3 2 5 2 7 2" xfId="13088"/>
    <cellStyle name="Normal 8 3 2 5 2 7 2 2" xfId="36883"/>
    <cellStyle name="Normal 8 3 2 5 2 7 3" xfId="21019"/>
    <cellStyle name="Normal 8 3 2 5 2 7 3 2" xfId="44813"/>
    <cellStyle name="Normal 8 3 2 5 2 7 4" xfId="28952"/>
    <cellStyle name="Normal 8 3 2 5 2 8" xfId="7135"/>
    <cellStyle name="Normal 8 3 2 5 2 8 2" xfId="15069"/>
    <cellStyle name="Normal 8 3 2 5 2 8 2 2" xfId="38864"/>
    <cellStyle name="Normal 8 3 2 5 2 8 3" xfId="23000"/>
    <cellStyle name="Normal 8 3 2 5 2 8 3 2" xfId="46794"/>
    <cellStyle name="Normal 8 3 2 5 2 8 4" xfId="30934"/>
    <cellStyle name="Normal 8 3 2 5 2 9" xfId="9126"/>
    <cellStyle name="Normal 8 3 2 5 2 9 2" xfId="32921"/>
    <cellStyle name="Normal 8 3 2 5 3" xfId="1151"/>
    <cellStyle name="Normal 8 3 2 5 3 2" xfId="3135"/>
    <cellStyle name="Normal 8 3 2 5 3 2 2" xfId="11112"/>
    <cellStyle name="Normal 8 3 2 5 3 2 2 2" xfId="34907"/>
    <cellStyle name="Normal 8 3 2 5 3 2 3" xfId="19043"/>
    <cellStyle name="Normal 8 3 2 5 3 2 3 2" xfId="42837"/>
    <cellStyle name="Normal 8 3 2 5 3 2 4" xfId="26976"/>
    <cellStyle name="Normal 8 3 2 5 3 3" xfId="5117"/>
    <cellStyle name="Normal 8 3 2 5 3 3 2" xfId="13093"/>
    <cellStyle name="Normal 8 3 2 5 3 3 2 2" xfId="36888"/>
    <cellStyle name="Normal 8 3 2 5 3 3 3" xfId="21024"/>
    <cellStyle name="Normal 8 3 2 5 3 3 3 2" xfId="44818"/>
    <cellStyle name="Normal 8 3 2 5 3 3 4" xfId="28957"/>
    <cellStyle name="Normal 8 3 2 5 3 4" xfId="7140"/>
    <cellStyle name="Normal 8 3 2 5 3 4 2" xfId="15074"/>
    <cellStyle name="Normal 8 3 2 5 3 4 2 2" xfId="38869"/>
    <cellStyle name="Normal 8 3 2 5 3 4 3" xfId="23005"/>
    <cellStyle name="Normal 8 3 2 5 3 4 3 2" xfId="46799"/>
    <cellStyle name="Normal 8 3 2 5 3 4 4" xfId="30939"/>
    <cellStyle name="Normal 8 3 2 5 3 5" xfId="9131"/>
    <cellStyle name="Normal 8 3 2 5 3 5 2" xfId="32926"/>
    <cellStyle name="Normal 8 3 2 5 3 6" xfId="17062"/>
    <cellStyle name="Normal 8 3 2 5 3 6 2" xfId="40856"/>
    <cellStyle name="Normal 8 3 2 5 3 7" xfId="24995"/>
    <cellStyle name="Normal 8 3 2 5 4" xfId="1152"/>
    <cellStyle name="Normal 8 3 2 5 4 2" xfId="3136"/>
    <cellStyle name="Normal 8 3 2 5 4 2 2" xfId="11113"/>
    <cellStyle name="Normal 8 3 2 5 4 2 2 2" xfId="34908"/>
    <cellStyle name="Normal 8 3 2 5 4 2 3" xfId="19044"/>
    <cellStyle name="Normal 8 3 2 5 4 2 3 2" xfId="42838"/>
    <cellStyle name="Normal 8 3 2 5 4 2 4" xfId="26977"/>
    <cellStyle name="Normal 8 3 2 5 4 3" xfId="5118"/>
    <cellStyle name="Normal 8 3 2 5 4 3 2" xfId="13094"/>
    <cellStyle name="Normal 8 3 2 5 4 3 2 2" xfId="36889"/>
    <cellStyle name="Normal 8 3 2 5 4 3 3" xfId="21025"/>
    <cellStyle name="Normal 8 3 2 5 4 3 3 2" xfId="44819"/>
    <cellStyle name="Normal 8 3 2 5 4 3 4" xfId="28958"/>
    <cellStyle name="Normal 8 3 2 5 4 4" xfId="7141"/>
    <cellStyle name="Normal 8 3 2 5 4 4 2" xfId="15075"/>
    <cellStyle name="Normal 8 3 2 5 4 4 2 2" xfId="38870"/>
    <cellStyle name="Normal 8 3 2 5 4 4 3" xfId="23006"/>
    <cellStyle name="Normal 8 3 2 5 4 4 3 2" xfId="46800"/>
    <cellStyle name="Normal 8 3 2 5 4 4 4" xfId="30940"/>
    <cellStyle name="Normal 8 3 2 5 4 5" xfId="9132"/>
    <cellStyle name="Normal 8 3 2 5 4 5 2" xfId="32927"/>
    <cellStyle name="Normal 8 3 2 5 4 6" xfId="17063"/>
    <cellStyle name="Normal 8 3 2 5 4 6 2" xfId="40857"/>
    <cellStyle name="Normal 8 3 2 5 4 7" xfId="24996"/>
    <cellStyle name="Normal 8 3 2 5 5" xfId="1153"/>
    <cellStyle name="Normal 8 3 2 5 5 2" xfId="3137"/>
    <cellStyle name="Normal 8 3 2 5 5 2 2" xfId="11114"/>
    <cellStyle name="Normal 8 3 2 5 5 2 2 2" xfId="34909"/>
    <cellStyle name="Normal 8 3 2 5 5 2 3" xfId="19045"/>
    <cellStyle name="Normal 8 3 2 5 5 2 3 2" xfId="42839"/>
    <cellStyle name="Normal 8 3 2 5 5 2 4" xfId="26978"/>
    <cellStyle name="Normal 8 3 2 5 5 3" xfId="5119"/>
    <cellStyle name="Normal 8 3 2 5 5 3 2" xfId="13095"/>
    <cellStyle name="Normal 8 3 2 5 5 3 2 2" xfId="36890"/>
    <cellStyle name="Normal 8 3 2 5 5 3 3" xfId="21026"/>
    <cellStyle name="Normal 8 3 2 5 5 3 3 2" xfId="44820"/>
    <cellStyle name="Normal 8 3 2 5 5 3 4" xfId="28959"/>
    <cellStyle name="Normal 8 3 2 5 5 4" xfId="7142"/>
    <cellStyle name="Normal 8 3 2 5 5 4 2" xfId="15076"/>
    <cellStyle name="Normal 8 3 2 5 5 4 2 2" xfId="38871"/>
    <cellStyle name="Normal 8 3 2 5 5 4 3" xfId="23007"/>
    <cellStyle name="Normal 8 3 2 5 5 4 3 2" xfId="46801"/>
    <cellStyle name="Normal 8 3 2 5 5 4 4" xfId="30941"/>
    <cellStyle name="Normal 8 3 2 5 5 5" xfId="9133"/>
    <cellStyle name="Normal 8 3 2 5 5 5 2" xfId="32928"/>
    <cellStyle name="Normal 8 3 2 5 5 6" xfId="17064"/>
    <cellStyle name="Normal 8 3 2 5 5 6 2" xfId="40858"/>
    <cellStyle name="Normal 8 3 2 5 5 7" xfId="24997"/>
    <cellStyle name="Normal 8 3 2 5 6" xfId="1154"/>
    <cellStyle name="Normal 8 3 2 5 6 2" xfId="3138"/>
    <cellStyle name="Normal 8 3 2 5 6 2 2" xfId="11115"/>
    <cellStyle name="Normal 8 3 2 5 6 2 2 2" xfId="34910"/>
    <cellStyle name="Normal 8 3 2 5 6 2 3" xfId="19046"/>
    <cellStyle name="Normal 8 3 2 5 6 2 3 2" xfId="42840"/>
    <cellStyle name="Normal 8 3 2 5 6 2 4" xfId="26979"/>
    <cellStyle name="Normal 8 3 2 5 6 3" xfId="5120"/>
    <cellStyle name="Normal 8 3 2 5 6 3 2" xfId="13096"/>
    <cellStyle name="Normal 8 3 2 5 6 3 2 2" xfId="36891"/>
    <cellStyle name="Normal 8 3 2 5 6 3 3" xfId="21027"/>
    <cellStyle name="Normal 8 3 2 5 6 3 3 2" xfId="44821"/>
    <cellStyle name="Normal 8 3 2 5 6 3 4" xfId="28960"/>
    <cellStyle name="Normal 8 3 2 5 6 4" xfId="7143"/>
    <cellStyle name="Normal 8 3 2 5 6 4 2" xfId="15077"/>
    <cellStyle name="Normal 8 3 2 5 6 4 2 2" xfId="38872"/>
    <cellStyle name="Normal 8 3 2 5 6 4 3" xfId="23008"/>
    <cellStyle name="Normal 8 3 2 5 6 4 3 2" xfId="46802"/>
    <cellStyle name="Normal 8 3 2 5 6 4 4" xfId="30942"/>
    <cellStyle name="Normal 8 3 2 5 6 5" xfId="9134"/>
    <cellStyle name="Normal 8 3 2 5 6 5 2" xfId="32929"/>
    <cellStyle name="Normal 8 3 2 5 6 6" xfId="17065"/>
    <cellStyle name="Normal 8 3 2 5 6 6 2" xfId="40859"/>
    <cellStyle name="Normal 8 3 2 5 6 7" xfId="24998"/>
    <cellStyle name="Normal 8 3 2 5 7" xfId="3129"/>
    <cellStyle name="Normal 8 3 2 5 7 2" xfId="11106"/>
    <cellStyle name="Normal 8 3 2 5 7 2 2" xfId="34901"/>
    <cellStyle name="Normal 8 3 2 5 7 3" xfId="19037"/>
    <cellStyle name="Normal 8 3 2 5 7 3 2" xfId="42831"/>
    <cellStyle name="Normal 8 3 2 5 7 4" xfId="26970"/>
    <cellStyle name="Normal 8 3 2 5 8" xfId="5111"/>
    <cellStyle name="Normal 8 3 2 5 8 2" xfId="13087"/>
    <cellStyle name="Normal 8 3 2 5 8 2 2" xfId="36882"/>
    <cellStyle name="Normal 8 3 2 5 8 3" xfId="21018"/>
    <cellStyle name="Normal 8 3 2 5 8 3 2" xfId="44812"/>
    <cellStyle name="Normal 8 3 2 5 8 4" xfId="28951"/>
    <cellStyle name="Normal 8 3 2 5 9" xfId="7134"/>
    <cellStyle name="Normal 8 3 2 5 9 2" xfId="15068"/>
    <cellStyle name="Normal 8 3 2 5 9 2 2" xfId="38863"/>
    <cellStyle name="Normal 8 3 2 5 9 3" xfId="22999"/>
    <cellStyle name="Normal 8 3 2 5 9 3 2" xfId="46793"/>
    <cellStyle name="Normal 8 3 2 5 9 4" xfId="30933"/>
    <cellStyle name="Normal 8 3 2 6" xfId="1155"/>
    <cellStyle name="Normal 8 3 2 6 10" xfId="9135"/>
    <cellStyle name="Normal 8 3 2 6 10 2" xfId="32930"/>
    <cellStyle name="Normal 8 3 2 6 11" xfId="17066"/>
    <cellStyle name="Normal 8 3 2 6 11 2" xfId="40860"/>
    <cellStyle name="Normal 8 3 2 6 12" xfId="24999"/>
    <cellStyle name="Normal 8 3 2 6 2" xfId="1156"/>
    <cellStyle name="Normal 8 3 2 6 2 10" xfId="17067"/>
    <cellStyle name="Normal 8 3 2 6 2 10 2" xfId="40861"/>
    <cellStyle name="Normal 8 3 2 6 2 11" xfId="25000"/>
    <cellStyle name="Normal 8 3 2 6 2 2" xfId="1157"/>
    <cellStyle name="Normal 8 3 2 6 2 2 2" xfId="3141"/>
    <cellStyle name="Normal 8 3 2 6 2 2 2 2" xfId="11118"/>
    <cellStyle name="Normal 8 3 2 6 2 2 2 2 2" xfId="34913"/>
    <cellStyle name="Normal 8 3 2 6 2 2 2 3" xfId="19049"/>
    <cellStyle name="Normal 8 3 2 6 2 2 2 3 2" xfId="42843"/>
    <cellStyle name="Normal 8 3 2 6 2 2 2 4" xfId="26982"/>
    <cellStyle name="Normal 8 3 2 6 2 2 3" xfId="5123"/>
    <cellStyle name="Normal 8 3 2 6 2 2 3 2" xfId="13099"/>
    <cellStyle name="Normal 8 3 2 6 2 2 3 2 2" xfId="36894"/>
    <cellStyle name="Normal 8 3 2 6 2 2 3 3" xfId="21030"/>
    <cellStyle name="Normal 8 3 2 6 2 2 3 3 2" xfId="44824"/>
    <cellStyle name="Normal 8 3 2 6 2 2 3 4" xfId="28963"/>
    <cellStyle name="Normal 8 3 2 6 2 2 4" xfId="7146"/>
    <cellStyle name="Normal 8 3 2 6 2 2 4 2" xfId="15080"/>
    <cellStyle name="Normal 8 3 2 6 2 2 4 2 2" xfId="38875"/>
    <cellStyle name="Normal 8 3 2 6 2 2 4 3" xfId="23011"/>
    <cellStyle name="Normal 8 3 2 6 2 2 4 3 2" xfId="46805"/>
    <cellStyle name="Normal 8 3 2 6 2 2 4 4" xfId="30945"/>
    <cellStyle name="Normal 8 3 2 6 2 2 5" xfId="9137"/>
    <cellStyle name="Normal 8 3 2 6 2 2 5 2" xfId="32932"/>
    <cellStyle name="Normal 8 3 2 6 2 2 6" xfId="17068"/>
    <cellStyle name="Normal 8 3 2 6 2 2 6 2" xfId="40862"/>
    <cellStyle name="Normal 8 3 2 6 2 2 7" xfId="25001"/>
    <cellStyle name="Normal 8 3 2 6 2 3" xfId="1158"/>
    <cellStyle name="Normal 8 3 2 6 2 3 2" xfId="3142"/>
    <cellStyle name="Normal 8 3 2 6 2 3 2 2" xfId="11119"/>
    <cellStyle name="Normal 8 3 2 6 2 3 2 2 2" xfId="34914"/>
    <cellStyle name="Normal 8 3 2 6 2 3 2 3" xfId="19050"/>
    <cellStyle name="Normal 8 3 2 6 2 3 2 3 2" xfId="42844"/>
    <cellStyle name="Normal 8 3 2 6 2 3 2 4" xfId="26983"/>
    <cellStyle name="Normal 8 3 2 6 2 3 3" xfId="5124"/>
    <cellStyle name="Normal 8 3 2 6 2 3 3 2" xfId="13100"/>
    <cellStyle name="Normal 8 3 2 6 2 3 3 2 2" xfId="36895"/>
    <cellStyle name="Normal 8 3 2 6 2 3 3 3" xfId="21031"/>
    <cellStyle name="Normal 8 3 2 6 2 3 3 3 2" xfId="44825"/>
    <cellStyle name="Normal 8 3 2 6 2 3 3 4" xfId="28964"/>
    <cellStyle name="Normal 8 3 2 6 2 3 4" xfId="7147"/>
    <cellStyle name="Normal 8 3 2 6 2 3 4 2" xfId="15081"/>
    <cellStyle name="Normal 8 3 2 6 2 3 4 2 2" xfId="38876"/>
    <cellStyle name="Normal 8 3 2 6 2 3 4 3" xfId="23012"/>
    <cellStyle name="Normal 8 3 2 6 2 3 4 3 2" xfId="46806"/>
    <cellStyle name="Normal 8 3 2 6 2 3 4 4" xfId="30946"/>
    <cellStyle name="Normal 8 3 2 6 2 3 5" xfId="9138"/>
    <cellStyle name="Normal 8 3 2 6 2 3 5 2" xfId="32933"/>
    <cellStyle name="Normal 8 3 2 6 2 3 6" xfId="17069"/>
    <cellStyle name="Normal 8 3 2 6 2 3 6 2" xfId="40863"/>
    <cellStyle name="Normal 8 3 2 6 2 3 7" xfId="25002"/>
    <cellStyle name="Normal 8 3 2 6 2 4" xfId="1159"/>
    <cellStyle name="Normal 8 3 2 6 2 4 2" xfId="3143"/>
    <cellStyle name="Normal 8 3 2 6 2 4 2 2" xfId="11120"/>
    <cellStyle name="Normal 8 3 2 6 2 4 2 2 2" xfId="34915"/>
    <cellStyle name="Normal 8 3 2 6 2 4 2 3" xfId="19051"/>
    <cellStyle name="Normal 8 3 2 6 2 4 2 3 2" xfId="42845"/>
    <cellStyle name="Normal 8 3 2 6 2 4 2 4" xfId="26984"/>
    <cellStyle name="Normal 8 3 2 6 2 4 3" xfId="5125"/>
    <cellStyle name="Normal 8 3 2 6 2 4 3 2" xfId="13101"/>
    <cellStyle name="Normal 8 3 2 6 2 4 3 2 2" xfId="36896"/>
    <cellStyle name="Normal 8 3 2 6 2 4 3 3" xfId="21032"/>
    <cellStyle name="Normal 8 3 2 6 2 4 3 3 2" xfId="44826"/>
    <cellStyle name="Normal 8 3 2 6 2 4 3 4" xfId="28965"/>
    <cellStyle name="Normal 8 3 2 6 2 4 4" xfId="7148"/>
    <cellStyle name="Normal 8 3 2 6 2 4 4 2" xfId="15082"/>
    <cellStyle name="Normal 8 3 2 6 2 4 4 2 2" xfId="38877"/>
    <cellStyle name="Normal 8 3 2 6 2 4 4 3" xfId="23013"/>
    <cellStyle name="Normal 8 3 2 6 2 4 4 3 2" xfId="46807"/>
    <cellStyle name="Normal 8 3 2 6 2 4 4 4" xfId="30947"/>
    <cellStyle name="Normal 8 3 2 6 2 4 5" xfId="9139"/>
    <cellStyle name="Normal 8 3 2 6 2 4 5 2" xfId="32934"/>
    <cellStyle name="Normal 8 3 2 6 2 4 6" xfId="17070"/>
    <cellStyle name="Normal 8 3 2 6 2 4 6 2" xfId="40864"/>
    <cellStyle name="Normal 8 3 2 6 2 4 7" xfId="25003"/>
    <cellStyle name="Normal 8 3 2 6 2 5" xfId="1160"/>
    <cellStyle name="Normal 8 3 2 6 2 5 2" xfId="3144"/>
    <cellStyle name="Normal 8 3 2 6 2 5 2 2" xfId="11121"/>
    <cellStyle name="Normal 8 3 2 6 2 5 2 2 2" xfId="34916"/>
    <cellStyle name="Normal 8 3 2 6 2 5 2 3" xfId="19052"/>
    <cellStyle name="Normal 8 3 2 6 2 5 2 3 2" xfId="42846"/>
    <cellStyle name="Normal 8 3 2 6 2 5 2 4" xfId="26985"/>
    <cellStyle name="Normal 8 3 2 6 2 5 3" xfId="5126"/>
    <cellStyle name="Normal 8 3 2 6 2 5 3 2" xfId="13102"/>
    <cellStyle name="Normal 8 3 2 6 2 5 3 2 2" xfId="36897"/>
    <cellStyle name="Normal 8 3 2 6 2 5 3 3" xfId="21033"/>
    <cellStyle name="Normal 8 3 2 6 2 5 3 3 2" xfId="44827"/>
    <cellStyle name="Normal 8 3 2 6 2 5 3 4" xfId="28966"/>
    <cellStyle name="Normal 8 3 2 6 2 5 4" xfId="7149"/>
    <cellStyle name="Normal 8 3 2 6 2 5 4 2" xfId="15083"/>
    <cellStyle name="Normal 8 3 2 6 2 5 4 2 2" xfId="38878"/>
    <cellStyle name="Normal 8 3 2 6 2 5 4 3" xfId="23014"/>
    <cellStyle name="Normal 8 3 2 6 2 5 4 3 2" xfId="46808"/>
    <cellStyle name="Normal 8 3 2 6 2 5 4 4" xfId="30948"/>
    <cellStyle name="Normal 8 3 2 6 2 5 5" xfId="9140"/>
    <cellStyle name="Normal 8 3 2 6 2 5 5 2" xfId="32935"/>
    <cellStyle name="Normal 8 3 2 6 2 5 6" xfId="17071"/>
    <cellStyle name="Normal 8 3 2 6 2 5 6 2" xfId="40865"/>
    <cellStyle name="Normal 8 3 2 6 2 5 7" xfId="25004"/>
    <cellStyle name="Normal 8 3 2 6 2 6" xfId="3140"/>
    <cellStyle name="Normal 8 3 2 6 2 6 2" xfId="11117"/>
    <cellStyle name="Normal 8 3 2 6 2 6 2 2" xfId="34912"/>
    <cellStyle name="Normal 8 3 2 6 2 6 3" xfId="19048"/>
    <cellStyle name="Normal 8 3 2 6 2 6 3 2" xfId="42842"/>
    <cellStyle name="Normal 8 3 2 6 2 6 4" xfId="26981"/>
    <cellStyle name="Normal 8 3 2 6 2 7" xfId="5122"/>
    <cellStyle name="Normal 8 3 2 6 2 7 2" xfId="13098"/>
    <cellStyle name="Normal 8 3 2 6 2 7 2 2" xfId="36893"/>
    <cellStyle name="Normal 8 3 2 6 2 7 3" xfId="21029"/>
    <cellStyle name="Normal 8 3 2 6 2 7 3 2" xfId="44823"/>
    <cellStyle name="Normal 8 3 2 6 2 7 4" xfId="28962"/>
    <cellStyle name="Normal 8 3 2 6 2 8" xfId="7145"/>
    <cellStyle name="Normal 8 3 2 6 2 8 2" xfId="15079"/>
    <cellStyle name="Normal 8 3 2 6 2 8 2 2" xfId="38874"/>
    <cellStyle name="Normal 8 3 2 6 2 8 3" xfId="23010"/>
    <cellStyle name="Normal 8 3 2 6 2 8 3 2" xfId="46804"/>
    <cellStyle name="Normal 8 3 2 6 2 8 4" xfId="30944"/>
    <cellStyle name="Normal 8 3 2 6 2 9" xfId="9136"/>
    <cellStyle name="Normal 8 3 2 6 2 9 2" xfId="32931"/>
    <cellStyle name="Normal 8 3 2 6 3" xfId="1161"/>
    <cellStyle name="Normal 8 3 2 6 3 2" xfId="3145"/>
    <cellStyle name="Normal 8 3 2 6 3 2 2" xfId="11122"/>
    <cellStyle name="Normal 8 3 2 6 3 2 2 2" xfId="34917"/>
    <cellStyle name="Normal 8 3 2 6 3 2 3" xfId="19053"/>
    <cellStyle name="Normal 8 3 2 6 3 2 3 2" xfId="42847"/>
    <cellStyle name="Normal 8 3 2 6 3 2 4" xfId="26986"/>
    <cellStyle name="Normal 8 3 2 6 3 3" xfId="5127"/>
    <cellStyle name="Normal 8 3 2 6 3 3 2" xfId="13103"/>
    <cellStyle name="Normal 8 3 2 6 3 3 2 2" xfId="36898"/>
    <cellStyle name="Normal 8 3 2 6 3 3 3" xfId="21034"/>
    <cellStyle name="Normal 8 3 2 6 3 3 3 2" xfId="44828"/>
    <cellStyle name="Normal 8 3 2 6 3 3 4" xfId="28967"/>
    <cellStyle name="Normal 8 3 2 6 3 4" xfId="7150"/>
    <cellStyle name="Normal 8 3 2 6 3 4 2" xfId="15084"/>
    <cellStyle name="Normal 8 3 2 6 3 4 2 2" xfId="38879"/>
    <cellStyle name="Normal 8 3 2 6 3 4 3" xfId="23015"/>
    <cellStyle name="Normal 8 3 2 6 3 4 3 2" xfId="46809"/>
    <cellStyle name="Normal 8 3 2 6 3 4 4" xfId="30949"/>
    <cellStyle name="Normal 8 3 2 6 3 5" xfId="9141"/>
    <cellStyle name="Normal 8 3 2 6 3 5 2" xfId="32936"/>
    <cellStyle name="Normal 8 3 2 6 3 6" xfId="17072"/>
    <cellStyle name="Normal 8 3 2 6 3 6 2" xfId="40866"/>
    <cellStyle name="Normal 8 3 2 6 3 7" xfId="25005"/>
    <cellStyle name="Normal 8 3 2 6 4" xfId="1162"/>
    <cellStyle name="Normal 8 3 2 6 4 2" xfId="3146"/>
    <cellStyle name="Normal 8 3 2 6 4 2 2" xfId="11123"/>
    <cellStyle name="Normal 8 3 2 6 4 2 2 2" xfId="34918"/>
    <cellStyle name="Normal 8 3 2 6 4 2 3" xfId="19054"/>
    <cellStyle name="Normal 8 3 2 6 4 2 3 2" xfId="42848"/>
    <cellStyle name="Normal 8 3 2 6 4 2 4" xfId="26987"/>
    <cellStyle name="Normal 8 3 2 6 4 3" xfId="5128"/>
    <cellStyle name="Normal 8 3 2 6 4 3 2" xfId="13104"/>
    <cellStyle name="Normal 8 3 2 6 4 3 2 2" xfId="36899"/>
    <cellStyle name="Normal 8 3 2 6 4 3 3" xfId="21035"/>
    <cellStyle name="Normal 8 3 2 6 4 3 3 2" xfId="44829"/>
    <cellStyle name="Normal 8 3 2 6 4 3 4" xfId="28968"/>
    <cellStyle name="Normal 8 3 2 6 4 4" xfId="7151"/>
    <cellStyle name="Normal 8 3 2 6 4 4 2" xfId="15085"/>
    <cellStyle name="Normal 8 3 2 6 4 4 2 2" xfId="38880"/>
    <cellStyle name="Normal 8 3 2 6 4 4 3" xfId="23016"/>
    <cellStyle name="Normal 8 3 2 6 4 4 3 2" xfId="46810"/>
    <cellStyle name="Normal 8 3 2 6 4 4 4" xfId="30950"/>
    <cellStyle name="Normal 8 3 2 6 4 5" xfId="9142"/>
    <cellStyle name="Normal 8 3 2 6 4 5 2" xfId="32937"/>
    <cellStyle name="Normal 8 3 2 6 4 6" xfId="17073"/>
    <cellStyle name="Normal 8 3 2 6 4 6 2" xfId="40867"/>
    <cellStyle name="Normal 8 3 2 6 4 7" xfId="25006"/>
    <cellStyle name="Normal 8 3 2 6 5" xfId="1163"/>
    <cellStyle name="Normal 8 3 2 6 5 2" xfId="3147"/>
    <cellStyle name="Normal 8 3 2 6 5 2 2" xfId="11124"/>
    <cellStyle name="Normal 8 3 2 6 5 2 2 2" xfId="34919"/>
    <cellStyle name="Normal 8 3 2 6 5 2 3" xfId="19055"/>
    <cellStyle name="Normal 8 3 2 6 5 2 3 2" xfId="42849"/>
    <cellStyle name="Normal 8 3 2 6 5 2 4" xfId="26988"/>
    <cellStyle name="Normal 8 3 2 6 5 3" xfId="5129"/>
    <cellStyle name="Normal 8 3 2 6 5 3 2" xfId="13105"/>
    <cellStyle name="Normal 8 3 2 6 5 3 2 2" xfId="36900"/>
    <cellStyle name="Normal 8 3 2 6 5 3 3" xfId="21036"/>
    <cellStyle name="Normal 8 3 2 6 5 3 3 2" xfId="44830"/>
    <cellStyle name="Normal 8 3 2 6 5 3 4" xfId="28969"/>
    <cellStyle name="Normal 8 3 2 6 5 4" xfId="7152"/>
    <cellStyle name="Normal 8 3 2 6 5 4 2" xfId="15086"/>
    <cellStyle name="Normal 8 3 2 6 5 4 2 2" xfId="38881"/>
    <cellStyle name="Normal 8 3 2 6 5 4 3" xfId="23017"/>
    <cellStyle name="Normal 8 3 2 6 5 4 3 2" xfId="46811"/>
    <cellStyle name="Normal 8 3 2 6 5 4 4" xfId="30951"/>
    <cellStyle name="Normal 8 3 2 6 5 5" xfId="9143"/>
    <cellStyle name="Normal 8 3 2 6 5 5 2" xfId="32938"/>
    <cellStyle name="Normal 8 3 2 6 5 6" xfId="17074"/>
    <cellStyle name="Normal 8 3 2 6 5 6 2" xfId="40868"/>
    <cellStyle name="Normal 8 3 2 6 5 7" xfId="25007"/>
    <cellStyle name="Normal 8 3 2 6 6" xfId="1164"/>
    <cellStyle name="Normal 8 3 2 6 6 2" xfId="3148"/>
    <cellStyle name="Normal 8 3 2 6 6 2 2" xfId="11125"/>
    <cellStyle name="Normal 8 3 2 6 6 2 2 2" xfId="34920"/>
    <cellStyle name="Normal 8 3 2 6 6 2 3" xfId="19056"/>
    <cellStyle name="Normal 8 3 2 6 6 2 3 2" xfId="42850"/>
    <cellStyle name="Normal 8 3 2 6 6 2 4" xfId="26989"/>
    <cellStyle name="Normal 8 3 2 6 6 3" xfId="5130"/>
    <cellStyle name="Normal 8 3 2 6 6 3 2" xfId="13106"/>
    <cellStyle name="Normal 8 3 2 6 6 3 2 2" xfId="36901"/>
    <cellStyle name="Normal 8 3 2 6 6 3 3" xfId="21037"/>
    <cellStyle name="Normal 8 3 2 6 6 3 3 2" xfId="44831"/>
    <cellStyle name="Normal 8 3 2 6 6 3 4" xfId="28970"/>
    <cellStyle name="Normal 8 3 2 6 6 4" xfId="7153"/>
    <cellStyle name="Normal 8 3 2 6 6 4 2" xfId="15087"/>
    <cellStyle name="Normal 8 3 2 6 6 4 2 2" xfId="38882"/>
    <cellStyle name="Normal 8 3 2 6 6 4 3" xfId="23018"/>
    <cellStyle name="Normal 8 3 2 6 6 4 3 2" xfId="46812"/>
    <cellStyle name="Normal 8 3 2 6 6 4 4" xfId="30952"/>
    <cellStyle name="Normal 8 3 2 6 6 5" xfId="9144"/>
    <cellStyle name="Normal 8 3 2 6 6 5 2" xfId="32939"/>
    <cellStyle name="Normal 8 3 2 6 6 6" xfId="17075"/>
    <cellStyle name="Normal 8 3 2 6 6 6 2" xfId="40869"/>
    <cellStyle name="Normal 8 3 2 6 6 7" xfId="25008"/>
    <cellStyle name="Normal 8 3 2 6 7" xfId="3139"/>
    <cellStyle name="Normal 8 3 2 6 7 2" xfId="11116"/>
    <cellStyle name="Normal 8 3 2 6 7 2 2" xfId="34911"/>
    <cellStyle name="Normal 8 3 2 6 7 3" xfId="19047"/>
    <cellStyle name="Normal 8 3 2 6 7 3 2" xfId="42841"/>
    <cellStyle name="Normal 8 3 2 6 7 4" xfId="26980"/>
    <cellStyle name="Normal 8 3 2 6 8" xfId="5121"/>
    <cellStyle name="Normal 8 3 2 6 8 2" xfId="13097"/>
    <cellStyle name="Normal 8 3 2 6 8 2 2" xfId="36892"/>
    <cellStyle name="Normal 8 3 2 6 8 3" xfId="21028"/>
    <cellStyle name="Normal 8 3 2 6 8 3 2" xfId="44822"/>
    <cellStyle name="Normal 8 3 2 6 8 4" xfId="28961"/>
    <cellStyle name="Normal 8 3 2 6 9" xfId="7144"/>
    <cellStyle name="Normal 8 3 2 6 9 2" xfId="15078"/>
    <cellStyle name="Normal 8 3 2 6 9 2 2" xfId="38873"/>
    <cellStyle name="Normal 8 3 2 6 9 3" xfId="23009"/>
    <cellStyle name="Normal 8 3 2 6 9 3 2" xfId="46803"/>
    <cellStyle name="Normal 8 3 2 6 9 4" xfId="30943"/>
    <cellStyle name="Normal 8 3 2 7" xfId="1165"/>
    <cellStyle name="Normal 8 3 2 7 10" xfId="17076"/>
    <cellStyle name="Normal 8 3 2 7 10 2" xfId="40870"/>
    <cellStyle name="Normal 8 3 2 7 11" xfId="25009"/>
    <cellStyle name="Normal 8 3 2 7 2" xfId="1166"/>
    <cellStyle name="Normal 8 3 2 7 2 2" xfId="3150"/>
    <cellStyle name="Normal 8 3 2 7 2 2 2" xfId="11127"/>
    <cellStyle name="Normal 8 3 2 7 2 2 2 2" xfId="34922"/>
    <cellStyle name="Normal 8 3 2 7 2 2 3" xfId="19058"/>
    <cellStyle name="Normal 8 3 2 7 2 2 3 2" xfId="42852"/>
    <cellStyle name="Normal 8 3 2 7 2 2 4" xfId="26991"/>
    <cellStyle name="Normal 8 3 2 7 2 3" xfId="5132"/>
    <cellStyle name="Normal 8 3 2 7 2 3 2" xfId="13108"/>
    <cellStyle name="Normal 8 3 2 7 2 3 2 2" xfId="36903"/>
    <cellStyle name="Normal 8 3 2 7 2 3 3" xfId="21039"/>
    <cellStyle name="Normal 8 3 2 7 2 3 3 2" xfId="44833"/>
    <cellStyle name="Normal 8 3 2 7 2 3 4" xfId="28972"/>
    <cellStyle name="Normal 8 3 2 7 2 4" xfId="7155"/>
    <cellStyle name="Normal 8 3 2 7 2 4 2" xfId="15089"/>
    <cellStyle name="Normal 8 3 2 7 2 4 2 2" xfId="38884"/>
    <cellStyle name="Normal 8 3 2 7 2 4 3" xfId="23020"/>
    <cellStyle name="Normal 8 3 2 7 2 4 3 2" xfId="46814"/>
    <cellStyle name="Normal 8 3 2 7 2 4 4" xfId="30954"/>
    <cellStyle name="Normal 8 3 2 7 2 5" xfId="9146"/>
    <cellStyle name="Normal 8 3 2 7 2 5 2" xfId="32941"/>
    <cellStyle name="Normal 8 3 2 7 2 6" xfId="17077"/>
    <cellStyle name="Normal 8 3 2 7 2 6 2" xfId="40871"/>
    <cellStyle name="Normal 8 3 2 7 2 7" xfId="25010"/>
    <cellStyle name="Normal 8 3 2 7 3" xfId="1167"/>
    <cellStyle name="Normal 8 3 2 7 3 2" xfId="3151"/>
    <cellStyle name="Normal 8 3 2 7 3 2 2" xfId="11128"/>
    <cellStyle name="Normal 8 3 2 7 3 2 2 2" xfId="34923"/>
    <cellStyle name="Normal 8 3 2 7 3 2 3" xfId="19059"/>
    <cellStyle name="Normal 8 3 2 7 3 2 3 2" xfId="42853"/>
    <cellStyle name="Normal 8 3 2 7 3 2 4" xfId="26992"/>
    <cellStyle name="Normal 8 3 2 7 3 3" xfId="5133"/>
    <cellStyle name="Normal 8 3 2 7 3 3 2" xfId="13109"/>
    <cellStyle name="Normal 8 3 2 7 3 3 2 2" xfId="36904"/>
    <cellStyle name="Normal 8 3 2 7 3 3 3" xfId="21040"/>
    <cellStyle name="Normal 8 3 2 7 3 3 3 2" xfId="44834"/>
    <cellStyle name="Normal 8 3 2 7 3 3 4" xfId="28973"/>
    <cellStyle name="Normal 8 3 2 7 3 4" xfId="7156"/>
    <cellStyle name="Normal 8 3 2 7 3 4 2" xfId="15090"/>
    <cellStyle name="Normal 8 3 2 7 3 4 2 2" xfId="38885"/>
    <cellStyle name="Normal 8 3 2 7 3 4 3" xfId="23021"/>
    <cellStyle name="Normal 8 3 2 7 3 4 3 2" xfId="46815"/>
    <cellStyle name="Normal 8 3 2 7 3 4 4" xfId="30955"/>
    <cellStyle name="Normal 8 3 2 7 3 5" xfId="9147"/>
    <cellStyle name="Normal 8 3 2 7 3 5 2" xfId="32942"/>
    <cellStyle name="Normal 8 3 2 7 3 6" xfId="17078"/>
    <cellStyle name="Normal 8 3 2 7 3 6 2" xfId="40872"/>
    <cellStyle name="Normal 8 3 2 7 3 7" xfId="25011"/>
    <cellStyle name="Normal 8 3 2 7 4" xfId="1168"/>
    <cellStyle name="Normal 8 3 2 7 4 2" xfId="3152"/>
    <cellStyle name="Normal 8 3 2 7 4 2 2" xfId="11129"/>
    <cellStyle name="Normal 8 3 2 7 4 2 2 2" xfId="34924"/>
    <cellStyle name="Normal 8 3 2 7 4 2 3" xfId="19060"/>
    <cellStyle name="Normal 8 3 2 7 4 2 3 2" xfId="42854"/>
    <cellStyle name="Normal 8 3 2 7 4 2 4" xfId="26993"/>
    <cellStyle name="Normal 8 3 2 7 4 3" xfId="5134"/>
    <cellStyle name="Normal 8 3 2 7 4 3 2" xfId="13110"/>
    <cellStyle name="Normal 8 3 2 7 4 3 2 2" xfId="36905"/>
    <cellStyle name="Normal 8 3 2 7 4 3 3" xfId="21041"/>
    <cellStyle name="Normal 8 3 2 7 4 3 3 2" xfId="44835"/>
    <cellStyle name="Normal 8 3 2 7 4 3 4" xfId="28974"/>
    <cellStyle name="Normal 8 3 2 7 4 4" xfId="7157"/>
    <cellStyle name="Normal 8 3 2 7 4 4 2" xfId="15091"/>
    <cellStyle name="Normal 8 3 2 7 4 4 2 2" xfId="38886"/>
    <cellStyle name="Normal 8 3 2 7 4 4 3" xfId="23022"/>
    <cellStyle name="Normal 8 3 2 7 4 4 3 2" xfId="46816"/>
    <cellStyle name="Normal 8 3 2 7 4 4 4" xfId="30956"/>
    <cellStyle name="Normal 8 3 2 7 4 5" xfId="9148"/>
    <cellStyle name="Normal 8 3 2 7 4 5 2" xfId="32943"/>
    <cellStyle name="Normal 8 3 2 7 4 6" xfId="17079"/>
    <cellStyle name="Normal 8 3 2 7 4 6 2" xfId="40873"/>
    <cellStyle name="Normal 8 3 2 7 4 7" xfId="25012"/>
    <cellStyle name="Normal 8 3 2 7 5" xfId="1169"/>
    <cellStyle name="Normal 8 3 2 7 5 2" xfId="3153"/>
    <cellStyle name="Normal 8 3 2 7 5 2 2" xfId="11130"/>
    <cellStyle name="Normal 8 3 2 7 5 2 2 2" xfId="34925"/>
    <cellStyle name="Normal 8 3 2 7 5 2 3" xfId="19061"/>
    <cellStyle name="Normal 8 3 2 7 5 2 3 2" xfId="42855"/>
    <cellStyle name="Normal 8 3 2 7 5 2 4" xfId="26994"/>
    <cellStyle name="Normal 8 3 2 7 5 3" xfId="5135"/>
    <cellStyle name="Normal 8 3 2 7 5 3 2" xfId="13111"/>
    <cellStyle name="Normal 8 3 2 7 5 3 2 2" xfId="36906"/>
    <cellStyle name="Normal 8 3 2 7 5 3 3" xfId="21042"/>
    <cellStyle name="Normal 8 3 2 7 5 3 3 2" xfId="44836"/>
    <cellStyle name="Normal 8 3 2 7 5 3 4" xfId="28975"/>
    <cellStyle name="Normal 8 3 2 7 5 4" xfId="7158"/>
    <cellStyle name="Normal 8 3 2 7 5 4 2" xfId="15092"/>
    <cellStyle name="Normal 8 3 2 7 5 4 2 2" xfId="38887"/>
    <cellStyle name="Normal 8 3 2 7 5 4 3" xfId="23023"/>
    <cellStyle name="Normal 8 3 2 7 5 4 3 2" xfId="46817"/>
    <cellStyle name="Normal 8 3 2 7 5 4 4" xfId="30957"/>
    <cellStyle name="Normal 8 3 2 7 5 5" xfId="9149"/>
    <cellStyle name="Normal 8 3 2 7 5 5 2" xfId="32944"/>
    <cellStyle name="Normal 8 3 2 7 5 6" xfId="17080"/>
    <cellStyle name="Normal 8 3 2 7 5 6 2" xfId="40874"/>
    <cellStyle name="Normal 8 3 2 7 5 7" xfId="25013"/>
    <cellStyle name="Normal 8 3 2 7 6" xfId="3149"/>
    <cellStyle name="Normal 8 3 2 7 6 2" xfId="11126"/>
    <cellStyle name="Normal 8 3 2 7 6 2 2" xfId="34921"/>
    <cellStyle name="Normal 8 3 2 7 6 3" xfId="19057"/>
    <cellStyle name="Normal 8 3 2 7 6 3 2" xfId="42851"/>
    <cellStyle name="Normal 8 3 2 7 6 4" xfId="26990"/>
    <cellStyle name="Normal 8 3 2 7 7" xfId="5131"/>
    <cellStyle name="Normal 8 3 2 7 7 2" xfId="13107"/>
    <cellStyle name="Normal 8 3 2 7 7 2 2" xfId="36902"/>
    <cellStyle name="Normal 8 3 2 7 7 3" xfId="21038"/>
    <cellStyle name="Normal 8 3 2 7 7 3 2" xfId="44832"/>
    <cellStyle name="Normal 8 3 2 7 7 4" xfId="28971"/>
    <cellStyle name="Normal 8 3 2 7 8" xfId="7154"/>
    <cellStyle name="Normal 8 3 2 7 8 2" xfId="15088"/>
    <cellStyle name="Normal 8 3 2 7 8 2 2" xfId="38883"/>
    <cellStyle name="Normal 8 3 2 7 8 3" xfId="23019"/>
    <cellStyle name="Normal 8 3 2 7 8 3 2" xfId="46813"/>
    <cellStyle name="Normal 8 3 2 7 8 4" xfId="30953"/>
    <cellStyle name="Normal 8 3 2 7 9" xfId="9145"/>
    <cellStyle name="Normal 8 3 2 7 9 2" xfId="32940"/>
    <cellStyle name="Normal 8 3 2 8" xfId="1170"/>
    <cellStyle name="Normal 8 3 2 8 2" xfId="3154"/>
    <cellStyle name="Normal 8 3 2 8 2 2" xfId="11131"/>
    <cellStyle name="Normal 8 3 2 8 2 2 2" xfId="34926"/>
    <cellStyle name="Normal 8 3 2 8 2 3" xfId="19062"/>
    <cellStyle name="Normal 8 3 2 8 2 3 2" xfId="42856"/>
    <cellStyle name="Normal 8 3 2 8 2 4" xfId="26995"/>
    <cellStyle name="Normal 8 3 2 8 3" xfId="5136"/>
    <cellStyle name="Normal 8 3 2 8 3 2" xfId="13112"/>
    <cellStyle name="Normal 8 3 2 8 3 2 2" xfId="36907"/>
    <cellStyle name="Normal 8 3 2 8 3 3" xfId="21043"/>
    <cellStyle name="Normal 8 3 2 8 3 3 2" xfId="44837"/>
    <cellStyle name="Normal 8 3 2 8 3 4" xfId="28976"/>
    <cellStyle name="Normal 8 3 2 8 4" xfId="7159"/>
    <cellStyle name="Normal 8 3 2 8 4 2" xfId="15093"/>
    <cellStyle name="Normal 8 3 2 8 4 2 2" xfId="38888"/>
    <cellStyle name="Normal 8 3 2 8 4 3" xfId="23024"/>
    <cellStyle name="Normal 8 3 2 8 4 3 2" xfId="46818"/>
    <cellStyle name="Normal 8 3 2 8 4 4" xfId="30958"/>
    <cellStyle name="Normal 8 3 2 8 5" xfId="9150"/>
    <cellStyle name="Normal 8 3 2 8 5 2" xfId="32945"/>
    <cellStyle name="Normal 8 3 2 8 6" xfId="17081"/>
    <cellStyle name="Normal 8 3 2 8 6 2" xfId="40875"/>
    <cellStyle name="Normal 8 3 2 8 7" xfId="25014"/>
    <cellStyle name="Normal 8 3 2 9" xfId="1171"/>
    <cellStyle name="Normal 8 3 2 9 2" xfId="3155"/>
    <cellStyle name="Normal 8 3 2 9 2 2" xfId="11132"/>
    <cellStyle name="Normal 8 3 2 9 2 2 2" xfId="34927"/>
    <cellStyle name="Normal 8 3 2 9 2 3" xfId="19063"/>
    <cellStyle name="Normal 8 3 2 9 2 3 2" xfId="42857"/>
    <cellStyle name="Normal 8 3 2 9 2 4" xfId="26996"/>
    <cellStyle name="Normal 8 3 2 9 3" xfId="5137"/>
    <cellStyle name="Normal 8 3 2 9 3 2" xfId="13113"/>
    <cellStyle name="Normal 8 3 2 9 3 2 2" xfId="36908"/>
    <cellStyle name="Normal 8 3 2 9 3 3" xfId="21044"/>
    <cellStyle name="Normal 8 3 2 9 3 3 2" xfId="44838"/>
    <cellStyle name="Normal 8 3 2 9 3 4" xfId="28977"/>
    <cellStyle name="Normal 8 3 2 9 4" xfId="7160"/>
    <cellStyle name="Normal 8 3 2 9 4 2" xfId="15094"/>
    <cellStyle name="Normal 8 3 2 9 4 2 2" xfId="38889"/>
    <cellStyle name="Normal 8 3 2 9 4 3" xfId="23025"/>
    <cellStyle name="Normal 8 3 2 9 4 3 2" xfId="46819"/>
    <cellStyle name="Normal 8 3 2 9 4 4" xfId="30959"/>
    <cellStyle name="Normal 8 3 2 9 5" xfId="9151"/>
    <cellStyle name="Normal 8 3 2 9 5 2" xfId="32946"/>
    <cellStyle name="Normal 8 3 2 9 6" xfId="17082"/>
    <cellStyle name="Normal 8 3 2 9 6 2" xfId="40876"/>
    <cellStyle name="Normal 8 3 2 9 7" xfId="25015"/>
    <cellStyle name="Normal 8 3 20" xfId="24906"/>
    <cellStyle name="Normal 8 3 3" xfId="1172"/>
    <cellStyle name="Normal 8 3 3 10" xfId="1173"/>
    <cellStyle name="Normal 8 3 3 10 2" xfId="3157"/>
    <cellStyle name="Normal 8 3 3 10 2 2" xfId="11134"/>
    <cellStyle name="Normal 8 3 3 10 2 2 2" xfId="34929"/>
    <cellStyle name="Normal 8 3 3 10 2 3" xfId="19065"/>
    <cellStyle name="Normal 8 3 3 10 2 3 2" xfId="42859"/>
    <cellStyle name="Normal 8 3 3 10 2 4" xfId="26998"/>
    <cellStyle name="Normal 8 3 3 10 3" xfId="5139"/>
    <cellStyle name="Normal 8 3 3 10 3 2" xfId="13115"/>
    <cellStyle name="Normal 8 3 3 10 3 2 2" xfId="36910"/>
    <cellStyle name="Normal 8 3 3 10 3 3" xfId="21046"/>
    <cellStyle name="Normal 8 3 3 10 3 3 2" xfId="44840"/>
    <cellStyle name="Normal 8 3 3 10 3 4" xfId="28979"/>
    <cellStyle name="Normal 8 3 3 10 4" xfId="7162"/>
    <cellStyle name="Normal 8 3 3 10 4 2" xfId="15096"/>
    <cellStyle name="Normal 8 3 3 10 4 2 2" xfId="38891"/>
    <cellStyle name="Normal 8 3 3 10 4 3" xfId="23027"/>
    <cellStyle name="Normal 8 3 3 10 4 3 2" xfId="46821"/>
    <cellStyle name="Normal 8 3 3 10 4 4" xfId="30961"/>
    <cellStyle name="Normal 8 3 3 10 5" xfId="9153"/>
    <cellStyle name="Normal 8 3 3 10 5 2" xfId="32948"/>
    <cellStyle name="Normal 8 3 3 10 6" xfId="17084"/>
    <cellStyle name="Normal 8 3 3 10 6 2" xfId="40878"/>
    <cellStyle name="Normal 8 3 3 10 7" xfId="25017"/>
    <cellStyle name="Normal 8 3 3 11" xfId="1174"/>
    <cellStyle name="Normal 8 3 3 11 2" xfId="3158"/>
    <cellStyle name="Normal 8 3 3 11 2 2" xfId="11135"/>
    <cellStyle name="Normal 8 3 3 11 2 2 2" xfId="34930"/>
    <cellStyle name="Normal 8 3 3 11 2 3" xfId="19066"/>
    <cellStyle name="Normal 8 3 3 11 2 3 2" xfId="42860"/>
    <cellStyle name="Normal 8 3 3 11 2 4" xfId="26999"/>
    <cellStyle name="Normal 8 3 3 11 3" xfId="5140"/>
    <cellStyle name="Normal 8 3 3 11 3 2" xfId="13116"/>
    <cellStyle name="Normal 8 3 3 11 3 2 2" xfId="36911"/>
    <cellStyle name="Normal 8 3 3 11 3 3" xfId="21047"/>
    <cellStyle name="Normal 8 3 3 11 3 3 2" xfId="44841"/>
    <cellStyle name="Normal 8 3 3 11 3 4" xfId="28980"/>
    <cellStyle name="Normal 8 3 3 11 4" xfId="7163"/>
    <cellStyle name="Normal 8 3 3 11 4 2" xfId="15097"/>
    <cellStyle name="Normal 8 3 3 11 4 2 2" xfId="38892"/>
    <cellStyle name="Normal 8 3 3 11 4 3" xfId="23028"/>
    <cellStyle name="Normal 8 3 3 11 4 3 2" xfId="46822"/>
    <cellStyle name="Normal 8 3 3 11 4 4" xfId="30962"/>
    <cellStyle name="Normal 8 3 3 11 5" xfId="9154"/>
    <cellStyle name="Normal 8 3 3 11 5 2" xfId="32949"/>
    <cellStyle name="Normal 8 3 3 11 6" xfId="17085"/>
    <cellStyle name="Normal 8 3 3 11 6 2" xfId="40879"/>
    <cellStyle name="Normal 8 3 3 11 7" xfId="25018"/>
    <cellStyle name="Normal 8 3 3 12" xfId="3156"/>
    <cellStyle name="Normal 8 3 3 12 2" xfId="11133"/>
    <cellStyle name="Normal 8 3 3 12 2 2" xfId="34928"/>
    <cellStyle name="Normal 8 3 3 12 3" xfId="19064"/>
    <cellStyle name="Normal 8 3 3 12 3 2" xfId="42858"/>
    <cellStyle name="Normal 8 3 3 12 4" xfId="26997"/>
    <cellStyle name="Normal 8 3 3 13" xfId="5138"/>
    <cellStyle name="Normal 8 3 3 13 2" xfId="13114"/>
    <cellStyle name="Normal 8 3 3 13 2 2" xfId="36909"/>
    <cellStyle name="Normal 8 3 3 13 3" xfId="21045"/>
    <cellStyle name="Normal 8 3 3 13 3 2" xfId="44839"/>
    <cellStyle name="Normal 8 3 3 13 4" xfId="28978"/>
    <cellStyle name="Normal 8 3 3 14" xfId="7161"/>
    <cellStyle name="Normal 8 3 3 14 2" xfId="15095"/>
    <cellStyle name="Normal 8 3 3 14 2 2" xfId="38890"/>
    <cellStyle name="Normal 8 3 3 14 3" xfId="23026"/>
    <cellStyle name="Normal 8 3 3 14 3 2" xfId="46820"/>
    <cellStyle name="Normal 8 3 3 14 4" xfId="30960"/>
    <cellStyle name="Normal 8 3 3 15" xfId="9152"/>
    <cellStyle name="Normal 8 3 3 15 2" xfId="32947"/>
    <cellStyle name="Normal 8 3 3 16" xfId="17083"/>
    <cellStyle name="Normal 8 3 3 16 2" xfId="40877"/>
    <cellStyle name="Normal 8 3 3 17" xfId="25016"/>
    <cellStyle name="Normal 8 3 3 2" xfId="1175"/>
    <cellStyle name="Normal 8 3 3 2 10" xfId="1176"/>
    <cellStyle name="Normal 8 3 3 2 10 2" xfId="3160"/>
    <cellStyle name="Normal 8 3 3 2 10 2 2" xfId="11137"/>
    <cellStyle name="Normal 8 3 3 2 10 2 2 2" xfId="34932"/>
    <cellStyle name="Normal 8 3 3 2 10 2 3" xfId="19068"/>
    <cellStyle name="Normal 8 3 3 2 10 2 3 2" xfId="42862"/>
    <cellStyle name="Normal 8 3 3 2 10 2 4" xfId="27001"/>
    <cellStyle name="Normal 8 3 3 2 10 3" xfId="5142"/>
    <cellStyle name="Normal 8 3 3 2 10 3 2" xfId="13118"/>
    <cellStyle name="Normal 8 3 3 2 10 3 2 2" xfId="36913"/>
    <cellStyle name="Normal 8 3 3 2 10 3 3" xfId="21049"/>
    <cellStyle name="Normal 8 3 3 2 10 3 3 2" xfId="44843"/>
    <cellStyle name="Normal 8 3 3 2 10 3 4" xfId="28982"/>
    <cellStyle name="Normal 8 3 3 2 10 4" xfId="7165"/>
    <cellStyle name="Normal 8 3 3 2 10 4 2" xfId="15099"/>
    <cellStyle name="Normal 8 3 3 2 10 4 2 2" xfId="38894"/>
    <cellStyle name="Normal 8 3 3 2 10 4 3" xfId="23030"/>
    <cellStyle name="Normal 8 3 3 2 10 4 3 2" xfId="46824"/>
    <cellStyle name="Normal 8 3 3 2 10 4 4" xfId="30964"/>
    <cellStyle name="Normal 8 3 3 2 10 5" xfId="9156"/>
    <cellStyle name="Normal 8 3 3 2 10 5 2" xfId="32951"/>
    <cellStyle name="Normal 8 3 3 2 10 6" xfId="17087"/>
    <cellStyle name="Normal 8 3 3 2 10 6 2" xfId="40881"/>
    <cellStyle name="Normal 8 3 3 2 10 7" xfId="25020"/>
    <cellStyle name="Normal 8 3 3 2 11" xfId="3159"/>
    <cellStyle name="Normal 8 3 3 2 11 2" xfId="11136"/>
    <cellStyle name="Normal 8 3 3 2 11 2 2" xfId="34931"/>
    <cellStyle name="Normal 8 3 3 2 11 3" xfId="19067"/>
    <cellStyle name="Normal 8 3 3 2 11 3 2" xfId="42861"/>
    <cellStyle name="Normal 8 3 3 2 11 4" xfId="27000"/>
    <cellStyle name="Normal 8 3 3 2 12" xfId="5141"/>
    <cellStyle name="Normal 8 3 3 2 12 2" xfId="13117"/>
    <cellStyle name="Normal 8 3 3 2 12 2 2" xfId="36912"/>
    <cellStyle name="Normal 8 3 3 2 12 3" xfId="21048"/>
    <cellStyle name="Normal 8 3 3 2 12 3 2" xfId="44842"/>
    <cellStyle name="Normal 8 3 3 2 12 4" xfId="28981"/>
    <cellStyle name="Normal 8 3 3 2 13" xfId="7164"/>
    <cellStyle name="Normal 8 3 3 2 13 2" xfId="15098"/>
    <cellStyle name="Normal 8 3 3 2 13 2 2" xfId="38893"/>
    <cellStyle name="Normal 8 3 3 2 13 3" xfId="23029"/>
    <cellStyle name="Normal 8 3 3 2 13 3 2" xfId="46823"/>
    <cellStyle name="Normal 8 3 3 2 13 4" xfId="30963"/>
    <cellStyle name="Normal 8 3 3 2 14" xfId="9155"/>
    <cellStyle name="Normal 8 3 3 2 14 2" xfId="32950"/>
    <cellStyle name="Normal 8 3 3 2 15" xfId="17086"/>
    <cellStyle name="Normal 8 3 3 2 15 2" xfId="40880"/>
    <cellStyle name="Normal 8 3 3 2 16" xfId="25019"/>
    <cellStyle name="Normal 8 3 3 2 2" xfId="1177"/>
    <cellStyle name="Normal 8 3 3 2 2 10" xfId="9157"/>
    <cellStyle name="Normal 8 3 3 2 2 10 2" xfId="32952"/>
    <cellStyle name="Normal 8 3 3 2 2 11" xfId="17088"/>
    <cellStyle name="Normal 8 3 3 2 2 11 2" xfId="40882"/>
    <cellStyle name="Normal 8 3 3 2 2 12" xfId="25021"/>
    <cellStyle name="Normal 8 3 3 2 2 2" xfId="1178"/>
    <cellStyle name="Normal 8 3 3 2 2 2 10" xfId="17089"/>
    <cellStyle name="Normal 8 3 3 2 2 2 10 2" xfId="40883"/>
    <cellStyle name="Normal 8 3 3 2 2 2 11" xfId="25022"/>
    <cellStyle name="Normal 8 3 3 2 2 2 2" xfId="1179"/>
    <cellStyle name="Normal 8 3 3 2 2 2 2 2" xfId="3163"/>
    <cellStyle name="Normal 8 3 3 2 2 2 2 2 2" xfId="11140"/>
    <cellStyle name="Normal 8 3 3 2 2 2 2 2 2 2" xfId="34935"/>
    <cellStyle name="Normal 8 3 3 2 2 2 2 2 3" xfId="19071"/>
    <cellStyle name="Normal 8 3 3 2 2 2 2 2 3 2" xfId="42865"/>
    <cellStyle name="Normal 8 3 3 2 2 2 2 2 4" xfId="27004"/>
    <cellStyle name="Normal 8 3 3 2 2 2 2 3" xfId="5145"/>
    <cellStyle name="Normal 8 3 3 2 2 2 2 3 2" xfId="13121"/>
    <cellStyle name="Normal 8 3 3 2 2 2 2 3 2 2" xfId="36916"/>
    <cellStyle name="Normal 8 3 3 2 2 2 2 3 3" xfId="21052"/>
    <cellStyle name="Normal 8 3 3 2 2 2 2 3 3 2" xfId="44846"/>
    <cellStyle name="Normal 8 3 3 2 2 2 2 3 4" xfId="28985"/>
    <cellStyle name="Normal 8 3 3 2 2 2 2 4" xfId="7168"/>
    <cellStyle name="Normal 8 3 3 2 2 2 2 4 2" xfId="15102"/>
    <cellStyle name="Normal 8 3 3 2 2 2 2 4 2 2" xfId="38897"/>
    <cellStyle name="Normal 8 3 3 2 2 2 2 4 3" xfId="23033"/>
    <cellStyle name="Normal 8 3 3 2 2 2 2 4 3 2" xfId="46827"/>
    <cellStyle name="Normal 8 3 3 2 2 2 2 4 4" xfId="30967"/>
    <cellStyle name="Normal 8 3 3 2 2 2 2 5" xfId="9159"/>
    <cellStyle name="Normal 8 3 3 2 2 2 2 5 2" xfId="32954"/>
    <cellStyle name="Normal 8 3 3 2 2 2 2 6" xfId="17090"/>
    <cellStyle name="Normal 8 3 3 2 2 2 2 6 2" xfId="40884"/>
    <cellStyle name="Normal 8 3 3 2 2 2 2 7" xfId="25023"/>
    <cellStyle name="Normal 8 3 3 2 2 2 3" xfId="1180"/>
    <cellStyle name="Normal 8 3 3 2 2 2 3 2" xfId="3164"/>
    <cellStyle name="Normal 8 3 3 2 2 2 3 2 2" xfId="11141"/>
    <cellStyle name="Normal 8 3 3 2 2 2 3 2 2 2" xfId="34936"/>
    <cellStyle name="Normal 8 3 3 2 2 2 3 2 3" xfId="19072"/>
    <cellStyle name="Normal 8 3 3 2 2 2 3 2 3 2" xfId="42866"/>
    <cellStyle name="Normal 8 3 3 2 2 2 3 2 4" xfId="27005"/>
    <cellStyle name="Normal 8 3 3 2 2 2 3 3" xfId="5146"/>
    <cellStyle name="Normal 8 3 3 2 2 2 3 3 2" xfId="13122"/>
    <cellStyle name="Normal 8 3 3 2 2 2 3 3 2 2" xfId="36917"/>
    <cellStyle name="Normal 8 3 3 2 2 2 3 3 3" xfId="21053"/>
    <cellStyle name="Normal 8 3 3 2 2 2 3 3 3 2" xfId="44847"/>
    <cellStyle name="Normal 8 3 3 2 2 2 3 3 4" xfId="28986"/>
    <cellStyle name="Normal 8 3 3 2 2 2 3 4" xfId="7169"/>
    <cellStyle name="Normal 8 3 3 2 2 2 3 4 2" xfId="15103"/>
    <cellStyle name="Normal 8 3 3 2 2 2 3 4 2 2" xfId="38898"/>
    <cellStyle name="Normal 8 3 3 2 2 2 3 4 3" xfId="23034"/>
    <cellStyle name="Normal 8 3 3 2 2 2 3 4 3 2" xfId="46828"/>
    <cellStyle name="Normal 8 3 3 2 2 2 3 4 4" xfId="30968"/>
    <cellStyle name="Normal 8 3 3 2 2 2 3 5" xfId="9160"/>
    <cellStyle name="Normal 8 3 3 2 2 2 3 5 2" xfId="32955"/>
    <cellStyle name="Normal 8 3 3 2 2 2 3 6" xfId="17091"/>
    <cellStyle name="Normal 8 3 3 2 2 2 3 6 2" xfId="40885"/>
    <cellStyle name="Normal 8 3 3 2 2 2 3 7" xfId="25024"/>
    <cellStyle name="Normal 8 3 3 2 2 2 4" xfId="1181"/>
    <cellStyle name="Normal 8 3 3 2 2 2 4 2" xfId="3165"/>
    <cellStyle name="Normal 8 3 3 2 2 2 4 2 2" xfId="11142"/>
    <cellStyle name="Normal 8 3 3 2 2 2 4 2 2 2" xfId="34937"/>
    <cellStyle name="Normal 8 3 3 2 2 2 4 2 3" xfId="19073"/>
    <cellStyle name="Normal 8 3 3 2 2 2 4 2 3 2" xfId="42867"/>
    <cellStyle name="Normal 8 3 3 2 2 2 4 2 4" xfId="27006"/>
    <cellStyle name="Normal 8 3 3 2 2 2 4 3" xfId="5147"/>
    <cellStyle name="Normal 8 3 3 2 2 2 4 3 2" xfId="13123"/>
    <cellStyle name="Normal 8 3 3 2 2 2 4 3 2 2" xfId="36918"/>
    <cellStyle name="Normal 8 3 3 2 2 2 4 3 3" xfId="21054"/>
    <cellStyle name="Normal 8 3 3 2 2 2 4 3 3 2" xfId="44848"/>
    <cellStyle name="Normal 8 3 3 2 2 2 4 3 4" xfId="28987"/>
    <cellStyle name="Normal 8 3 3 2 2 2 4 4" xfId="7170"/>
    <cellStyle name="Normal 8 3 3 2 2 2 4 4 2" xfId="15104"/>
    <cellStyle name="Normal 8 3 3 2 2 2 4 4 2 2" xfId="38899"/>
    <cellStyle name="Normal 8 3 3 2 2 2 4 4 3" xfId="23035"/>
    <cellStyle name="Normal 8 3 3 2 2 2 4 4 3 2" xfId="46829"/>
    <cellStyle name="Normal 8 3 3 2 2 2 4 4 4" xfId="30969"/>
    <cellStyle name="Normal 8 3 3 2 2 2 4 5" xfId="9161"/>
    <cellStyle name="Normal 8 3 3 2 2 2 4 5 2" xfId="32956"/>
    <cellStyle name="Normal 8 3 3 2 2 2 4 6" xfId="17092"/>
    <cellStyle name="Normal 8 3 3 2 2 2 4 6 2" xfId="40886"/>
    <cellStyle name="Normal 8 3 3 2 2 2 4 7" xfId="25025"/>
    <cellStyle name="Normal 8 3 3 2 2 2 5" xfId="1182"/>
    <cellStyle name="Normal 8 3 3 2 2 2 5 2" xfId="3166"/>
    <cellStyle name="Normal 8 3 3 2 2 2 5 2 2" xfId="11143"/>
    <cellStyle name="Normal 8 3 3 2 2 2 5 2 2 2" xfId="34938"/>
    <cellStyle name="Normal 8 3 3 2 2 2 5 2 3" xfId="19074"/>
    <cellStyle name="Normal 8 3 3 2 2 2 5 2 3 2" xfId="42868"/>
    <cellStyle name="Normal 8 3 3 2 2 2 5 2 4" xfId="27007"/>
    <cellStyle name="Normal 8 3 3 2 2 2 5 3" xfId="5148"/>
    <cellStyle name="Normal 8 3 3 2 2 2 5 3 2" xfId="13124"/>
    <cellStyle name="Normal 8 3 3 2 2 2 5 3 2 2" xfId="36919"/>
    <cellStyle name="Normal 8 3 3 2 2 2 5 3 3" xfId="21055"/>
    <cellStyle name="Normal 8 3 3 2 2 2 5 3 3 2" xfId="44849"/>
    <cellStyle name="Normal 8 3 3 2 2 2 5 3 4" xfId="28988"/>
    <cellStyle name="Normal 8 3 3 2 2 2 5 4" xfId="7171"/>
    <cellStyle name="Normal 8 3 3 2 2 2 5 4 2" xfId="15105"/>
    <cellStyle name="Normal 8 3 3 2 2 2 5 4 2 2" xfId="38900"/>
    <cellStyle name="Normal 8 3 3 2 2 2 5 4 3" xfId="23036"/>
    <cellStyle name="Normal 8 3 3 2 2 2 5 4 3 2" xfId="46830"/>
    <cellStyle name="Normal 8 3 3 2 2 2 5 4 4" xfId="30970"/>
    <cellStyle name="Normal 8 3 3 2 2 2 5 5" xfId="9162"/>
    <cellStyle name="Normal 8 3 3 2 2 2 5 5 2" xfId="32957"/>
    <cellStyle name="Normal 8 3 3 2 2 2 5 6" xfId="17093"/>
    <cellStyle name="Normal 8 3 3 2 2 2 5 6 2" xfId="40887"/>
    <cellStyle name="Normal 8 3 3 2 2 2 5 7" xfId="25026"/>
    <cellStyle name="Normal 8 3 3 2 2 2 6" xfId="3162"/>
    <cellStyle name="Normal 8 3 3 2 2 2 6 2" xfId="11139"/>
    <cellStyle name="Normal 8 3 3 2 2 2 6 2 2" xfId="34934"/>
    <cellStyle name="Normal 8 3 3 2 2 2 6 3" xfId="19070"/>
    <cellStyle name="Normal 8 3 3 2 2 2 6 3 2" xfId="42864"/>
    <cellStyle name="Normal 8 3 3 2 2 2 6 4" xfId="27003"/>
    <cellStyle name="Normal 8 3 3 2 2 2 7" xfId="5144"/>
    <cellStyle name="Normal 8 3 3 2 2 2 7 2" xfId="13120"/>
    <cellStyle name="Normal 8 3 3 2 2 2 7 2 2" xfId="36915"/>
    <cellStyle name="Normal 8 3 3 2 2 2 7 3" xfId="21051"/>
    <cellStyle name="Normal 8 3 3 2 2 2 7 3 2" xfId="44845"/>
    <cellStyle name="Normal 8 3 3 2 2 2 7 4" xfId="28984"/>
    <cellStyle name="Normal 8 3 3 2 2 2 8" xfId="7167"/>
    <cellStyle name="Normal 8 3 3 2 2 2 8 2" xfId="15101"/>
    <cellStyle name="Normal 8 3 3 2 2 2 8 2 2" xfId="38896"/>
    <cellStyle name="Normal 8 3 3 2 2 2 8 3" xfId="23032"/>
    <cellStyle name="Normal 8 3 3 2 2 2 8 3 2" xfId="46826"/>
    <cellStyle name="Normal 8 3 3 2 2 2 8 4" xfId="30966"/>
    <cellStyle name="Normal 8 3 3 2 2 2 9" xfId="9158"/>
    <cellStyle name="Normal 8 3 3 2 2 2 9 2" xfId="32953"/>
    <cellStyle name="Normal 8 3 3 2 2 3" xfId="1183"/>
    <cellStyle name="Normal 8 3 3 2 2 3 2" xfId="3167"/>
    <cellStyle name="Normal 8 3 3 2 2 3 2 2" xfId="11144"/>
    <cellStyle name="Normal 8 3 3 2 2 3 2 2 2" xfId="34939"/>
    <cellStyle name="Normal 8 3 3 2 2 3 2 3" xfId="19075"/>
    <cellStyle name="Normal 8 3 3 2 2 3 2 3 2" xfId="42869"/>
    <cellStyle name="Normal 8 3 3 2 2 3 2 4" xfId="27008"/>
    <cellStyle name="Normal 8 3 3 2 2 3 3" xfId="5149"/>
    <cellStyle name="Normal 8 3 3 2 2 3 3 2" xfId="13125"/>
    <cellStyle name="Normal 8 3 3 2 2 3 3 2 2" xfId="36920"/>
    <cellStyle name="Normal 8 3 3 2 2 3 3 3" xfId="21056"/>
    <cellStyle name="Normal 8 3 3 2 2 3 3 3 2" xfId="44850"/>
    <cellStyle name="Normal 8 3 3 2 2 3 3 4" xfId="28989"/>
    <cellStyle name="Normal 8 3 3 2 2 3 4" xfId="7172"/>
    <cellStyle name="Normal 8 3 3 2 2 3 4 2" xfId="15106"/>
    <cellStyle name="Normal 8 3 3 2 2 3 4 2 2" xfId="38901"/>
    <cellStyle name="Normal 8 3 3 2 2 3 4 3" xfId="23037"/>
    <cellStyle name="Normal 8 3 3 2 2 3 4 3 2" xfId="46831"/>
    <cellStyle name="Normal 8 3 3 2 2 3 4 4" xfId="30971"/>
    <cellStyle name="Normal 8 3 3 2 2 3 5" xfId="9163"/>
    <cellStyle name="Normal 8 3 3 2 2 3 5 2" xfId="32958"/>
    <cellStyle name="Normal 8 3 3 2 2 3 6" xfId="17094"/>
    <cellStyle name="Normal 8 3 3 2 2 3 6 2" xfId="40888"/>
    <cellStyle name="Normal 8 3 3 2 2 3 7" xfId="25027"/>
    <cellStyle name="Normal 8 3 3 2 2 4" xfId="1184"/>
    <cellStyle name="Normal 8 3 3 2 2 4 2" xfId="3168"/>
    <cellStyle name="Normal 8 3 3 2 2 4 2 2" xfId="11145"/>
    <cellStyle name="Normal 8 3 3 2 2 4 2 2 2" xfId="34940"/>
    <cellStyle name="Normal 8 3 3 2 2 4 2 3" xfId="19076"/>
    <cellStyle name="Normal 8 3 3 2 2 4 2 3 2" xfId="42870"/>
    <cellStyle name="Normal 8 3 3 2 2 4 2 4" xfId="27009"/>
    <cellStyle name="Normal 8 3 3 2 2 4 3" xfId="5150"/>
    <cellStyle name="Normal 8 3 3 2 2 4 3 2" xfId="13126"/>
    <cellStyle name="Normal 8 3 3 2 2 4 3 2 2" xfId="36921"/>
    <cellStyle name="Normal 8 3 3 2 2 4 3 3" xfId="21057"/>
    <cellStyle name="Normal 8 3 3 2 2 4 3 3 2" xfId="44851"/>
    <cellStyle name="Normal 8 3 3 2 2 4 3 4" xfId="28990"/>
    <cellStyle name="Normal 8 3 3 2 2 4 4" xfId="7173"/>
    <cellStyle name="Normal 8 3 3 2 2 4 4 2" xfId="15107"/>
    <cellStyle name="Normal 8 3 3 2 2 4 4 2 2" xfId="38902"/>
    <cellStyle name="Normal 8 3 3 2 2 4 4 3" xfId="23038"/>
    <cellStyle name="Normal 8 3 3 2 2 4 4 3 2" xfId="46832"/>
    <cellStyle name="Normal 8 3 3 2 2 4 4 4" xfId="30972"/>
    <cellStyle name="Normal 8 3 3 2 2 4 5" xfId="9164"/>
    <cellStyle name="Normal 8 3 3 2 2 4 5 2" xfId="32959"/>
    <cellStyle name="Normal 8 3 3 2 2 4 6" xfId="17095"/>
    <cellStyle name="Normal 8 3 3 2 2 4 6 2" xfId="40889"/>
    <cellStyle name="Normal 8 3 3 2 2 4 7" xfId="25028"/>
    <cellStyle name="Normal 8 3 3 2 2 5" xfId="1185"/>
    <cellStyle name="Normal 8 3 3 2 2 5 2" xfId="3169"/>
    <cellStyle name="Normal 8 3 3 2 2 5 2 2" xfId="11146"/>
    <cellStyle name="Normal 8 3 3 2 2 5 2 2 2" xfId="34941"/>
    <cellStyle name="Normal 8 3 3 2 2 5 2 3" xfId="19077"/>
    <cellStyle name="Normal 8 3 3 2 2 5 2 3 2" xfId="42871"/>
    <cellStyle name="Normal 8 3 3 2 2 5 2 4" xfId="27010"/>
    <cellStyle name="Normal 8 3 3 2 2 5 3" xfId="5151"/>
    <cellStyle name="Normal 8 3 3 2 2 5 3 2" xfId="13127"/>
    <cellStyle name="Normal 8 3 3 2 2 5 3 2 2" xfId="36922"/>
    <cellStyle name="Normal 8 3 3 2 2 5 3 3" xfId="21058"/>
    <cellStyle name="Normal 8 3 3 2 2 5 3 3 2" xfId="44852"/>
    <cellStyle name="Normal 8 3 3 2 2 5 3 4" xfId="28991"/>
    <cellStyle name="Normal 8 3 3 2 2 5 4" xfId="7174"/>
    <cellStyle name="Normal 8 3 3 2 2 5 4 2" xfId="15108"/>
    <cellStyle name="Normal 8 3 3 2 2 5 4 2 2" xfId="38903"/>
    <cellStyle name="Normal 8 3 3 2 2 5 4 3" xfId="23039"/>
    <cellStyle name="Normal 8 3 3 2 2 5 4 3 2" xfId="46833"/>
    <cellStyle name="Normal 8 3 3 2 2 5 4 4" xfId="30973"/>
    <cellStyle name="Normal 8 3 3 2 2 5 5" xfId="9165"/>
    <cellStyle name="Normal 8 3 3 2 2 5 5 2" xfId="32960"/>
    <cellStyle name="Normal 8 3 3 2 2 5 6" xfId="17096"/>
    <cellStyle name="Normal 8 3 3 2 2 5 6 2" xfId="40890"/>
    <cellStyle name="Normal 8 3 3 2 2 5 7" xfId="25029"/>
    <cellStyle name="Normal 8 3 3 2 2 6" xfId="1186"/>
    <cellStyle name="Normal 8 3 3 2 2 6 2" xfId="3170"/>
    <cellStyle name="Normal 8 3 3 2 2 6 2 2" xfId="11147"/>
    <cellStyle name="Normal 8 3 3 2 2 6 2 2 2" xfId="34942"/>
    <cellStyle name="Normal 8 3 3 2 2 6 2 3" xfId="19078"/>
    <cellStyle name="Normal 8 3 3 2 2 6 2 3 2" xfId="42872"/>
    <cellStyle name="Normal 8 3 3 2 2 6 2 4" xfId="27011"/>
    <cellStyle name="Normal 8 3 3 2 2 6 3" xfId="5152"/>
    <cellStyle name="Normal 8 3 3 2 2 6 3 2" xfId="13128"/>
    <cellStyle name="Normal 8 3 3 2 2 6 3 2 2" xfId="36923"/>
    <cellStyle name="Normal 8 3 3 2 2 6 3 3" xfId="21059"/>
    <cellStyle name="Normal 8 3 3 2 2 6 3 3 2" xfId="44853"/>
    <cellStyle name="Normal 8 3 3 2 2 6 3 4" xfId="28992"/>
    <cellStyle name="Normal 8 3 3 2 2 6 4" xfId="7175"/>
    <cellStyle name="Normal 8 3 3 2 2 6 4 2" xfId="15109"/>
    <cellStyle name="Normal 8 3 3 2 2 6 4 2 2" xfId="38904"/>
    <cellStyle name="Normal 8 3 3 2 2 6 4 3" xfId="23040"/>
    <cellStyle name="Normal 8 3 3 2 2 6 4 3 2" xfId="46834"/>
    <cellStyle name="Normal 8 3 3 2 2 6 4 4" xfId="30974"/>
    <cellStyle name="Normal 8 3 3 2 2 6 5" xfId="9166"/>
    <cellStyle name="Normal 8 3 3 2 2 6 5 2" xfId="32961"/>
    <cellStyle name="Normal 8 3 3 2 2 6 6" xfId="17097"/>
    <cellStyle name="Normal 8 3 3 2 2 6 6 2" xfId="40891"/>
    <cellStyle name="Normal 8 3 3 2 2 6 7" xfId="25030"/>
    <cellStyle name="Normal 8 3 3 2 2 7" xfId="3161"/>
    <cellStyle name="Normal 8 3 3 2 2 7 2" xfId="11138"/>
    <cellStyle name="Normal 8 3 3 2 2 7 2 2" xfId="34933"/>
    <cellStyle name="Normal 8 3 3 2 2 7 3" xfId="19069"/>
    <cellStyle name="Normal 8 3 3 2 2 7 3 2" xfId="42863"/>
    <cellStyle name="Normal 8 3 3 2 2 7 4" xfId="27002"/>
    <cellStyle name="Normal 8 3 3 2 2 8" xfId="5143"/>
    <cellStyle name="Normal 8 3 3 2 2 8 2" xfId="13119"/>
    <cellStyle name="Normal 8 3 3 2 2 8 2 2" xfId="36914"/>
    <cellStyle name="Normal 8 3 3 2 2 8 3" xfId="21050"/>
    <cellStyle name="Normal 8 3 3 2 2 8 3 2" xfId="44844"/>
    <cellStyle name="Normal 8 3 3 2 2 8 4" xfId="28983"/>
    <cellStyle name="Normal 8 3 3 2 2 9" xfId="7166"/>
    <cellStyle name="Normal 8 3 3 2 2 9 2" xfId="15100"/>
    <cellStyle name="Normal 8 3 3 2 2 9 2 2" xfId="38895"/>
    <cellStyle name="Normal 8 3 3 2 2 9 3" xfId="23031"/>
    <cellStyle name="Normal 8 3 3 2 2 9 3 2" xfId="46825"/>
    <cellStyle name="Normal 8 3 3 2 2 9 4" xfId="30965"/>
    <cellStyle name="Normal 8 3 3 2 3" xfId="1187"/>
    <cellStyle name="Normal 8 3 3 2 3 10" xfId="9167"/>
    <cellStyle name="Normal 8 3 3 2 3 10 2" xfId="32962"/>
    <cellStyle name="Normal 8 3 3 2 3 11" xfId="17098"/>
    <cellStyle name="Normal 8 3 3 2 3 11 2" xfId="40892"/>
    <cellStyle name="Normal 8 3 3 2 3 12" xfId="25031"/>
    <cellStyle name="Normal 8 3 3 2 3 2" xfId="1188"/>
    <cellStyle name="Normal 8 3 3 2 3 2 10" xfId="17099"/>
    <cellStyle name="Normal 8 3 3 2 3 2 10 2" xfId="40893"/>
    <cellStyle name="Normal 8 3 3 2 3 2 11" xfId="25032"/>
    <cellStyle name="Normal 8 3 3 2 3 2 2" xfId="1189"/>
    <cellStyle name="Normal 8 3 3 2 3 2 2 2" xfId="3173"/>
    <cellStyle name="Normal 8 3 3 2 3 2 2 2 2" xfId="11150"/>
    <cellStyle name="Normal 8 3 3 2 3 2 2 2 2 2" xfId="34945"/>
    <cellStyle name="Normal 8 3 3 2 3 2 2 2 3" xfId="19081"/>
    <cellStyle name="Normal 8 3 3 2 3 2 2 2 3 2" xfId="42875"/>
    <cellStyle name="Normal 8 3 3 2 3 2 2 2 4" xfId="27014"/>
    <cellStyle name="Normal 8 3 3 2 3 2 2 3" xfId="5155"/>
    <cellStyle name="Normal 8 3 3 2 3 2 2 3 2" xfId="13131"/>
    <cellStyle name="Normal 8 3 3 2 3 2 2 3 2 2" xfId="36926"/>
    <cellStyle name="Normal 8 3 3 2 3 2 2 3 3" xfId="21062"/>
    <cellStyle name="Normal 8 3 3 2 3 2 2 3 3 2" xfId="44856"/>
    <cellStyle name="Normal 8 3 3 2 3 2 2 3 4" xfId="28995"/>
    <cellStyle name="Normal 8 3 3 2 3 2 2 4" xfId="7178"/>
    <cellStyle name="Normal 8 3 3 2 3 2 2 4 2" xfId="15112"/>
    <cellStyle name="Normal 8 3 3 2 3 2 2 4 2 2" xfId="38907"/>
    <cellStyle name="Normal 8 3 3 2 3 2 2 4 3" xfId="23043"/>
    <cellStyle name="Normal 8 3 3 2 3 2 2 4 3 2" xfId="46837"/>
    <cellStyle name="Normal 8 3 3 2 3 2 2 4 4" xfId="30977"/>
    <cellStyle name="Normal 8 3 3 2 3 2 2 5" xfId="9169"/>
    <cellStyle name="Normal 8 3 3 2 3 2 2 5 2" xfId="32964"/>
    <cellStyle name="Normal 8 3 3 2 3 2 2 6" xfId="17100"/>
    <cellStyle name="Normal 8 3 3 2 3 2 2 6 2" xfId="40894"/>
    <cellStyle name="Normal 8 3 3 2 3 2 2 7" xfId="25033"/>
    <cellStyle name="Normal 8 3 3 2 3 2 3" xfId="1190"/>
    <cellStyle name="Normal 8 3 3 2 3 2 3 2" xfId="3174"/>
    <cellStyle name="Normal 8 3 3 2 3 2 3 2 2" xfId="11151"/>
    <cellStyle name="Normal 8 3 3 2 3 2 3 2 2 2" xfId="34946"/>
    <cellStyle name="Normal 8 3 3 2 3 2 3 2 3" xfId="19082"/>
    <cellStyle name="Normal 8 3 3 2 3 2 3 2 3 2" xfId="42876"/>
    <cellStyle name="Normal 8 3 3 2 3 2 3 2 4" xfId="27015"/>
    <cellStyle name="Normal 8 3 3 2 3 2 3 3" xfId="5156"/>
    <cellStyle name="Normal 8 3 3 2 3 2 3 3 2" xfId="13132"/>
    <cellStyle name="Normal 8 3 3 2 3 2 3 3 2 2" xfId="36927"/>
    <cellStyle name="Normal 8 3 3 2 3 2 3 3 3" xfId="21063"/>
    <cellStyle name="Normal 8 3 3 2 3 2 3 3 3 2" xfId="44857"/>
    <cellStyle name="Normal 8 3 3 2 3 2 3 3 4" xfId="28996"/>
    <cellStyle name="Normal 8 3 3 2 3 2 3 4" xfId="7179"/>
    <cellStyle name="Normal 8 3 3 2 3 2 3 4 2" xfId="15113"/>
    <cellStyle name="Normal 8 3 3 2 3 2 3 4 2 2" xfId="38908"/>
    <cellStyle name="Normal 8 3 3 2 3 2 3 4 3" xfId="23044"/>
    <cellStyle name="Normal 8 3 3 2 3 2 3 4 3 2" xfId="46838"/>
    <cellStyle name="Normal 8 3 3 2 3 2 3 4 4" xfId="30978"/>
    <cellStyle name="Normal 8 3 3 2 3 2 3 5" xfId="9170"/>
    <cellStyle name="Normal 8 3 3 2 3 2 3 5 2" xfId="32965"/>
    <cellStyle name="Normal 8 3 3 2 3 2 3 6" xfId="17101"/>
    <cellStyle name="Normal 8 3 3 2 3 2 3 6 2" xfId="40895"/>
    <cellStyle name="Normal 8 3 3 2 3 2 3 7" xfId="25034"/>
    <cellStyle name="Normal 8 3 3 2 3 2 4" xfId="1191"/>
    <cellStyle name="Normal 8 3 3 2 3 2 4 2" xfId="3175"/>
    <cellStyle name="Normal 8 3 3 2 3 2 4 2 2" xfId="11152"/>
    <cellStyle name="Normal 8 3 3 2 3 2 4 2 2 2" xfId="34947"/>
    <cellStyle name="Normal 8 3 3 2 3 2 4 2 3" xfId="19083"/>
    <cellStyle name="Normal 8 3 3 2 3 2 4 2 3 2" xfId="42877"/>
    <cellStyle name="Normal 8 3 3 2 3 2 4 2 4" xfId="27016"/>
    <cellStyle name="Normal 8 3 3 2 3 2 4 3" xfId="5157"/>
    <cellStyle name="Normal 8 3 3 2 3 2 4 3 2" xfId="13133"/>
    <cellStyle name="Normal 8 3 3 2 3 2 4 3 2 2" xfId="36928"/>
    <cellStyle name="Normal 8 3 3 2 3 2 4 3 3" xfId="21064"/>
    <cellStyle name="Normal 8 3 3 2 3 2 4 3 3 2" xfId="44858"/>
    <cellStyle name="Normal 8 3 3 2 3 2 4 3 4" xfId="28997"/>
    <cellStyle name="Normal 8 3 3 2 3 2 4 4" xfId="7180"/>
    <cellStyle name="Normal 8 3 3 2 3 2 4 4 2" xfId="15114"/>
    <cellStyle name="Normal 8 3 3 2 3 2 4 4 2 2" xfId="38909"/>
    <cellStyle name="Normal 8 3 3 2 3 2 4 4 3" xfId="23045"/>
    <cellStyle name="Normal 8 3 3 2 3 2 4 4 3 2" xfId="46839"/>
    <cellStyle name="Normal 8 3 3 2 3 2 4 4 4" xfId="30979"/>
    <cellStyle name="Normal 8 3 3 2 3 2 4 5" xfId="9171"/>
    <cellStyle name="Normal 8 3 3 2 3 2 4 5 2" xfId="32966"/>
    <cellStyle name="Normal 8 3 3 2 3 2 4 6" xfId="17102"/>
    <cellStyle name="Normal 8 3 3 2 3 2 4 6 2" xfId="40896"/>
    <cellStyle name="Normal 8 3 3 2 3 2 4 7" xfId="25035"/>
    <cellStyle name="Normal 8 3 3 2 3 2 5" xfId="1192"/>
    <cellStyle name="Normal 8 3 3 2 3 2 5 2" xfId="3176"/>
    <cellStyle name="Normal 8 3 3 2 3 2 5 2 2" xfId="11153"/>
    <cellStyle name="Normal 8 3 3 2 3 2 5 2 2 2" xfId="34948"/>
    <cellStyle name="Normal 8 3 3 2 3 2 5 2 3" xfId="19084"/>
    <cellStyle name="Normal 8 3 3 2 3 2 5 2 3 2" xfId="42878"/>
    <cellStyle name="Normal 8 3 3 2 3 2 5 2 4" xfId="27017"/>
    <cellStyle name="Normal 8 3 3 2 3 2 5 3" xfId="5158"/>
    <cellStyle name="Normal 8 3 3 2 3 2 5 3 2" xfId="13134"/>
    <cellStyle name="Normal 8 3 3 2 3 2 5 3 2 2" xfId="36929"/>
    <cellStyle name="Normal 8 3 3 2 3 2 5 3 3" xfId="21065"/>
    <cellStyle name="Normal 8 3 3 2 3 2 5 3 3 2" xfId="44859"/>
    <cellStyle name="Normal 8 3 3 2 3 2 5 3 4" xfId="28998"/>
    <cellStyle name="Normal 8 3 3 2 3 2 5 4" xfId="7181"/>
    <cellStyle name="Normal 8 3 3 2 3 2 5 4 2" xfId="15115"/>
    <cellStyle name="Normal 8 3 3 2 3 2 5 4 2 2" xfId="38910"/>
    <cellStyle name="Normal 8 3 3 2 3 2 5 4 3" xfId="23046"/>
    <cellStyle name="Normal 8 3 3 2 3 2 5 4 3 2" xfId="46840"/>
    <cellStyle name="Normal 8 3 3 2 3 2 5 4 4" xfId="30980"/>
    <cellStyle name="Normal 8 3 3 2 3 2 5 5" xfId="9172"/>
    <cellStyle name="Normal 8 3 3 2 3 2 5 5 2" xfId="32967"/>
    <cellStyle name="Normal 8 3 3 2 3 2 5 6" xfId="17103"/>
    <cellStyle name="Normal 8 3 3 2 3 2 5 6 2" xfId="40897"/>
    <cellStyle name="Normal 8 3 3 2 3 2 5 7" xfId="25036"/>
    <cellStyle name="Normal 8 3 3 2 3 2 6" xfId="3172"/>
    <cellStyle name="Normal 8 3 3 2 3 2 6 2" xfId="11149"/>
    <cellStyle name="Normal 8 3 3 2 3 2 6 2 2" xfId="34944"/>
    <cellStyle name="Normal 8 3 3 2 3 2 6 3" xfId="19080"/>
    <cellStyle name="Normal 8 3 3 2 3 2 6 3 2" xfId="42874"/>
    <cellStyle name="Normal 8 3 3 2 3 2 6 4" xfId="27013"/>
    <cellStyle name="Normal 8 3 3 2 3 2 7" xfId="5154"/>
    <cellStyle name="Normal 8 3 3 2 3 2 7 2" xfId="13130"/>
    <cellStyle name="Normal 8 3 3 2 3 2 7 2 2" xfId="36925"/>
    <cellStyle name="Normal 8 3 3 2 3 2 7 3" xfId="21061"/>
    <cellStyle name="Normal 8 3 3 2 3 2 7 3 2" xfId="44855"/>
    <cellStyle name="Normal 8 3 3 2 3 2 7 4" xfId="28994"/>
    <cellStyle name="Normal 8 3 3 2 3 2 8" xfId="7177"/>
    <cellStyle name="Normal 8 3 3 2 3 2 8 2" xfId="15111"/>
    <cellStyle name="Normal 8 3 3 2 3 2 8 2 2" xfId="38906"/>
    <cellStyle name="Normal 8 3 3 2 3 2 8 3" xfId="23042"/>
    <cellStyle name="Normal 8 3 3 2 3 2 8 3 2" xfId="46836"/>
    <cellStyle name="Normal 8 3 3 2 3 2 8 4" xfId="30976"/>
    <cellStyle name="Normal 8 3 3 2 3 2 9" xfId="9168"/>
    <cellStyle name="Normal 8 3 3 2 3 2 9 2" xfId="32963"/>
    <cellStyle name="Normal 8 3 3 2 3 3" xfId="1193"/>
    <cellStyle name="Normal 8 3 3 2 3 3 2" xfId="3177"/>
    <cellStyle name="Normal 8 3 3 2 3 3 2 2" xfId="11154"/>
    <cellStyle name="Normal 8 3 3 2 3 3 2 2 2" xfId="34949"/>
    <cellStyle name="Normal 8 3 3 2 3 3 2 3" xfId="19085"/>
    <cellStyle name="Normal 8 3 3 2 3 3 2 3 2" xfId="42879"/>
    <cellStyle name="Normal 8 3 3 2 3 3 2 4" xfId="27018"/>
    <cellStyle name="Normal 8 3 3 2 3 3 3" xfId="5159"/>
    <cellStyle name="Normal 8 3 3 2 3 3 3 2" xfId="13135"/>
    <cellStyle name="Normal 8 3 3 2 3 3 3 2 2" xfId="36930"/>
    <cellStyle name="Normal 8 3 3 2 3 3 3 3" xfId="21066"/>
    <cellStyle name="Normal 8 3 3 2 3 3 3 3 2" xfId="44860"/>
    <cellStyle name="Normal 8 3 3 2 3 3 3 4" xfId="28999"/>
    <cellStyle name="Normal 8 3 3 2 3 3 4" xfId="7182"/>
    <cellStyle name="Normal 8 3 3 2 3 3 4 2" xfId="15116"/>
    <cellStyle name="Normal 8 3 3 2 3 3 4 2 2" xfId="38911"/>
    <cellStyle name="Normal 8 3 3 2 3 3 4 3" xfId="23047"/>
    <cellStyle name="Normal 8 3 3 2 3 3 4 3 2" xfId="46841"/>
    <cellStyle name="Normal 8 3 3 2 3 3 4 4" xfId="30981"/>
    <cellStyle name="Normal 8 3 3 2 3 3 5" xfId="9173"/>
    <cellStyle name="Normal 8 3 3 2 3 3 5 2" xfId="32968"/>
    <cellStyle name="Normal 8 3 3 2 3 3 6" xfId="17104"/>
    <cellStyle name="Normal 8 3 3 2 3 3 6 2" xfId="40898"/>
    <cellStyle name="Normal 8 3 3 2 3 3 7" xfId="25037"/>
    <cellStyle name="Normal 8 3 3 2 3 4" xfId="1194"/>
    <cellStyle name="Normal 8 3 3 2 3 4 2" xfId="3178"/>
    <cellStyle name="Normal 8 3 3 2 3 4 2 2" xfId="11155"/>
    <cellStyle name="Normal 8 3 3 2 3 4 2 2 2" xfId="34950"/>
    <cellStyle name="Normal 8 3 3 2 3 4 2 3" xfId="19086"/>
    <cellStyle name="Normal 8 3 3 2 3 4 2 3 2" xfId="42880"/>
    <cellStyle name="Normal 8 3 3 2 3 4 2 4" xfId="27019"/>
    <cellStyle name="Normal 8 3 3 2 3 4 3" xfId="5160"/>
    <cellStyle name="Normal 8 3 3 2 3 4 3 2" xfId="13136"/>
    <cellStyle name="Normal 8 3 3 2 3 4 3 2 2" xfId="36931"/>
    <cellStyle name="Normal 8 3 3 2 3 4 3 3" xfId="21067"/>
    <cellStyle name="Normal 8 3 3 2 3 4 3 3 2" xfId="44861"/>
    <cellStyle name="Normal 8 3 3 2 3 4 3 4" xfId="29000"/>
    <cellStyle name="Normal 8 3 3 2 3 4 4" xfId="7183"/>
    <cellStyle name="Normal 8 3 3 2 3 4 4 2" xfId="15117"/>
    <cellStyle name="Normal 8 3 3 2 3 4 4 2 2" xfId="38912"/>
    <cellStyle name="Normal 8 3 3 2 3 4 4 3" xfId="23048"/>
    <cellStyle name="Normal 8 3 3 2 3 4 4 3 2" xfId="46842"/>
    <cellStyle name="Normal 8 3 3 2 3 4 4 4" xfId="30982"/>
    <cellStyle name="Normal 8 3 3 2 3 4 5" xfId="9174"/>
    <cellStyle name="Normal 8 3 3 2 3 4 5 2" xfId="32969"/>
    <cellStyle name="Normal 8 3 3 2 3 4 6" xfId="17105"/>
    <cellStyle name="Normal 8 3 3 2 3 4 6 2" xfId="40899"/>
    <cellStyle name="Normal 8 3 3 2 3 4 7" xfId="25038"/>
    <cellStyle name="Normal 8 3 3 2 3 5" xfId="1195"/>
    <cellStyle name="Normal 8 3 3 2 3 5 2" xfId="3179"/>
    <cellStyle name="Normal 8 3 3 2 3 5 2 2" xfId="11156"/>
    <cellStyle name="Normal 8 3 3 2 3 5 2 2 2" xfId="34951"/>
    <cellStyle name="Normal 8 3 3 2 3 5 2 3" xfId="19087"/>
    <cellStyle name="Normal 8 3 3 2 3 5 2 3 2" xfId="42881"/>
    <cellStyle name="Normal 8 3 3 2 3 5 2 4" xfId="27020"/>
    <cellStyle name="Normal 8 3 3 2 3 5 3" xfId="5161"/>
    <cellStyle name="Normal 8 3 3 2 3 5 3 2" xfId="13137"/>
    <cellStyle name="Normal 8 3 3 2 3 5 3 2 2" xfId="36932"/>
    <cellStyle name="Normal 8 3 3 2 3 5 3 3" xfId="21068"/>
    <cellStyle name="Normal 8 3 3 2 3 5 3 3 2" xfId="44862"/>
    <cellStyle name="Normal 8 3 3 2 3 5 3 4" xfId="29001"/>
    <cellStyle name="Normal 8 3 3 2 3 5 4" xfId="7184"/>
    <cellStyle name="Normal 8 3 3 2 3 5 4 2" xfId="15118"/>
    <cellStyle name="Normal 8 3 3 2 3 5 4 2 2" xfId="38913"/>
    <cellStyle name="Normal 8 3 3 2 3 5 4 3" xfId="23049"/>
    <cellStyle name="Normal 8 3 3 2 3 5 4 3 2" xfId="46843"/>
    <cellStyle name="Normal 8 3 3 2 3 5 4 4" xfId="30983"/>
    <cellStyle name="Normal 8 3 3 2 3 5 5" xfId="9175"/>
    <cellStyle name="Normal 8 3 3 2 3 5 5 2" xfId="32970"/>
    <cellStyle name="Normal 8 3 3 2 3 5 6" xfId="17106"/>
    <cellStyle name="Normal 8 3 3 2 3 5 6 2" xfId="40900"/>
    <cellStyle name="Normal 8 3 3 2 3 5 7" xfId="25039"/>
    <cellStyle name="Normal 8 3 3 2 3 6" xfId="1196"/>
    <cellStyle name="Normal 8 3 3 2 3 6 2" xfId="3180"/>
    <cellStyle name="Normal 8 3 3 2 3 6 2 2" xfId="11157"/>
    <cellStyle name="Normal 8 3 3 2 3 6 2 2 2" xfId="34952"/>
    <cellStyle name="Normal 8 3 3 2 3 6 2 3" xfId="19088"/>
    <cellStyle name="Normal 8 3 3 2 3 6 2 3 2" xfId="42882"/>
    <cellStyle name="Normal 8 3 3 2 3 6 2 4" xfId="27021"/>
    <cellStyle name="Normal 8 3 3 2 3 6 3" xfId="5162"/>
    <cellStyle name="Normal 8 3 3 2 3 6 3 2" xfId="13138"/>
    <cellStyle name="Normal 8 3 3 2 3 6 3 2 2" xfId="36933"/>
    <cellStyle name="Normal 8 3 3 2 3 6 3 3" xfId="21069"/>
    <cellStyle name="Normal 8 3 3 2 3 6 3 3 2" xfId="44863"/>
    <cellStyle name="Normal 8 3 3 2 3 6 3 4" xfId="29002"/>
    <cellStyle name="Normal 8 3 3 2 3 6 4" xfId="7185"/>
    <cellStyle name="Normal 8 3 3 2 3 6 4 2" xfId="15119"/>
    <cellStyle name="Normal 8 3 3 2 3 6 4 2 2" xfId="38914"/>
    <cellStyle name="Normal 8 3 3 2 3 6 4 3" xfId="23050"/>
    <cellStyle name="Normal 8 3 3 2 3 6 4 3 2" xfId="46844"/>
    <cellStyle name="Normal 8 3 3 2 3 6 4 4" xfId="30984"/>
    <cellStyle name="Normal 8 3 3 2 3 6 5" xfId="9176"/>
    <cellStyle name="Normal 8 3 3 2 3 6 5 2" xfId="32971"/>
    <cellStyle name="Normal 8 3 3 2 3 6 6" xfId="17107"/>
    <cellStyle name="Normal 8 3 3 2 3 6 6 2" xfId="40901"/>
    <cellStyle name="Normal 8 3 3 2 3 6 7" xfId="25040"/>
    <cellStyle name="Normal 8 3 3 2 3 7" xfId="3171"/>
    <cellStyle name="Normal 8 3 3 2 3 7 2" xfId="11148"/>
    <cellStyle name="Normal 8 3 3 2 3 7 2 2" xfId="34943"/>
    <cellStyle name="Normal 8 3 3 2 3 7 3" xfId="19079"/>
    <cellStyle name="Normal 8 3 3 2 3 7 3 2" xfId="42873"/>
    <cellStyle name="Normal 8 3 3 2 3 7 4" xfId="27012"/>
    <cellStyle name="Normal 8 3 3 2 3 8" xfId="5153"/>
    <cellStyle name="Normal 8 3 3 2 3 8 2" xfId="13129"/>
    <cellStyle name="Normal 8 3 3 2 3 8 2 2" xfId="36924"/>
    <cellStyle name="Normal 8 3 3 2 3 8 3" xfId="21060"/>
    <cellStyle name="Normal 8 3 3 2 3 8 3 2" xfId="44854"/>
    <cellStyle name="Normal 8 3 3 2 3 8 4" xfId="28993"/>
    <cellStyle name="Normal 8 3 3 2 3 9" xfId="7176"/>
    <cellStyle name="Normal 8 3 3 2 3 9 2" xfId="15110"/>
    <cellStyle name="Normal 8 3 3 2 3 9 2 2" xfId="38905"/>
    <cellStyle name="Normal 8 3 3 2 3 9 3" xfId="23041"/>
    <cellStyle name="Normal 8 3 3 2 3 9 3 2" xfId="46835"/>
    <cellStyle name="Normal 8 3 3 2 3 9 4" xfId="30975"/>
    <cellStyle name="Normal 8 3 3 2 4" xfId="1197"/>
    <cellStyle name="Normal 8 3 3 2 4 10" xfId="9177"/>
    <cellStyle name="Normal 8 3 3 2 4 10 2" xfId="32972"/>
    <cellStyle name="Normal 8 3 3 2 4 11" xfId="17108"/>
    <cellStyle name="Normal 8 3 3 2 4 11 2" xfId="40902"/>
    <cellStyle name="Normal 8 3 3 2 4 12" xfId="25041"/>
    <cellStyle name="Normal 8 3 3 2 4 2" xfId="1198"/>
    <cellStyle name="Normal 8 3 3 2 4 2 10" xfId="17109"/>
    <cellStyle name="Normal 8 3 3 2 4 2 10 2" xfId="40903"/>
    <cellStyle name="Normal 8 3 3 2 4 2 11" xfId="25042"/>
    <cellStyle name="Normal 8 3 3 2 4 2 2" xfId="1199"/>
    <cellStyle name="Normal 8 3 3 2 4 2 2 2" xfId="3183"/>
    <cellStyle name="Normal 8 3 3 2 4 2 2 2 2" xfId="11160"/>
    <cellStyle name="Normal 8 3 3 2 4 2 2 2 2 2" xfId="34955"/>
    <cellStyle name="Normal 8 3 3 2 4 2 2 2 3" xfId="19091"/>
    <cellStyle name="Normal 8 3 3 2 4 2 2 2 3 2" xfId="42885"/>
    <cellStyle name="Normal 8 3 3 2 4 2 2 2 4" xfId="27024"/>
    <cellStyle name="Normal 8 3 3 2 4 2 2 3" xfId="5165"/>
    <cellStyle name="Normal 8 3 3 2 4 2 2 3 2" xfId="13141"/>
    <cellStyle name="Normal 8 3 3 2 4 2 2 3 2 2" xfId="36936"/>
    <cellStyle name="Normal 8 3 3 2 4 2 2 3 3" xfId="21072"/>
    <cellStyle name="Normal 8 3 3 2 4 2 2 3 3 2" xfId="44866"/>
    <cellStyle name="Normal 8 3 3 2 4 2 2 3 4" xfId="29005"/>
    <cellStyle name="Normal 8 3 3 2 4 2 2 4" xfId="7188"/>
    <cellStyle name="Normal 8 3 3 2 4 2 2 4 2" xfId="15122"/>
    <cellStyle name="Normal 8 3 3 2 4 2 2 4 2 2" xfId="38917"/>
    <cellStyle name="Normal 8 3 3 2 4 2 2 4 3" xfId="23053"/>
    <cellStyle name="Normal 8 3 3 2 4 2 2 4 3 2" xfId="46847"/>
    <cellStyle name="Normal 8 3 3 2 4 2 2 4 4" xfId="30987"/>
    <cellStyle name="Normal 8 3 3 2 4 2 2 5" xfId="9179"/>
    <cellStyle name="Normal 8 3 3 2 4 2 2 5 2" xfId="32974"/>
    <cellStyle name="Normal 8 3 3 2 4 2 2 6" xfId="17110"/>
    <cellStyle name="Normal 8 3 3 2 4 2 2 6 2" xfId="40904"/>
    <cellStyle name="Normal 8 3 3 2 4 2 2 7" xfId="25043"/>
    <cellStyle name="Normal 8 3 3 2 4 2 3" xfId="1200"/>
    <cellStyle name="Normal 8 3 3 2 4 2 3 2" xfId="3184"/>
    <cellStyle name="Normal 8 3 3 2 4 2 3 2 2" xfId="11161"/>
    <cellStyle name="Normal 8 3 3 2 4 2 3 2 2 2" xfId="34956"/>
    <cellStyle name="Normal 8 3 3 2 4 2 3 2 3" xfId="19092"/>
    <cellStyle name="Normal 8 3 3 2 4 2 3 2 3 2" xfId="42886"/>
    <cellStyle name="Normal 8 3 3 2 4 2 3 2 4" xfId="27025"/>
    <cellStyle name="Normal 8 3 3 2 4 2 3 3" xfId="5166"/>
    <cellStyle name="Normal 8 3 3 2 4 2 3 3 2" xfId="13142"/>
    <cellStyle name="Normal 8 3 3 2 4 2 3 3 2 2" xfId="36937"/>
    <cellStyle name="Normal 8 3 3 2 4 2 3 3 3" xfId="21073"/>
    <cellStyle name="Normal 8 3 3 2 4 2 3 3 3 2" xfId="44867"/>
    <cellStyle name="Normal 8 3 3 2 4 2 3 3 4" xfId="29006"/>
    <cellStyle name="Normal 8 3 3 2 4 2 3 4" xfId="7189"/>
    <cellStyle name="Normal 8 3 3 2 4 2 3 4 2" xfId="15123"/>
    <cellStyle name="Normal 8 3 3 2 4 2 3 4 2 2" xfId="38918"/>
    <cellStyle name="Normal 8 3 3 2 4 2 3 4 3" xfId="23054"/>
    <cellStyle name="Normal 8 3 3 2 4 2 3 4 3 2" xfId="46848"/>
    <cellStyle name="Normal 8 3 3 2 4 2 3 4 4" xfId="30988"/>
    <cellStyle name="Normal 8 3 3 2 4 2 3 5" xfId="9180"/>
    <cellStyle name="Normal 8 3 3 2 4 2 3 5 2" xfId="32975"/>
    <cellStyle name="Normal 8 3 3 2 4 2 3 6" xfId="17111"/>
    <cellStyle name="Normal 8 3 3 2 4 2 3 6 2" xfId="40905"/>
    <cellStyle name="Normal 8 3 3 2 4 2 3 7" xfId="25044"/>
    <cellStyle name="Normal 8 3 3 2 4 2 4" xfId="1201"/>
    <cellStyle name="Normal 8 3 3 2 4 2 4 2" xfId="3185"/>
    <cellStyle name="Normal 8 3 3 2 4 2 4 2 2" xfId="11162"/>
    <cellStyle name="Normal 8 3 3 2 4 2 4 2 2 2" xfId="34957"/>
    <cellStyle name="Normal 8 3 3 2 4 2 4 2 3" xfId="19093"/>
    <cellStyle name="Normal 8 3 3 2 4 2 4 2 3 2" xfId="42887"/>
    <cellStyle name="Normal 8 3 3 2 4 2 4 2 4" xfId="27026"/>
    <cellStyle name="Normal 8 3 3 2 4 2 4 3" xfId="5167"/>
    <cellStyle name="Normal 8 3 3 2 4 2 4 3 2" xfId="13143"/>
    <cellStyle name="Normal 8 3 3 2 4 2 4 3 2 2" xfId="36938"/>
    <cellStyle name="Normal 8 3 3 2 4 2 4 3 3" xfId="21074"/>
    <cellStyle name="Normal 8 3 3 2 4 2 4 3 3 2" xfId="44868"/>
    <cellStyle name="Normal 8 3 3 2 4 2 4 3 4" xfId="29007"/>
    <cellStyle name="Normal 8 3 3 2 4 2 4 4" xfId="7190"/>
    <cellStyle name="Normal 8 3 3 2 4 2 4 4 2" xfId="15124"/>
    <cellStyle name="Normal 8 3 3 2 4 2 4 4 2 2" xfId="38919"/>
    <cellStyle name="Normal 8 3 3 2 4 2 4 4 3" xfId="23055"/>
    <cellStyle name="Normal 8 3 3 2 4 2 4 4 3 2" xfId="46849"/>
    <cellStyle name="Normal 8 3 3 2 4 2 4 4 4" xfId="30989"/>
    <cellStyle name="Normal 8 3 3 2 4 2 4 5" xfId="9181"/>
    <cellStyle name="Normal 8 3 3 2 4 2 4 5 2" xfId="32976"/>
    <cellStyle name="Normal 8 3 3 2 4 2 4 6" xfId="17112"/>
    <cellStyle name="Normal 8 3 3 2 4 2 4 6 2" xfId="40906"/>
    <cellStyle name="Normal 8 3 3 2 4 2 4 7" xfId="25045"/>
    <cellStyle name="Normal 8 3 3 2 4 2 5" xfId="1202"/>
    <cellStyle name="Normal 8 3 3 2 4 2 5 2" xfId="3186"/>
    <cellStyle name="Normal 8 3 3 2 4 2 5 2 2" xfId="11163"/>
    <cellStyle name="Normal 8 3 3 2 4 2 5 2 2 2" xfId="34958"/>
    <cellStyle name="Normal 8 3 3 2 4 2 5 2 3" xfId="19094"/>
    <cellStyle name="Normal 8 3 3 2 4 2 5 2 3 2" xfId="42888"/>
    <cellStyle name="Normal 8 3 3 2 4 2 5 2 4" xfId="27027"/>
    <cellStyle name="Normal 8 3 3 2 4 2 5 3" xfId="5168"/>
    <cellStyle name="Normal 8 3 3 2 4 2 5 3 2" xfId="13144"/>
    <cellStyle name="Normal 8 3 3 2 4 2 5 3 2 2" xfId="36939"/>
    <cellStyle name="Normal 8 3 3 2 4 2 5 3 3" xfId="21075"/>
    <cellStyle name="Normal 8 3 3 2 4 2 5 3 3 2" xfId="44869"/>
    <cellStyle name="Normal 8 3 3 2 4 2 5 3 4" xfId="29008"/>
    <cellStyle name="Normal 8 3 3 2 4 2 5 4" xfId="7191"/>
    <cellStyle name="Normal 8 3 3 2 4 2 5 4 2" xfId="15125"/>
    <cellStyle name="Normal 8 3 3 2 4 2 5 4 2 2" xfId="38920"/>
    <cellStyle name="Normal 8 3 3 2 4 2 5 4 3" xfId="23056"/>
    <cellStyle name="Normal 8 3 3 2 4 2 5 4 3 2" xfId="46850"/>
    <cellStyle name="Normal 8 3 3 2 4 2 5 4 4" xfId="30990"/>
    <cellStyle name="Normal 8 3 3 2 4 2 5 5" xfId="9182"/>
    <cellStyle name="Normal 8 3 3 2 4 2 5 5 2" xfId="32977"/>
    <cellStyle name="Normal 8 3 3 2 4 2 5 6" xfId="17113"/>
    <cellStyle name="Normal 8 3 3 2 4 2 5 6 2" xfId="40907"/>
    <cellStyle name="Normal 8 3 3 2 4 2 5 7" xfId="25046"/>
    <cellStyle name="Normal 8 3 3 2 4 2 6" xfId="3182"/>
    <cellStyle name="Normal 8 3 3 2 4 2 6 2" xfId="11159"/>
    <cellStyle name="Normal 8 3 3 2 4 2 6 2 2" xfId="34954"/>
    <cellStyle name="Normal 8 3 3 2 4 2 6 3" xfId="19090"/>
    <cellStyle name="Normal 8 3 3 2 4 2 6 3 2" xfId="42884"/>
    <cellStyle name="Normal 8 3 3 2 4 2 6 4" xfId="27023"/>
    <cellStyle name="Normal 8 3 3 2 4 2 7" xfId="5164"/>
    <cellStyle name="Normal 8 3 3 2 4 2 7 2" xfId="13140"/>
    <cellStyle name="Normal 8 3 3 2 4 2 7 2 2" xfId="36935"/>
    <cellStyle name="Normal 8 3 3 2 4 2 7 3" xfId="21071"/>
    <cellStyle name="Normal 8 3 3 2 4 2 7 3 2" xfId="44865"/>
    <cellStyle name="Normal 8 3 3 2 4 2 7 4" xfId="29004"/>
    <cellStyle name="Normal 8 3 3 2 4 2 8" xfId="7187"/>
    <cellStyle name="Normal 8 3 3 2 4 2 8 2" xfId="15121"/>
    <cellStyle name="Normal 8 3 3 2 4 2 8 2 2" xfId="38916"/>
    <cellStyle name="Normal 8 3 3 2 4 2 8 3" xfId="23052"/>
    <cellStyle name="Normal 8 3 3 2 4 2 8 3 2" xfId="46846"/>
    <cellStyle name="Normal 8 3 3 2 4 2 8 4" xfId="30986"/>
    <cellStyle name="Normal 8 3 3 2 4 2 9" xfId="9178"/>
    <cellStyle name="Normal 8 3 3 2 4 2 9 2" xfId="32973"/>
    <cellStyle name="Normal 8 3 3 2 4 3" xfId="1203"/>
    <cellStyle name="Normal 8 3 3 2 4 3 2" xfId="3187"/>
    <cellStyle name="Normal 8 3 3 2 4 3 2 2" xfId="11164"/>
    <cellStyle name="Normal 8 3 3 2 4 3 2 2 2" xfId="34959"/>
    <cellStyle name="Normal 8 3 3 2 4 3 2 3" xfId="19095"/>
    <cellStyle name="Normal 8 3 3 2 4 3 2 3 2" xfId="42889"/>
    <cellStyle name="Normal 8 3 3 2 4 3 2 4" xfId="27028"/>
    <cellStyle name="Normal 8 3 3 2 4 3 3" xfId="5169"/>
    <cellStyle name="Normal 8 3 3 2 4 3 3 2" xfId="13145"/>
    <cellStyle name="Normal 8 3 3 2 4 3 3 2 2" xfId="36940"/>
    <cellStyle name="Normal 8 3 3 2 4 3 3 3" xfId="21076"/>
    <cellStyle name="Normal 8 3 3 2 4 3 3 3 2" xfId="44870"/>
    <cellStyle name="Normal 8 3 3 2 4 3 3 4" xfId="29009"/>
    <cellStyle name="Normal 8 3 3 2 4 3 4" xfId="7192"/>
    <cellStyle name="Normal 8 3 3 2 4 3 4 2" xfId="15126"/>
    <cellStyle name="Normal 8 3 3 2 4 3 4 2 2" xfId="38921"/>
    <cellStyle name="Normal 8 3 3 2 4 3 4 3" xfId="23057"/>
    <cellStyle name="Normal 8 3 3 2 4 3 4 3 2" xfId="46851"/>
    <cellStyle name="Normal 8 3 3 2 4 3 4 4" xfId="30991"/>
    <cellStyle name="Normal 8 3 3 2 4 3 5" xfId="9183"/>
    <cellStyle name="Normal 8 3 3 2 4 3 5 2" xfId="32978"/>
    <cellStyle name="Normal 8 3 3 2 4 3 6" xfId="17114"/>
    <cellStyle name="Normal 8 3 3 2 4 3 6 2" xfId="40908"/>
    <cellStyle name="Normal 8 3 3 2 4 3 7" xfId="25047"/>
    <cellStyle name="Normal 8 3 3 2 4 4" xfId="1204"/>
    <cellStyle name="Normal 8 3 3 2 4 4 2" xfId="3188"/>
    <cellStyle name="Normal 8 3 3 2 4 4 2 2" xfId="11165"/>
    <cellStyle name="Normal 8 3 3 2 4 4 2 2 2" xfId="34960"/>
    <cellStyle name="Normal 8 3 3 2 4 4 2 3" xfId="19096"/>
    <cellStyle name="Normal 8 3 3 2 4 4 2 3 2" xfId="42890"/>
    <cellStyle name="Normal 8 3 3 2 4 4 2 4" xfId="27029"/>
    <cellStyle name="Normal 8 3 3 2 4 4 3" xfId="5170"/>
    <cellStyle name="Normal 8 3 3 2 4 4 3 2" xfId="13146"/>
    <cellStyle name="Normal 8 3 3 2 4 4 3 2 2" xfId="36941"/>
    <cellStyle name="Normal 8 3 3 2 4 4 3 3" xfId="21077"/>
    <cellStyle name="Normal 8 3 3 2 4 4 3 3 2" xfId="44871"/>
    <cellStyle name="Normal 8 3 3 2 4 4 3 4" xfId="29010"/>
    <cellStyle name="Normal 8 3 3 2 4 4 4" xfId="7193"/>
    <cellStyle name="Normal 8 3 3 2 4 4 4 2" xfId="15127"/>
    <cellStyle name="Normal 8 3 3 2 4 4 4 2 2" xfId="38922"/>
    <cellStyle name="Normal 8 3 3 2 4 4 4 3" xfId="23058"/>
    <cellStyle name="Normal 8 3 3 2 4 4 4 3 2" xfId="46852"/>
    <cellStyle name="Normal 8 3 3 2 4 4 4 4" xfId="30992"/>
    <cellStyle name="Normal 8 3 3 2 4 4 5" xfId="9184"/>
    <cellStyle name="Normal 8 3 3 2 4 4 5 2" xfId="32979"/>
    <cellStyle name="Normal 8 3 3 2 4 4 6" xfId="17115"/>
    <cellStyle name="Normal 8 3 3 2 4 4 6 2" xfId="40909"/>
    <cellStyle name="Normal 8 3 3 2 4 4 7" xfId="25048"/>
    <cellStyle name="Normal 8 3 3 2 4 5" xfId="1205"/>
    <cellStyle name="Normal 8 3 3 2 4 5 2" xfId="3189"/>
    <cellStyle name="Normal 8 3 3 2 4 5 2 2" xfId="11166"/>
    <cellStyle name="Normal 8 3 3 2 4 5 2 2 2" xfId="34961"/>
    <cellStyle name="Normal 8 3 3 2 4 5 2 3" xfId="19097"/>
    <cellStyle name="Normal 8 3 3 2 4 5 2 3 2" xfId="42891"/>
    <cellStyle name="Normal 8 3 3 2 4 5 2 4" xfId="27030"/>
    <cellStyle name="Normal 8 3 3 2 4 5 3" xfId="5171"/>
    <cellStyle name="Normal 8 3 3 2 4 5 3 2" xfId="13147"/>
    <cellStyle name="Normal 8 3 3 2 4 5 3 2 2" xfId="36942"/>
    <cellStyle name="Normal 8 3 3 2 4 5 3 3" xfId="21078"/>
    <cellStyle name="Normal 8 3 3 2 4 5 3 3 2" xfId="44872"/>
    <cellStyle name="Normal 8 3 3 2 4 5 3 4" xfId="29011"/>
    <cellStyle name="Normal 8 3 3 2 4 5 4" xfId="7194"/>
    <cellStyle name="Normal 8 3 3 2 4 5 4 2" xfId="15128"/>
    <cellStyle name="Normal 8 3 3 2 4 5 4 2 2" xfId="38923"/>
    <cellStyle name="Normal 8 3 3 2 4 5 4 3" xfId="23059"/>
    <cellStyle name="Normal 8 3 3 2 4 5 4 3 2" xfId="46853"/>
    <cellStyle name="Normal 8 3 3 2 4 5 4 4" xfId="30993"/>
    <cellStyle name="Normal 8 3 3 2 4 5 5" xfId="9185"/>
    <cellStyle name="Normal 8 3 3 2 4 5 5 2" xfId="32980"/>
    <cellStyle name="Normal 8 3 3 2 4 5 6" xfId="17116"/>
    <cellStyle name="Normal 8 3 3 2 4 5 6 2" xfId="40910"/>
    <cellStyle name="Normal 8 3 3 2 4 5 7" xfId="25049"/>
    <cellStyle name="Normal 8 3 3 2 4 6" xfId="1206"/>
    <cellStyle name="Normal 8 3 3 2 4 6 2" xfId="3190"/>
    <cellStyle name="Normal 8 3 3 2 4 6 2 2" xfId="11167"/>
    <cellStyle name="Normal 8 3 3 2 4 6 2 2 2" xfId="34962"/>
    <cellStyle name="Normal 8 3 3 2 4 6 2 3" xfId="19098"/>
    <cellStyle name="Normal 8 3 3 2 4 6 2 3 2" xfId="42892"/>
    <cellStyle name="Normal 8 3 3 2 4 6 2 4" xfId="27031"/>
    <cellStyle name="Normal 8 3 3 2 4 6 3" xfId="5172"/>
    <cellStyle name="Normal 8 3 3 2 4 6 3 2" xfId="13148"/>
    <cellStyle name="Normal 8 3 3 2 4 6 3 2 2" xfId="36943"/>
    <cellStyle name="Normal 8 3 3 2 4 6 3 3" xfId="21079"/>
    <cellStyle name="Normal 8 3 3 2 4 6 3 3 2" xfId="44873"/>
    <cellStyle name="Normal 8 3 3 2 4 6 3 4" xfId="29012"/>
    <cellStyle name="Normal 8 3 3 2 4 6 4" xfId="7195"/>
    <cellStyle name="Normal 8 3 3 2 4 6 4 2" xfId="15129"/>
    <cellStyle name="Normal 8 3 3 2 4 6 4 2 2" xfId="38924"/>
    <cellStyle name="Normal 8 3 3 2 4 6 4 3" xfId="23060"/>
    <cellStyle name="Normal 8 3 3 2 4 6 4 3 2" xfId="46854"/>
    <cellStyle name="Normal 8 3 3 2 4 6 4 4" xfId="30994"/>
    <cellStyle name="Normal 8 3 3 2 4 6 5" xfId="9186"/>
    <cellStyle name="Normal 8 3 3 2 4 6 5 2" xfId="32981"/>
    <cellStyle name="Normal 8 3 3 2 4 6 6" xfId="17117"/>
    <cellStyle name="Normal 8 3 3 2 4 6 6 2" xfId="40911"/>
    <cellStyle name="Normal 8 3 3 2 4 6 7" xfId="25050"/>
    <cellStyle name="Normal 8 3 3 2 4 7" xfId="3181"/>
    <cellStyle name="Normal 8 3 3 2 4 7 2" xfId="11158"/>
    <cellStyle name="Normal 8 3 3 2 4 7 2 2" xfId="34953"/>
    <cellStyle name="Normal 8 3 3 2 4 7 3" xfId="19089"/>
    <cellStyle name="Normal 8 3 3 2 4 7 3 2" xfId="42883"/>
    <cellStyle name="Normal 8 3 3 2 4 7 4" xfId="27022"/>
    <cellStyle name="Normal 8 3 3 2 4 8" xfId="5163"/>
    <cellStyle name="Normal 8 3 3 2 4 8 2" xfId="13139"/>
    <cellStyle name="Normal 8 3 3 2 4 8 2 2" xfId="36934"/>
    <cellStyle name="Normal 8 3 3 2 4 8 3" xfId="21070"/>
    <cellStyle name="Normal 8 3 3 2 4 8 3 2" xfId="44864"/>
    <cellStyle name="Normal 8 3 3 2 4 8 4" xfId="29003"/>
    <cellStyle name="Normal 8 3 3 2 4 9" xfId="7186"/>
    <cellStyle name="Normal 8 3 3 2 4 9 2" xfId="15120"/>
    <cellStyle name="Normal 8 3 3 2 4 9 2 2" xfId="38915"/>
    <cellStyle name="Normal 8 3 3 2 4 9 3" xfId="23051"/>
    <cellStyle name="Normal 8 3 3 2 4 9 3 2" xfId="46845"/>
    <cellStyle name="Normal 8 3 3 2 4 9 4" xfId="30985"/>
    <cellStyle name="Normal 8 3 3 2 5" xfId="1207"/>
    <cellStyle name="Normal 8 3 3 2 5 10" xfId="9187"/>
    <cellStyle name="Normal 8 3 3 2 5 10 2" xfId="32982"/>
    <cellStyle name="Normal 8 3 3 2 5 11" xfId="17118"/>
    <cellStyle name="Normal 8 3 3 2 5 11 2" xfId="40912"/>
    <cellStyle name="Normal 8 3 3 2 5 12" xfId="25051"/>
    <cellStyle name="Normal 8 3 3 2 5 2" xfId="1208"/>
    <cellStyle name="Normal 8 3 3 2 5 2 10" xfId="17119"/>
    <cellStyle name="Normal 8 3 3 2 5 2 10 2" xfId="40913"/>
    <cellStyle name="Normal 8 3 3 2 5 2 11" xfId="25052"/>
    <cellStyle name="Normal 8 3 3 2 5 2 2" xfId="1209"/>
    <cellStyle name="Normal 8 3 3 2 5 2 2 2" xfId="3193"/>
    <cellStyle name="Normal 8 3 3 2 5 2 2 2 2" xfId="11170"/>
    <cellStyle name="Normal 8 3 3 2 5 2 2 2 2 2" xfId="34965"/>
    <cellStyle name="Normal 8 3 3 2 5 2 2 2 3" xfId="19101"/>
    <cellStyle name="Normal 8 3 3 2 5 2 2 2 3 2" xfId="42895"/>
    <cellStyle name="Normal 8 3 3 2 5 2 2 2 4" xfId="27034"/>
    <cellStyle name="Normal 8 3 3 2 5 2 2 3" xfId="5175"/>
    <cellStyle name="Normal 8 3 3 2 5 2 2 3 2" xfId="13151"/>
    <cellStyle name="Normal 8 3 3 2 5 2 2 3 2 2" xfId="36946"/>
    <cellStyle name="Normal 8 3 3 2 5 2 2 3 3" xfId="21082"/>
    <cellStyle name="Normal 8 3 3 2 5 2 2 3 3 2" xfId="44876"/>
    <cellStyle name="Normal 8 3 3 2 5 2 2 3 4" xfId="29015"/>
    <cellStyle name="Normal 8 3 3 2 5 2 2 4" xfId="7198"/>
    <cellStyle name="Normal 8 3 3 2 5 2 2 4 2" xfId="15132"/>
    <cellStyle name="Normal 8 3 3 2 5 2 2 4 2 2" xfId="38927"/>
    <cellStyle name="Normal 8 3 3 2 5 2 2 4 3" xfId="23063"/>
    <cellStyle name="Normal 8 3 3 2 5 2 2 4 3 2" xfId="46857"/>
    <cellStyle name="Normal 8 3 3 2 5 2 2 4 4" xfId="30997"/>
    <cellStyle name="Normal 8 3 3 2 5 2 2 5" xfId="9189"/>
    <cellStyle name="Normal 8 3 3 2 5 2 2 5 2" xfId="32984"/>
    <cellStyle name="Normal 8 3 3 2 5 2 2 6" xfId="17120"/>
    <cellStyle name="Normal 8 3 3 2 5 2 2 6 2" xfId="40914"/>
    <cellStyle name="Normal 8 3 3 2 5 2 2 7" xfId="25053"/>
    <cellStyle name="Normal 8 3 3 2 5 2 3" xfId="1210"/>
    <cellStyle name="Normal 8 3 3 2 5 2 3 2" xfId="3194"/>
    <cellStyle name="Normal 8 3 3 2 5 2 3 2 2" xfId="11171"/>
    <cellStyle name="Normal 8 3 3 2 5 2 3 2 2 2" xfId="34966"/>
    <cellStyle name="Normal 8 3 3 2 5 2 3 2 3" xfId="19102"/>
    <cellStyle name="Normal 8 3 3 2 5 2 3 2 3 2" xfId="42896"/>
    <cellStyle name="Normal 8 3 3 2 5 2 3 2 4" xfId="27035"/>
    <cellStyle name="Normal 8 3 3 2 5 2 3 3" xfId="5176"/>
    <cellStyle name="Normal 8 3 3 2 5 2 3 3 2" xfId="13152"/>
    <cellStyle name="Normal 8 3 3 2 5 2 3 3 2 2" xfId="36947"/>
    <cellStyle name="Normal 8 3 3 2 5 2 3 3 3" xfId="21083"/>
    <cellStyle name="Normal 8 3 3 2 5 2 3 3 3 2" xfId="44877"/>
    <cellStyle name="Normal 8 3 3 2 5 2 3 3 4" xfId="29016"/>
    <cellStyle name="Normal 8 3 3 2 5 2 3 4" xfId="7199"/>
    <cellStyle name="Normal 8 3 3 2 5 2 3 4 2" xfId="15133"/>
    <cellStyle name="Normal 8 3 3 2 5 2 3 4 2 2" xfId="38928"/>
    <cellStyle name="Normal 8 3 3 2 5 2 3 4 3" xfId="23064"/>
    <cellStyle name="Normal 8 3 3 2 5 2 3 4 3 2" xfId="46858"/>
    <cellStyle name="Normal 8 3 3 2 5 2 3 4 4" xfId="30998"/>
    <cellStyle name="Normal 8 3 3 2 5 2 3 5" xfId="9190"/>
    <cellStyle name="Normal 8 3 3 2 5 2 3 5 2" xfId="32985"/>
    <cellStyle name="Normal 8 3 3 2 5 2 3 6" xfId="17121"/>
    <cellStyle name="Normal 8 3 3 2 5 2 3 6 2" xfId="40915"/>
    <cellStyle name="Normal 8 3 3 2 5 2 3 7" xfId="25054"/>
    <cellStyle name="Normal 8 3 3 2 5 2 4" xfId="1211"/>
    <cellStyle name="Normal 8 3 3 2 5 2 4 2" xfId="3195"/>
    <cellStyle name="Normal 8 3 3 2 5 2 4 2 2" xfId="11172"/>
    <cellStyle name="Normal 8 3 3 2 5 2 4 2 2 2" xfId="34967"/>
    <cellStyle name="Normal 8 3 3 2 5 2 4 2 3" xfId="19103"/>
    <cellStyle name="Normal 8 3 3 2 5 2 4 2 3 2" xfId="42897"/>
    <cellStyle name="Normal 8 3 3 2 5 2 4 2 4" xfId="27036"/>
    <cellStyle name="Normal 8 3 3 2 5 2 4 3" xfId="5177"/>
    <cellStyle name="Normal 8 3 3 2 5 2 4 3 2" xfId="13153"/>
    <cellStyle name="Normal 8 3 3 2 5 2 4 3 2 2" xfId="36948"/>
    <cellStyle name="Normal 8 3 3 2 5 2 4 3 3" xfId="21084"/>
    <cellStyle name="Normal 8 3 3 2 5 2 4 3 3 2" xfId="44878"/>
    <cellStyle name="Normal 8 3 3 2 5 2 4 3 4" xfId="29017"/>
    <cellStyle name="Normal 8 3 3 2 5 2 4 4" xfId="7200"/>
    <cellStyle name="Normal 8 3 3 2 5 2 4 4 2" xfId="15134"/>
    <cellStyle name="Normal 8 3 3 2 5 2 4 4 2 2" xfId="38929"/>
    <cellStyle name="Normal 8 3 3 2 5 2 4 4 3" xfId="23065"/>
    <cellStyle name="Normal 8 3 3 2 5 2 4 4 3 2" xfId="46859"/>
    <cellStyle name="Normal 8 3 3 2 5 2 4 4 4" xfId="30999"/>
    <cellStyle name="Normal 8 3 3 2 5 2 4 5" xfId="9191"/>
    <cellStyle name="Normal 8 3 3 2 5 2 4 5 2" xfId="32986"/>
    <cellStyle name="Normal 8 3 3 2 5 2 4 6" xfId="17122"/>
    <cellStyle name="Normal 8 3 3 2 5 2 4 6 2" xfId="40916"/>
    <cellStyle name="Normal 8 3 3 2 5 2 4 7" xfId="25055"/>
    <cellStyle name="Normal 8 3 3 2 5 2 5" xfId="1212"/>
    <cellStyle name="Normal 8 3 3 2 5 2 5 2" xfId="3196"/>
    <cellStyle name="Normal 8 3 3 2 5 2 5 2 2" xfId="11173"/>
    <cellStyle name="Normal 8 3 3 2 5 2 5 2 2 2" xfId="34968"/>
    <cellStyle name="Normal 8 3 3 2 5 2 5 2 3" xfId="19104"/>
    <cellStyle name="Normal 8 3 3 2 5 2 5 2 3 2" xfId="42898"/>
    <cellStyle name="Normal 8 3 3 2 5 2 5 2 4" xfId="27037"/>
    <cellStyle name="Normal 8 3 3 2 5 2 5 3" xfId="5178"/>
    <cellStyle name="Normal 8 3 3 2 5 2 5 3 2" xfId="13154"/>
    <cellStyle name="Normal 8 3 3 2 5 2 5 3 2 2" xfId="36949"/>
    <cellStyle name="Normal 8 3 3 2 5 2 5 3 3" xfId="21085"/>
    <cellStyle name="Normal 8 3 3 2 5 2 5 3 3 2" xfId="44879"/>
    <cellStyle name="Normal 8 3 3 2 5 2 5 3 4" xfId="29018"/>
    <cellStyle name="Normal 8 3 3 2 5 2 5 4" xfId="7201"/>
    <cellStyle name="Normal 8 3 3 2 5 2 5 4 2" xfId="15135"/>
    <cellStyle name="Normal 8 3 3 2 5 2 5 4 2 2" xfId="38930"/>
    <cellStyle name="Normal 8 3 3 2 5 2 5 4 3" xfId="23066"/>
    <cellStyle name="Normal 8 3 3 2 5 2 5 4 3 2" xfId="46860"/>
    <cellStyle name="Normal 8 3 3 2 5 2 5 4 4" xfId="31000"/>
    <cellStyle name="Normal 8 3 3 2 5 2 5 5" xfId="9192"/>
    <cellStyle name="Normal 8 3 3 2 5 2 5 5 2" xfId="32987"/>
    <cellStyle name="Normal 8 3 3 2 5 2 5 6" xfId="17123"/>
    <cellStyle name="Normal 8 3 3 2 5 2 5 6 2" xfId="40917"/>
    <cellStyle name="Normal 8 3 3 2 5 2 5 7" xfId="25056"/>
    <cellStyle name="Normal 8 3 3 2 5 2 6" xfId="3192"/>
    <cellStyle name="Normal 8 3 3 2 5 2 6 2" xfId="11169"/>
    <cellStyle name="Normal 8 3 3 2 5 2 6 2 2" xfId="34964"/>
    <cellStyle name="Normal 8 3 3 2 5 2 6 3" xfId="19100"/>
    <cellStyle name="Normal 8 3 3 2 5 2 6 3 2" xfId="42894"/>
    <cellStyle name="Normal 8 3 3 2 5 2 6 4" xfId="27033"/>
    <cellStyle name="Normal 8 3 3 2 5 2 7" xfId="5174"/>
    <cellStyle name="Normal 8 3 3 2 5 2 7 2" xfId="13150"/>
    <cellStyle name="Normal 8 3 3 2 5 2 7 2 2" xfId="36945"/>
    <cellStyle name="Normal 8 3 3 2 5 2 7 3" xfId="21081"/>
    <cellStyle name="Normal 8 3 3 2 5 2 7 3 2" xfId="44875"/>
    <cellStyle name="Normal 8 3 3 2 5 2 7 4" xfId="29014"/>
    <cellStyle name="Normal 8 3 3 2 5 2 8" xfId="7197"/>
    <cellStyle name="Normal 8 3 3 2 5 2 8 2" xfId="15131"/>
    <cellStyle name="Normal 8 3 3 2 5 2 8 2 2" xfId="38926"/>
    <cellStyle name="Normal 8 3 3 2 5 2 8 3" xfId="23062"/>
    <cellStyle name="Normal 8 3 3 2 5 2 8 3 2" xfId="46856"/>
    <cellStyle name="Normal 8 3 3 2 5 2 8 4" xfId="30996"/>
    <cellStyle name="Normal 8 3 3 2 5 2 9" xfId="9188"/>
    <cellStyle name="Normal 8 3 3 2 5 2 9 2" xfId="32983"/>
    <cellStyle name="Normal 8 3 3 2 5 3" xfId="1213"/>
    <cellStyle name="Normal 8 3 3 2 5 3 2" xfId="3197"/>
    <cellStyle name="Normal 8 3 3 2 5 3 2 2" xfId="11174"/>
    <cellStyle name="Normal 8 3 3 2 5 3 2 2 2" xfId="34969"/>
    <cellStyle name="Normal 8 3 3 2 5 3 2 3" xfId="19105"/>
    <cellStyle name="Normal 8 3 3 2 5 3 2 3 2" xfId="42899"/>
    <cellStyle name="Normal 8 3 3 2 5 3 2 4" xfId="27038"/>
    <cellStyle name="Normal 8 3 3 2 5 3 3" xfId="5179"/>
    <cellStyle name="Normal 8 3 3 2 5 3 3 2" xfId="13155"/>
    <cellStyle name="Normal 8 3 3 2 5 3 3 2 2" xfId="36950"/>
    <cellStyle name="Normal 8 3 3 2 5 3 3 3" xfId="21086"/>
    <cellStyle name="Normal 8 3 3 2 5 3 3 3 2" xfId="44880"/>
    <cellStyle name="Normal 8 3 3 2 5 3 3 4" xfId="29019"/>
    <cellStyle name="Normal 8 3 3 2 5 3 4" xfId="7202"/>
    <cellStyle name="Normal 8 3 3 2 5 3 4 2" xfId="15136"/>
    <cellStyle name="Normal 8 3 3 2 5 3 4 2 2" xfId="38931"/>
    <cellStyle name="Normal 8 3 3 2 5 3 4 3" xfId="23067"/>
    <cellStyle name="Normal 8 3 3 2 5 3 4 3 2" xfId="46861"/>
    <cellStyle name="Normal 8 3 3 2 5 3 4 4" xfId="31001"/>
    <cellStyle name="Normal 8 3 3 2 5 3 5" xfId="9193"/>
    <cellStyle name="Normal 8 3 3 2 5 3 5 2" xfId="32988"/>
    <cellStyle name="Normal 8 3 3 2 5 3 6" xfId="17124"/>
    <cellStyle name="Normal 8 3 3 2 5 3 6 2" xfId="40918"/>
    <cellStyle name="Normal 8 3 3 2 5 3 7" xfId="25057"/>
    <cellStyle name="Normal 8 3 3 2 5 4" xfId="1214"/>
    <cellStyle name="Normal 8 3 3 2 5 4 2" xfId="3198"/>
    <cellStyle name="Normal 8 3 3 2 5 4 2 2" xfId="11175"/>
    <cellStyle name="Normal 8 3 3 2 5 4 2 2 2" xfId="34970"/>
    <cellStyle name="Normal 8 3 3 2 5 4 2 3" xfId="19106"/>
    <cellStyle name="Normal 8 3 3 2 5 4 2 3 2" xfId="42900"/>
    <cellStyle name="Normal 8 3 3 2 5 4 2 4" xfId="27039"/>
    <cellStyle name="Normal 8 3 3 2 5 4 3" xfId="5180"/>
    <cellStyle name="Normal 8 3 3 2 5 4 3 2" xfId="13156"/>
    <cellStyle name="Normal 8 3 3 2 5 4 3 2 2" xfId="36951"/>
    <cellStyle name="Normal 8 3 3 2 5 4 3 3" xfId="21087"/>
    <cellStyle name="Normal 8 3 3 2 5 4 3 3 2" xfId="44881"/>
    <cellStyle name="Normal 8 3 3 2 5 4 3 4" xfId="29020"/>
    <cellStyle name="Normal 8 3 3 2 5 4 4" xfId="7203"/>
    <cellStyle name="Normal 8 3 3 2 5 4 4 2" xfId="15137"/>
    <cellStyle name="Normal 8 3 3 2 5 4 4 2 2" xfId="38932"/>
    <cellStyle name="Normal 8 3 3 2 5 4 4 3" xfId="23068"/>
    <cellStyle name="Normal 8 3 3 2 5 4 4 3 2" xfId="46862"/>
    <cellStyle name="Normal 8 3 3 2 5 4 4 4" xfId="31002"/>
    <cellStyle name="Normal 8 3 3 2 5 4 5" xfId="9194"/>
    <cellStyle name="Normal 8 3 3 2 5 4 5 2" xfId="32989"/>
    <cellStyle name="Normal 8 3 3 2 5 4 6" xfId="17125"/>
    <cellStyle name="Normal 8 3 3 2 5 4 6 2" xfId="40919"/>
    <cellStyle name="Normal 8 3 3 2 5 4 7" xfId="25058"/>
    <cellStyle name="Normal 8 3 3 2 5 5" xfId="1215"/>
    <cellStyle name="Normal 8 3 3 2 5 5 2" xfId="3199"/>
    <cellStyle name="Normal 8 3 3 2 5 5 2 2" xfId="11176"/>
    <cellStyle name="Normal 8 3 3 2 5 5 2 2 2" xfId="34971"/>
    <cellStyle name="Normal 8 3 3 2 5 5 2 3" xfId="19107"/>
    <cellStyle name="Normal 8 3 3 2 5 5 2 3 2" xfId="42901"/>
    <cellStyle name="Normal 8 3 3 2 5 5 2 4" xfId="27040"/>
    <cellStyle name="Normal 8 3 3 2 5 5 3" xfId="5181"/>
    <cellStyle name="Normal 8 3 3 2 5 5 3 2" xfId="13157"/>
    <cellStyle name="Normal 8 3 3 2 5 5 3 2 2" xfId="36952"/>
    <cellStyle name="Normal 8 3 3 2 5 5 3 3" xfId="21088"/>
    <cellStyle name="Normal 8 3 3 2 5 5 3 3 2" xfId="44882"/>
    <cellStyle name="Normal 8 3 3 2 5 5 3 4" xfId="29021"/>
    <cellStyle name="Normal 8 3 3 2 5 5 4" xfId="7204"/>
    <cellStyle name="Normal 8 3 3 2 5 5 4 2" xfId="15138"/>
    <cellStyle name="Normal 8 3 3 2 5 5 4 2 2" xfId="38933"/>
    <cellStyle name="Normal 8 3 3 2 5 5 4 3" xfId="23069"/>
    <cellStyle name="Normal 8 3 3 2 5 5 4 3 2" xfId="46863"/>
    <cellStyle name="Normal 8 3 3 2 5 5 4 4" xfId="31003"/>
    <cellStyle name="Normal 8 3 3 2 5 5 5" xfId="9195"/>
    <cellStyle name="Normal 8 3 3 2 5 5 5 2" xfId="32990"/>
    <cellStyle name="Normal 8 3 3 2 5 5 6" xfId="17126"/>
    <cellStyle name="Normal 8 3 3 2 5 5 6 2" xfId="40920"/>
    <cellStyle name="Normal 8 3 3 2 5 5 7" xfId="25059"/>
    <cellStyle name="Normal 8 3 3 2 5 6" xfId="1216"/>
    <cellStyle name="Normal 8 3 3 2 5 6 2" xfId="3200"/>
    <cellStyle name="Normal 8 3 3 2 5 6 2 2" xfId="11177"/>
    <cellStyle name="Normal 8 3 3 2 5 6 2 2 2" xfId="34972"/>
    <cellStyle name="Normal 8 3 3 2 5 6 2 3" xfId="19108"/>
    <cellStyle name="Normal 8 3 3 2 5 6 2 3 2" xfId="42902"/>
    <cellStyle name="Normal 8 3 3 2 5 6 2 4" xfId="27041"/>
    <cellStyle name="Normal 8 3 3 2 5 6 3" xfId="5182"/>
    <cellStyle name="Normal 8 3 3 2 5 6 3 2" xfId="13158"/>
    <cellStyle name="Normal 8 3 3 2 5 6 3 2 2" xfId="36953"/>
    <cellStyle name="Normal 8 3 3 2 5 6 3 3" xfId="21089"/>
    <cellStyle name="Normal 8 3 3 2 5 6 3 3 2" xfId="44883"/>
    <cellStyle name="Normal 8 3 3 2 5 6 3 4" xfId="29022"/>
    <cellStyle name="Normal 8 3 3 2 5 6 4" xfId="7205"/>
    <cellStyle name="Normal 8 3 3 2 5 6 4 2" xfId="15139"/>
    <cellStyle name="Normal 8 3 3 2 5 6 4 2 2" xfId="38934"/>
    <cellStyle name="Normal 8 3 3 2 5 6 4 3" xfId="23070"/>
    <cellStyle name="Normal 8 3 3 2 5 6 4 3 2" xfId="46864"/>
    <cellStyle name="Normal 8 3 3 2 5 6 4 4" xfId="31004"/>
    <cellStyle name="Normal 8 3 3 2 5 6 5" xfId="9196"/>
    <cellStyle name="Normal 8 3 3 2 5 6 5 2" xfId="32991"/>
    <cellStyle name="Normal 8 3 3 2 5 6 6" xfId="17127"/>
    <cellStyle name="Normal 8 3 3 2 5 6 6 2" xfId="40921"/>
    <cellStyle name="Normal 8 3 3 2 5 6 7" xfId="25060"/>
    <cellStyle name="Normal 8 3 3 2 5 7" xfId="3191"/>
    <cellStyle name="Normal 8 3 3 2 5 7 2" xfId="11168"/>
    <cellStyle name="Normal 8 3 3 2 5 7 2 2" xfId="34963"/>
    <cellStyle name="Normal 8 3 3 2 5 7 3" xfId="19099"/>
    <cellStyle name="Normal 8 3 3 2 5 7 3 2" xfId="42893"/>
    <cellStyle name="Normal 8 3 3 2 5 7 4" xfId="27032"/>
    <cellStyle name="Normal 8 3 3 2 5 8" xfId="5173"/>
    <cellStyle name="Normal 8 3 3 2 5 8 2" xfId="13149"/>
    <cellStyle name="Normal 8 3 3 2 5 8 2 2" xfId="36944"/>
    <cellStyle name="Normal 8 3 3 2 5 8 3" xfId="21080"/>
    <cellStyle name="Normal 8 3 3 2 5 8 3 2" xfId="44874"/>
    <cellStyle name="Normal 8 3 3 2 5 8 4" xfId="29013"/>
    <cellStyle name="Normal 8 3 3 2 5 9" xfId="7196"/>
    <cellStyle name="Normal 8 3 3 2 5 9 2" xfId="15130"/>
    <cellStyle name="Normal 8 3 3 2 5 9 2 2" xfId="38925"/>
    <cellStyle name="Normal 8 3 3 2 5 9 3" xfId="23061"/>
    <cellStyle name="Normal 8 3 3 2 5 9 3 2" xfId="46855"/>
    <cellStyle name="Normal 8 3 3 2 5 9 4" xfId="30995"/>
    <cellStyle name="Normal 8 3 3 2 6" xfId="1217"/>
    <cellStyle name="Normal 8 3 3 2 6 10" xfId="17128"/>
    <cellStyle name="Normal 8 3 3 2 6 10 2" xfId="40922"/>
    <cellStyle name="Normal 8 3 3 2 6 11" xfId="25061"/>
    <cellStyle name="Normal 8 3 3 2 6 2" xfId="1218"/>
    <cellStyle name="Normal 8 3 3 2 6 2 2" xfId="3202"/>
    <cellStyle name="Normal 8 3 3 2 6 2 2 2" xfId="11179"/>
    <cellStyle name="Normal 8 3 3 2 6 2 2 2 2" xfId="34974"/>
    <cellStyle name="Normal 8 3 3 2 6 2 2 3" xfId="19110"/>
    <cellStyle name="Normal 8 3 3 2 6 2 2 3 2" xfId="42904"/>
    <cellStyle name="Normal 8 3 3 2 6 2 2 4" xfId="27043"/>
    <cellStyle name="Normal 8 3 3 2 6 2 3" xfId="5184"/>
    <cellStyle name="Normal 8 3 3 2 6 2 3 2" xfId="13160"/>
    <cellStyle name="Normal 8 3 3 2 6 2 3 2 2" xfId="36955"/>
    <cellStyle name="Normal 8 3 3 2 6 2 3 3" xfId="21091"/>
    <cellStyle name="Normal 8 3 3 2 6 2 3 3 2" xfId="44885"/>
    <cellStyle name="Normal 8 3 3 2 6 2 3 4" xfId="29024"/>
    <cellStyle name="Normal 8 3 3 2 6 2 4" xfId="7207"/>
    <cellStyle name="Normal 8 3 3 2 6 2 4 2" xfId="15141"/>
    <cellStyle name="Normal 8 3 3 2 6 2 4 2 2" xfId="38936"/>
    <cellStyle name="Normal 8 3 3 2 6 2 4 3" xfId="23072"/>
    <cellStyle name="Normal 8 3 3 2 6 2 4 3 2" xfId="46866"/>
    <cellStyle name="Normal 8 3 3 2 6 2 4 4" xfId="31006"/>
    <cellStyle name="Normal 8 3 3 2 6 2 5" xfId="9198"/>
    <cellStyle name="Normal 8 3 3 2 6 2 5 2" xfId="32993"/>
    <cellStyle name="Normal 8 3 3 2 6 2 6" xfId="17129"/>
    <cellStyle name="Normal 8 3 3 2 6 2 6 2" xfId="40923"/>
    <cellStyle name="Normal 8 3 3 2 6 2 7" xfId="25062"/>
    <cellStyle name="Normal 8 3 3 2 6 3" xfId="1219"/>
    <cellStyle name="Normal 8 3 3 2 6 3 2" xfId="3203"/>
    <cellStyle name="Normal 8 3 3 2 6 3 2 2" xfId="11180"/>
    <cellStyle name="Normal 8 3 3 2 6 3 2 2 2" xfId="34975"/>
    <cellStyle name="Normal 8 3 3 2 6 3 2 3" xfId="19111"/>
    <cellStyle name="Normal 8 3 3 2 6 3 2 3 2" xfId="42905"/>
    <cellStyle name="Normal 8 3 3 2 6 3 2 4" xfId="27044"/>
    <cellStyle name="Normal 8 3 3 2 6 3 3" xfId="5185"/>
    <cellStyle name="Normal 8 3 3 2 6 3 3 2" xfId="13161"/>
    <cellStyle name="Normal 8 3 3 2 6 3 3 2 2" xfId="36956"/>
    <cellStyle name="Normal 8 3 3 2 6 3 3 3" xfId="21092"/>
    <cellStyle name="Normal 8 3 3 2 6 3 3 3 2" xfId="44886"/>
    <cellStyle name="Normal 8 3 3 2 6 3 3 4" xfId="29025"/>
    <cellStyle name="Normal 8 3 3 2 6 3 4" xfId="7208"/>
    <cellStyle name="Normal 8 3 3 2 6 3 4 2" xfId="15142"/>
    <cellStyle name="Normal 8 3 3 2 6 3 4 2 2" xfId="38937"/>
    <cellStyle name="Normal 8 3 3 2 6 3 4 3" xfId="23073"/>
    <cellStyle name="Normal 8 3 3 2 6 3 4 3 2" xfId="46867"/>
    <cellStyle name="Normal 8 3 3 2 6 3 4 4" xfId="31007"/>
    <cellStyle name="Normal 8 3 3 2 6 3 5" xfId="9199"/>
    <cellStyle name="Normal 8 3 3 2 6 3 5 2" xfId="32994"/>
    <cellStyle name="Normal 8 3 3 2 6 3 6" xfId="17130"/>
    <cellStyle name="Normal 8 3 3 2 6 3 6 2" xfId="40924"/>
    <cellStyle name="Normal 8 3 3 2 6 3 7" xfId="25063"/>
    <cellStyle name="Normal 8 3 3 2 6 4" xfId="1220"/>
    <cellStyle name="Normal 8 3 3 2 6 4 2" xfId="3204"/>
    <cellStyle name="Normal 8 3 3 2 6 4 2 2" xfId="11181"/>
    <cellStyle name="Normal 8 3 3 2 6 4 2 2 2" xfId="34976"/>
    <cellStyle name="Normal 8 3 3 2 6 4 2 3" xfId="19112"/>
    <cellStyle name="Normal 8 3 3 2 6 4 2 3 2" xfId="42906"/>
    <cellStyle name="Normal 8 3 3 2 6 4 2 4" xfId="27045"/>
    <cellStyle name="Normal 8 3 3 2 6 4 3" xfId="5186"/>
    <cellStyle name="Normal 8 3 3 2 6 4 3 2" xfId="13162"/>
    <cellStyle name="Normal 8 3 3 2 6 4 3 2 2" xfId="36957"/>
    <cellStyle name="Normal 8 3 3 2 6 4 3 3" xfId="21093"/>
    <cellStyle name="Normal 8 3 3 2 6 4 3 3 2" xfId="44887"/>
    <cellStyle name="Normal 8 3 3 2 6 4 3 4" xfId="29026"/>
    <cellStyle name="Normal 8 3 3 2 6 4 4" xfId="7209"/>
    <cellStyle name="Normal 8 3 3 2 6 4 4 2" xfId="15143"/>
    <cellStyle name="Normal 8 3 3 2 6 4 4 2 2" xfId="38938"/>
    <cellStyle name="Normal 8 3 3 2 6 4 4 3" xfId="23074"/>
    <cellStyle name="Normal 8 3 3 2 6 4 4 3 2" xfId="46868"/>
    <cellStyle name="Normal 8 3 3 2 6 4 4 4" xfId="31008"/>
    <cellStyle name="Normal 8 3 3 2 6 4 5" xfId="9200"/>
    <cellStyle name="Normal 8 3 3 2 6 4 5 2" xfId="32995"/>
    <cellStyle name="Normal 8 3 3 2 6 4 6" xfId="17131"/>
    <cellStyle name="Normal 8 3 3 2 6 4 6 2" xfId="40925"/>
    <cellStyle name="Normal 8 3 3 2 6 4 7" xfId="25064"/>
    <cellStyle name="Normal 8 3 3 2 6 5" xfId="1221"/>
    <cellStyle name="Normal 8 3 3 2 6 5 2" xfId="3205"/>
    <cellStyle name="Normal 8 3 3 2 6 5 2 2" xfId="11182"/>
    <cellStyle name="Normal 8 3 3 2 6 5 2 2 2" xfId="34977"/>
    <cellStyle name="Normal 8 3 3 2 6 5 2 3" xfId="19113"/>
    <cellStyle name="Normal 8 3 3 2 6 5 2 3 2" xfId="42907"/>
    <cellStyle name="Normal 8 3 3 2 6 5 2 4" xfId="27046"/>
    <cellStyle name="Normal 8 3 3 2 6 5 3" xfId="5187"/>
    <cellStyle name="Normal 8 3 3 2 6 5 3 2" xfId="13163"/>
    <cellStyle name="Normal 8 3 3 2 6 5 3 2 2" xfId="36958"/>
    <cellStyle name="Normal 8 3 3 2 6 5 3 3" xfId="21094"/>
    <cellStyle name="Normal 8 3 3 2 6 5 3 3 2" xfId="44888"/>
    <cellStyle name="Normal 8 3 3 2 6 5 3 4" xfId="29027"/>
    <cellStyle name="Normal 8 3 3 2 6 5 4" xfId="7210"/>
    <cellStyle name="Normal 8 3 3 2 6 5 4 2" xfId="15144"/>
    <cellStyle name="Normal 8 3 3 2 6 5 4 2 2" xfId="38939"/>
    <cellStyle name="Normal 8 3 3 2 6 5 4 3" xfId="23075"/>
    <cellStyle name="Normal 8 3 3 2 6 5 4 3 2" xfId="46869"/>
    <cellStyle name="Normal 8 3 3 2 6 5 4 4" xfId="31009"/>
    <cellStyle name="Normal 8 3 3 2 6 5 5" xfId="9201"/>
    <cellStyle name="Normal 8 3 3 2 6 5 5 2" xfId="32996"/>
    <cellStyle name="Normal 8 3 3 2 6 5 6" xfId="17132"/>
    <cellStyle name="Normal 8 3 3 2 6 5 6 2" xfId="40926"/>
    <cellStyle name="Normal 8 3 3 2 6 5 7" xfId="25065"/>
    <cellStyle name="Normal 8 3 3 2 6 6" xfId="3201"/>
    <cellStyle name="Normal 8 3 3 2 6 6 2" xfId="11178"/>
    <cellStyle name="Normal 8 3 3 2 6 6 2 2" xfId="34973"/>
    <cellStyle name="Normal 8 3 3 2 6 6 3" xfId="19109"/>
    <cellStyle name="Normal 8 3 3 2 6 6 3 2" xfId="42903"/>
    <cellStyle name="Normal 8 3 3 2 6 6 4" xfId="27042"/>
    <cellStyle name="Normal 8 3 3 2 6 7" xfId="5183"/>
    <cellStyle name="Normal 8 3 3 2 6 7 2" xfId="13159"/>
    <cellStyle name="Normal 8 3 3 2 6 7 2 2" xfId="36954"/>
    <cellStyle name="Normal 8 3 3 2 6 7 3" xfId="21090"/>
    <cellStyle name="Normal 8 3 3 2 6 7 3 2" xfId="44884"/>
    <cellStyle name="Normal 8 3 3 2 6 7 4" xfId="29023"/>
    <cellStyle name="Normal 8 3 3 2 6 8" xfId="7206"/>
    <cellStyle name="Normal 8 3 3 2 6 8 2" xfId="15140"/>
    <cellStyle name="Normal 8 3 3 2 6 8 2 2" xfId="38935"/>
    <cellStyle name="Normal 8 3 3 2 6 8 3" xfId="23071"/>
    <cellStyle name="Normal 8 3 3 2 6 8 3 2" xfId="46865"/>
    <cellStyle name="Normal 8 3 3 2 6 8 4" xfId="31005"/>
    <cellStyle name="Normal 8 3 3 2 6 9" xfId="9197"/>
    <cellStyle name="Normal 8 3 3 2 6 9 2" xfId="32992"/>
    <cellStyle name="Normal 8 3 3 2 7" xfId="1222"/>
    <cellStyle name="Normal 8 3 3 2 7 2" xfId="3206"/>
    <cellStyle name="Normal 8 3 3 2 7 2 2" xfId="11183"/>
    <cellStyle name="Normal 8 3 3 2 7 2 2 2" xfId="34978"/>
    <cellStyle name="Normal 8 3 3 2 7 2 3" xfId="19114"/>
    <cellStyle name="Normal 8 3 3 2 7 2 3 2" xfId="42908"/>
    <cellStyle name="Normal 8 3 3 2 7 2 4" xfId="27047"/>
    <cellStyle name="Normal 8 3 3 2 7 3" xfId="5188"/>
    <cellStyle name="Normal 8 3 3 2 7 3 2" xfId="13164"/>
    <cellStyle name="Normal 8 3 3 2 7 3 2 2" xfId="36959"/>
    <cellStyle name="Normal 8 3 3 2 7 3 3" xfId="21095"/>
    <cellStyle name="Normal 8 3 3 2 7 3 3 2" xfId="44889"/>
    <cellStyle name="Normal 8 3 3 2 7 3 4" xfId="29028"/>
    <cellStyle name="Normal 8 3 3 2 7 4" xfId="7211"/>
    <cellStyle name="Normal 8 3 3 2 7 4 2" xfId="15145"/>
    <cellStyle name="Normal 8 3 3 2 7 4 2 2" xfId="38940"/>
    <cellStyle name="Normal 8 3 3 2 7 4 3" xfId="23076"/>
    <cellStyle name="Normal 8 3 3 2 7 4 3 2" xfId="46870"/>
    <cellStyle name="Normal 8 3 3 2 7 4 4" xfId="31010"/>
    <cellStyle name="Normal 8 3 3 2 7 5" xfId="9202"/>
    <cellStyle name="Normal 8 3 3 2 7 5 2" xfId="32997"/>
    <cellStyle name="Normal 8 3 3 2 7 6" xfId="17133"/>
    <cellStyle name="Normal 8 3 3 2 7 6 2" xfId="40927"/>
    <cellStyle name="Normal 8 3 3 2 7 7" xfId="25066"/>
    <cellStyle name="Normal 8 3 3 2 8" xfId="1223"/>
    <cellStyle name="Normal 8 3 3 2 8 2" xfId="3207"/>
    <cellStyle name="Normal 8 3 3 2 8 2 2" xfId="11184"/>
    <cellStyle name="Normal 8 3 3 2 8 2 2 2" xfId="34979"/>
    <cellStyle name="Normal 8 3 3 2 8 2 3" xfId="19115"/>
    <cellStyle name="Normal 8 3 3 2 8 2 3 2" xfId="42909"/>
    <cellStyle name="Normal 8 3 3 2 8 2 4" xfId="27048"/>
    <cellStyle name="Normal 8 3 3 2 8 3" xfId="5189"/>
    <cellStyle name="Normal 8 3 3 2 8 3 2" xfId="13165"/>
    <cellStyle name="Normal 8 3 3 2 8 3 2 2" xfId="36960"/>
    <cellStyle name="Normal 8 3 3 2 8 3 3" xfId="21096"/>
    <cellStyle name="Normal 8 3 3 2 8 3 3 2" xfId="44890"/>
    <cellStyle name="Normal 8 3 3 2 8 3 4" xfId="29029"/>
    <cellStyle name="Normal 8 3 3 2 8 4" xfId="7212"/>
    <cellStyle name="Normal 8 3 3 2 8 4 2" xfId="15146"/>
    <cellStyle name="Normal 8 3 3 2 8 4 2 2" xfId="38941"/>
    <cellStyle name="Normal 8 3 3 2 8 4 3" xfId="23077"/>
    <cellStyle name="Normal 8 3 3 2 8 4 3 2" xfId="46871"/>
    <cellStyle name="Normal 8 3 3 2 8 4 4" xfId="31011"/>
    <cellStyle name="Normal 8 3 3 2 8 5" xfId="9203"/>
    <cellStyle name="Normal 8 3 3 2 8 5 2" xfId="32998"/>
    <cellStyle name="Normal 8 3 3 2 8 6" xfId="17134"/>
    <cellStyle name="Normal 8 3 3 2 8 6 2" xfId="40928"/>
    <cellStyle name="Normal 8 3 3 2 8 7" xfId="25067"/>
    <cellStyle name="Normal 8 3 3 2 9" xfId="1224"/>
    <cellStyle name="Normal 8 3 3 2 9 2" xfId="3208"/>
    <cellStyle name="Normal 8 3 3 2 9 2 2" xfId="11185"/>
    <cellStyle name="Normal 8 3 3 2 9 2 2 2" xfId="34980"/>
    <cellStyle name="Normal 8 3 3 2 9 2 3" xfId="19116"/>
    <cellStyle name="Normal 8 3 3 2 9 2 3 2" xfId="42910"/>
    <cellStyle name="Normal 8 3 3 2 9 2 4" xfId="27049"/>
    <cellStyle name="Normal 8 3 3 2 9 3" xfId="5190"/>
    <cellStyle name="Normal 8 3 3 2 9 3 2" xfId="13166"/>
    <cellStyle name="Normal 8 3 3 2 9 3 2 2" xfId="36961"/>
    <cellStyle name="Normal 8 3 3 2 9 3 3" xfId="21097"/>
    <cellStyle name="Normal 8 3 3 2 9 3 3 2" xfId="44891"/>
    <cellStyle name="Normal 8 3 3 2 9 3 4" xfId="29030"/>
    <cellStyle name="Normal 8 3 3 2 9 4" xfId="7213"/>
    <cellStyle name="Normal 8 3 3 2 9 4 2" xfId="15147"/>
    <cellStyle name="Normal 8 3 3 2 9 4 2 2" xfId="38942"/>
    <cellStyle name="Normal 8 3 3 2 9 4 3" xfId="23078"/>
    <cellStyle name="Normal 8 3 3 2 9 4 3 2" xfId="46872"/>
    <cellStyle name="Normal 8 3 3 2 9 4 4" xfId="31012"/>
    <cellStyle name="Normal 8 3 3 2 9 5" xfId="9204"/>
    <cellStyle name="Normal 8 3 3 2 9 5 2" xfId="32999"/>
    <cellStyle name="Normal 8 3 3 2 9 6" xfId="17135"/>
    <cellStyle name="Normal 8 3 3 2 9 6 2" xfId="40929"/>
    <cellStyle name="Normal 8 3 3 2 9 7" xfId="25068"/>
    <cellStyle name="Normal 8 3 3 3" xfId="1225"/>
    <cellStyle name="Normal 8 3 3 3 10" xfId="9205"/>
    <cellStyle name="Normal 8 3 3 3 10 2" xfId="33000"/>
    <cellStyle name="Normal 8 3 3 3 11" xfId="17136"/>
    <cellStyle name="Normal 8 3 3 3 11 2" xfId="40930"/>
    <cellStyle name="Normal 8 3 3 3 12" xfId="25069"/>
    <cellStyle name="Normal 8 3 3 3 2" xfId="1226"/>
    <cellStyle name="Normal 8 3 3 3 2 10" xfId="17137"/>
    <cellStyle name="Normal 8 3 3 3 2 10 2" xfId="40931"/>
    <cellStyle name="Normal 8 3 3 3 2 11" xfId="25070"/>
    <cellStyle name="Normal 8 3 3 3 2 2" xfId="1227"/>
    <cellStyle name="Normal 8 3 3 3 2 2 2" xfId="3211"/>
    <cellStyle name="Normal 8 3 3 3 2 2 2 2" xfId="11188"/>
    <cellStyle name="Normal 8 3 3 3 2 2 2 2 2" xfId="34983"/>
    <cellStyle name="Normal 8 3 3 3 2 2 2 3" xfId="19119"/>
    <cellStyle name="Normal 8 3 3 3 2 2 2 3 2" xfId="42913"/>
    <cellStyle name="Normal 8 3 3 3 2 2 2 4" xfId="27052"/>
    <cellStyle name="Normal 8 3 3 3 2 2 3" xfId="5193"/>
    <cellStyle name="Normal 8 3 3 3 2 2 3 2" xfId="13169"/>
    <cellStyle name="Normal 8 3 3 3 2 2 3 2 2" xfId="36964"/>
    <cellStyle name="Normal 8 3 3 3 2 2 3 3" xfId="21100"/>
    <cellStyle name="Normal 8 3 3 3 2 2 3 3 2" xfId="44894"/>
    <cellStyle name="Normal 8 3 3 3 2 2 3 4" xfId="29033"/>
    <cellStyle name="Normal 8 3 3 3 2 2 4" xfId="7216"/>
    <cellStyle name="Normal 8 3 3 3 2 2 4 2" xfId="15150"/>
    <cellStyle name="Normal 8 3 3 3 2 2 4 2 2" xfId="38945"/>
    <cellStyle name="Normal 8 3 3 3 2 2 4 3" xfId="23081"/>
    <cellStyle name="Normal 8 3 3 3 2 2 4 3 2" xfId="46875"/>
    <cellStyle name="Normal 8 3 3 3 2 2 4 4" xfId="31015"/>
    <cellStyle name="Normal 8 3 3 3 2 2 5" xfId="9207"/>
    <cellStyle name="Normal 8 3 3 3 2 2 5 2" xfId="33002"/>
    <cellStyle name="Normal 8 3 3 3 2 2 6" xfId="17138"/>
    <cellStyle name="Normal 8 3 3 3 2 2 6 2" xfId="40932"/>
    <cellStyle name="Normal 8 3 3 3 2 2 7" xfId="25071"/>
    <cellStyle name="Normal 8 3 3 3 2 3" xfId="1228"/>
    <cellStyle name="Normal 8 3 3 3 2 3 2" xfId="3212"/>
    <cellStyle name="Normal 8 3 3 3 2 3 2 2" xfId="11189"/>
    <cellStyle name="Normal 8 3 3 3 2 3 2 2 2" xfId="34984"/>
    <cellStyle name="Normal 8 3 3 3 2 3 2 3" xfId="19120"/>
    <cellStyle name="Normal 8 3 3 3 2 3 2 3 2" xfId="42914"/>
    <cellStyle name="Normal 8 3 3 3 2 3 2 4" xfId="27053"/>
    <cellStyle name="Normal 8 3 3 3 2 3 3" xfId="5194"/>
    <cellStyle name="Normal 8 3 3 3 2 3 3 2" xfId="13170"/>
    <cellStyle name="Normal 8 3 3 3 2 3 3 2 2" xfId="36965"/>
    <cellStyle name="Normal 8 3 3 3 2 3 3 3" xfId="21101"/>
    <cellStyle name="Normal 8 3 3 3 2 3 3 3 2" xfId="44895"/>
    <cellStyle name="Normal 8 3 3 3 2 3 3 4" xfId="29034"/>
    <cellStyle name="Normal 8 3 3 3 2 3 4" xfId="7217"/>
    <cellStyle name="Normal 8 3 3 3 2 3 4 2" xfId="15151"/>
    <cellStyle name="Normal 8 3 3 3 2 3 4 2 2" xfId="38946"/>
    <cellStyle name="Normal 8 3 3 3 2 3 4 3" xfId="23082"/>
    <cellStyle name="Normal 8 3 3 3 2 3 4 3 2" xfId="46876"/>
    <cellStyle name="Normal 8 3 3 3 2 3 4 4" xfId="31016"/>
    <cellStyle name="Normal 8 3 3 3 2 3 5" xfId="9208"/>
    <cellStyle name="Normal 8 3 3 3 2 3 5 2" xfId="33003"/>
    <cellStyle name="Normal 8 3 3 3 2 3 6" xfId="17139"/>
    <cellStyle name="Normal 8 3 3 3 2 3 6 2" xfId="40933"/>
    <cellStyle name="Normal 8 3 3 3 2 3 7" xfId="25072"/>
    <cellStyle name="Normal 8 3 3 3 2 4" xfId="1229"/>
    <cellStyle name="Normal 8 3 3 3 2 4 2" xfId="3213"/>
    <cellStyle name="Normal 8 3 3 3 2 4 2 2" xfId="11190"/>
    <cellStyle name="Normal 8 3 3 3 2 4 2 2 2" xfId="34985"/>
    <cellStyle name="Normal 8 3 3 3 2 4 2 3" xfId="19121"/>
    <cellStyle name="Normal 8 3 3 3 2 4 2 3 2" xfId="42915"/>
    <cellStyle name="Normal 8 3 3 3 2 4 2 4" xfId="27054"/>
    <cellStyle name="Normal 8 3 3 3 2 4 3" xfId="5195"/>
    <cellStyle name="Normal 8 3 3 3 2 4 3 2" xfId="13171"/>
    <cellStyle name="Normal 8 3 3 3 2 4 3 2 2" xfId="36966"/>
    <cellStyle name="Normal 8 3 3 3 2 4 3 3" xfId="21102"/>
    <cellStyle name="Normal 8 3 3 3 2 4 3 3 2" xfId="44896"/>
    <cellStyle name="Normal 8 3 3 3 2 4 3 4" xfId="29035"/>
    <cellStyle name="Normal 8 3 3 3 2 4 4" xfId="7218"/>
    <cellStyle name="Normal 8 3 3 3 2 4 4 2" xfId="15152"/>
    <cellStyle name="Normal 8 3 3 3 2 4 4 2 2" xfId="38947"/>
    <cellStyle name="Normal 8 3 3 3 2 4 4 3" xfId="23083"/>
    <cellStyle name="Normal 8 3 3 3 2 4 4 3 2" xfId="46877"/>
    <cellStyle name="Normal 8 3 3 3 2 4 4 4" xfId="31017"/>
    <cellStyle name="Normal 8 3 3 3 2 4 5" xfId="9209"/>
    <cellStyle name="Normal 8 3 3 3 2 4 5 2" xfId="33004"/>
    <cellStyle name="Normal 8 3 3 3 2 4 6" xfId="17140"/>
    <cellStyle name="Normal 8 3 3 3 2 4 6 2" xfId="40934"/>
    <cellStyle name="Normal 8 3 3 3 2 4 7" xfId="25073"/>
    <cellStyle name="Normal 8 3 3 3 2 5" xfId="1230"/>
    <cellStyle name="Normal 8 3 3 3 2 5 2" xfId="3214"/>
    <cellStyle name="Normal 8 3 3 3 2 5 2 2" xfId="11191"/>
    <cellStyle name="Normal 8 3 3 3 2 5 2 2 2" xfId="34986"/>
    <cellStyle name="Normal 8 3 3 3 2 5 2 3" xfId="19122"/>
    <cellStyle name="Normal 8 3 3 3 2 5 2 3 2" xfId="42916"/>
    <cellStyle name="Normal 8 3 3 3 2 5 2 4" xfId="27055"/>
    <cellStyle name="Normal 8 3 3 3 2 5 3" xfId="5196"/>
    <cellStyle name="Normal 8 3 3 3 2 5 3 2" xfId="13172"/>
    <cellStyle name="Normal 8 3 3 3 2 5 3 2 2" xfId="36967"/>
    <cellStyle name="Normal 8 3 3 3 2 5 3 3" xfId="21103"/>
    <cellStyle name="Normal 8 3 3 3 2 5 3 3 2" xfId="44897"/>
    <cellStyle name="Normal 8 3 3 3 2 5 3 4" xfId="29036"/>
    <cellStyle name="Normal 8 3 3 3 2 5 4" xfId="7219"/>
    <cellStyle name="Normal 8 3 3 3 2 5 4 2" xfId="15153"/>
    <cellStyle name="Normal 8 3 3 3 2 5 4 2 2" xfId="38948"/>
    <cellStyle name="Normal 8 3 3 3 2 5 4 3" xfId="23084"/>
    <cellStyle name="Normal 8 3 3 3 2 5 4 3 2" xfId="46878"/>
    <cellStyle name="Normal 8 3 3 3 2 5 4 4" xfId="31018"/>
    <cellStyle name="Normal 8 3 3 3 2 5 5" xfId="9210"/>
    <cellStyle name="Normal 8 3 3 3 2 5 5 2" xfId="33005"/>
    <cellStyle name="Normal 8 3 3 3 2 5 6" xfId="17141"/>
    <cellStyle name="Normal 8 3 3 3 2 5 6 2" xfId="40935"/>
    <cellStyle name="Normal 8 3 3 3 2 5 7" xfId="25074"/>
    <cellStyle name="Normal 8 3 3 3 2 6" xfId="3210"/>
    <cellStyle name="Normal 8 3 3 3 2 6 2" xfId="11187"/>
    <cellStyle name="Normal 8 3 3 3 2 6 2 2" xfId="34982"/>
    <cellStyle name="Normal 8 3 3 3 2 6 3" xfId="19118"/>
    <cellStyle name="Normal 8 3 3 3 2 6 3 2" xfId="42912"/>
    <cellStyle name="Normal 8 3 3 3 2 6 4" xfId="27051"/>
    <cellStyle name="Normal 8 3 3 3 2 7" xfId="5192"/>
    <cellStyle name="Normal 8 3 3 3 2 7 2" xfId="13168"/>
    <cellStyle name="Normal 8 3 3 3 2 7 2 2" xfId="36963"/>
    <cellStyle name="Normal 8 3 3 3 2 7 3" xfId="21099"/>
    <cellStyle name="Normal 8 3 3 3 2 7 3 2" xfId="44893"/>
    <cellStyle name="Normal 8 3 3 3 2 7 4" xfId="29032"/>
    <cellStyle name="Normal 8 3 3 3 2 8" xfId="7215"/>
    <cellStyle name="Normal 8 3 3 3 2 8 2" xfId="15149"/>
    <cellStyle name="Normal 8 3 3 3 2 8 2 2" xfId="38944"/>
    <cellStyle name="Normal 8 3 3 3 2 8 3" xfId="23080"/>
    <cellStyle name="Normal 8 3 3 3 2 8 3 2" xfId="46874"/>
    <cellStyle name="Normal 8 3 3 3 2 8 4" xfId="31014"/>
    <cellStyle name="Normal 8 3 3 3 2 9" xfId="9206"/>
    <cellStyle name="Normal 8 3 3 3 2 9 2" xfId="33001"/>
    <cellStyle name="Normal 8 3 3 3 3" xfId="1231"/>
    <cellStyle name="Normal 8 3 3 3 3 2" xfId="3215"/>
    <cellStyle name="Normal 8 3 3 3 3 2 2" xfId="11192"/>
    <cellStyle name="Normal 8 3 3 3 3 2 2 2" xfId="34987"/>
    <cellStyle name="Normal 8 3 3 3 3 2 3" xfId="19123"/>
    <cellStyle name="Normal 8 3 3 3 3 2 3 2" xfId="42917"/>
    <cellStyle name="Normal 8 3 3 3 3 2 4" xfId="27056"/>
    <cellStyle name="Normal 8 3 3 3 3 3" xfId="5197"/>
    <cellStyle name="Normal 8 3 3 3 3 3 2" xfId="13173"/>
    <cellStyle name="Normal 8 3 3 3 3 3 2 2" xfId="36968"/>
    <cellStyle name="Normal 8 3 3 3 3 3 3" xfId="21104"/>
    <cellStyle name="Normal 8 3 3 3 3 3 3 2" xfId="44898"/>
    <cellStyle name="Normal 8 3 3 3 3 3 4" xfId="29037"/>
    <cellStyle name="Normal 8 3 3 3 3 4" xfId="7220"/>
    <cellStyle name="Normal 8 3 3 3 3 4 2" xfId="15154"/>
    <cellStyle name="Normal 8 3 3 3 3 4 2 2" xfId="38949"/>
    <cellStyle name="Normal 8 3 3 3 3 4 3" xfId="23085"/>
    <cellStyle name="Normal 8 3 3 3 3 4 3 2" xfId="46879"/>
    <cellStyle name="Normal 8 3 3 3 3 4 4" xfId="31019"/>
    <cellStyle name="Normal 8 3 3 3 3 5" xfId="9211"/>
    <cellStyle name="Normal 8 3 3 3 3 5 2" xfId="33006"/>
    <cellStyle name="Normal 8 3 3 3 3 6" xfId="17142"/>
    <cellStyle name="Normal 8 3 3 3 3 6 2" xfId="40936"/>
    <cellStyle name="Normal 8 3 3 3 3 7" xfId="25075"/>
    <cellStyle name="Normal 8 3 3 3 4" xfId="1232"/>
    <cellStyle name="Normal 8 3 3 3 4 2" xfId="3216"/>
    <cellStyle name="Normal 8 3 3 3 4 2 2" xfId="11193"/>
    <cellStyle name="Normal 8 3 3 3 4 2 2 2" xfId="34988"/>
    <cellStyle name="Normal 8 3 3 3 4 2 3" xfId="19124"/>
    <cellStyle name="Normal 8 3 3 3 4 2 3 2" xfId="42918"/>
    <cellStyle name="Normal 8 3 3 3 4 2 4" xfId="27057"/>
    <cellStyle name="Normal 8 3 3 3 4 3" xfId="5198"/>
    <cellStyle name="Normal 8 3 3 3 4 3 2" xfId="13174"/>
    <cellStyle name="Normal 8 3 3 3 4 3 2 2" xfId="36969"/>
    <cellStyle name="Normal 8 3 3 3 4 3 3" xfId="21105"/>
    <cellStyle name="Normal 8 3 3 3 4 3 3 2" xfId="44899"/>
    <cellStyle name="Normal 8 3 3 3 4 3 4" xfId="29038"/>
    <cellStyle name="Normal 8 3 3 3 4 4" xfId="7221"/>
    <cellStyle name="Normal 8 3 3 3 4 4 2" xfId="15155"/>
    <cellStyle name="Normal 8 3 3 3 4 4 2 2" xfId="38950"/>
    <cellStyle name="Normal 8 3 3 3 4 4 3" xfId="23086"/>
    <cellStyle name="Normal 8 3 3 3 4 4 3 2" xfId="46880"/>
    <cellStyle name="Normal 8 3 3 3 4 4 4" xfId="31020"/>
    <cellStyle name="Normal 8 3 3 3 4 5" xfId="9212"/>
    <cellStyle name="Normal 8 3 3 3 4 5 2" xfId="33007"/>
    <cellStyle name="Normal 8 3 3 3 4 6" xfId="17143"/>
    <cellStyle name="Normal 8 3 3 3 4 6 2" xfId="40937"/>
    <cellStyle name="Normal 8 3 3 3 4 7" xfId="25076"/>
    <cellStyle name="Normal 8 3 3 3 5" xfId="1233"/>
    <cellStyle name="Normal 8 3 3 3 5 2" xfId="3217"/>
    <cellStyle name="Normal 8 3 3 3 5 2 2" xfId="11194"/>
    <cellStyle name="Normal 8 3 3 3 5 2 2 2" xfId="34989"/>
    <cellStyle name="Normal 8 3 3 3 5 2 3" xfId="19125"/>
    <cellStyle name="Normal 8 3 3 3 5 2 3 2" xfId="42919"/>
    <cellStyle name="Normal 8 3 3 3 5 2 4" xfId="27058"/>
    <cellStyle name="Normal 8 3 3 3 5 3" xfId="5199"/>
    <cellStyle name="Normal 8 3 3 3 5 3 2" xfId="13175"/>
    <cellStyle name="Normal 8 3 3 3 5 3 2 2" xfId="36970"/>
    <cellStyle name="Normal 8 3 3 3 5 3 3" xfId="21106"/>
    <cellStyle name="Normal 8 3 3 3 5 3 3 2" xfId="44900"/>
    <cellStyle name="Normal 8 3 3 3 5 3 4" xfId="29039"/>
    <cellStyle name="Normal 8 3 3 3 5 4" xfId="7222"/>
    <cellStyle name="Normal 8 3 3 3 5 4 2" xfId="15156"/>
    <cellStyle name="Normal 8 3 3 3 5 4 2 2" xfId="38951"/>
    <cellStyle name="Normal 8 3 3 3 5 4 3" xfId="23087"/>
    <cellStyle name="Normal 8 3 3 3 5 4 3 2" xfId="46881"/>
    <cellStyle name="Normal 8 3 3 3 5 4 4" xfId="31021"/>
    <cellStyle name="Normal 8 3 3 3 5 5" xfId="9213"/>
    <cellStyle name="Normal 8 3 3 3 5 5 2" xfId="33008"/>
    <cellStyle name="Normal 8 3 3 3 5 6" xfId="17144"/>
    <cellStyle name="Normal 8 3 3 3 5 6 2" xfId="40938"/>
    <cellStyle name="Normal 8 3 3 3 5 7" xfId="25077"/>
    <cellStyle name="Normal 8 3 3 3 6" xfId="1234"/>
    <cellStyle name="Normal 8 3 3 3 6 2" xfId="3218"/>
    <cellStyle name="Normal 8 3 3 3 6 2 2" xfId="11195"/>
    <cellStyle name="Normal 8 3 3 3 6 2 2 2" xfId="34990"/>
    <cellStyle name="Normal 8 3 3 3 6 2 3" xfId="19126"/>
    <cellStyle name="Normal 8 3 3 3 6 2 3 2" xfId="42920"/>
    <cellStyle name="Normal 8 3 3 3 6 2 4" xfId="27059"/>
    <cellStyle name="Normal 8 3 3 3 6 3" xfId="5200"/>
    <cellStyle name="Normal 8 3 3 3 6 3 2" xfId="13176"/>
    <cellStyle name="Normal 8 3 3 3 6 3 2 2" xfId="36971"/>
    <cellStyle name="Normal 8 3 3 3 6 3 3" xfId="21107"/>
    <cellStyle name="Normal 8 3 3 3 6 3 3 2" xfId="44901"/>
    <cellStyle name="Normal 8 3 3 3 6 3 4" xfId="29040"/>
    <cellStyle name="Normal 8 3 3 3 6 4" xfId="7223"/>
    <cellStyle name="Normal 8 3 3 3 6 4 2" xfId="15157"/>
    <cellStyle name="Normal 8 3 3 3 6 4 2 2" xfId="38952"/>
    <cellStyle name="Normal 8 3 3 3 6 4 3" xfId="23088"/>
    <cellStyle name="Normal 8 3 3 3 6 4 3 2" xfId="46882"/>
    <cellStyle name="Normal 8 3 3 3 6 4 4" xfId="31022"/>
    <cellStyle name="Normal 8 3 3 3 6 5" xfId="9214"/>
    <cellStyle name="Normal 8 3 3 3 6 5 2" xfId="33009"/>
    <cellStyle name="Normal 8 3 3 3 6 6" xfId="17145"/>
    <cellStyle name="Normal 8 3 3 3 6 6 2" xfId="40939"/>
    <cellStyle name="Normal 8 3 3 3 6 7" xfId="25078"/>
    <cellStyle name="Normal 8 3 3 3 7" xfId="3209"/>
    <cellStyle name="Normal 8 3 3 3 7 2" xfId="11186"/>
    <cellStyle name="Normal 8 3 3 3 7 2 2" xfId="34981"/>
    <cellStyle name="Normal 8 3 3 3 7 3" xfId="19117"/>
    <cellStyle name="Normal 8 3 3 3 7 3 2" xfId="42911"/>
    <cellStyle name="Normal 8 3 3 3 7 4" xfId="27050"/>
    <cellStyle name="Normal 8 3 3 3 8" xfId="5191"/>
    <cellStyle name="Normal 8 3 3 3 8 2" xfId="13167"/>
    <cellStyle name="Normal 8 3 3 3 8 2 2" xfId="36962"/>
    <cellStyle name="Normal 8 3 3 3 8 3" xfId="21098"/>
    <cellStyle name="Normal 8 3 3 3 8 3 2" xfId="44892"/>
    <cellStyle name="Normal 8 3 3 3 8 4" xfId="29031"/>
    <cellStyle name="Normal 8 3 3 3 9" xfId="7214"/>
    <cellStyle name="Normal 8 3 3 3 9 2" xfId="15148"/>
    <cellStyle name="Normal 8 3 3 3 9 2 2" xfId="38943"/>
    <cellStyle name="Normal 8 3 3 3 9 3" xfId="23079"/>
    <cellStyle name="Normal 8 3 3 3 9 3 2" xfId="46873"/>
    <cellStyle name="Normal 8 3 3 3 9 4" xfId="31013"/>
    <cellStyle name="Normal 8 3 3 4" xfId="1235"/>
    <cellStyle name="Normal 8 3 3 4 10" xfId="9215"/>
    <cellStyle name="Normal 8 3 3 4 10 2" xfId="33010"/>
    <cellStyle name="Normal 8 3 3 4 11" xfId="17146"/>
    <cellStyle name="Normal 8 3 3 4 11 2" xfId="40940"/>
    <cellStyle name="Normal 8 3 3 4 12" xfId="25079"/>
    <cellStyle name="Normal 8 3 3 4 2" xfId="1236"/>
    <cellStyle name="Normal 8 3 3 4 2 10" xfId="17147"/>
    <cellStyle name="Normal 8 3 3 4 2 10 2" xfId="40941"/>
    <cellStyle name="Normal 8 3 3 4 2 11" xfId="25080"/>
    <cellStyle name="Normal 8 3 3 4 2 2" xfId="1237"/>
    <cellStyle name="Normal 8 3 3 4 2 2 2" xfId="3221"/>
    <cellStyle name="Normal 8 3 3 4 2 2 2 2" xfId="11198"/>
    <cellStyle name="Normal 8 3 3 4 2 2 2 2 2" xfId="34993"/>
    <cellStyle name="Normal 8 3 3 4 2 2 2 3" xfId="19129"/>
    <cellStyle name="Normal 8 3 3 4 2 2 2 3 2" xfId="42923"/>
    <cellStyle name="Normal 8 3 3 4 2 2 2 4" xfId="27062"/>
    <cellStyle name="Normal 8 3 3 4 2 2 3" xfId="5203"/>
    <cellStyle name="Normal 8 3 3 4 2 2 3 2" xfId="13179"/>
    <cellStyle name="Normal 8 3 3 4 2 2 3 2 2" xfId="36974"/>
    <cellStyle name="Normal 8 3 3 4 2 2 3 3" xfId="21110"/>
    <cellStyle name="Normal 8 3 3 4 2 2 3 3 2" xfId="44904"/>
    <cellStyle name="Normal 8 3 3 4 2 2 3 4" xfId="29043"/>
    <cellStyle name="Normal 8 3 3 4 2 2 4" xfId="7226"/>
    <cellStyle name="Normal 8 3 3 4 2 2 4 2" xfId="15160"/>
    <cellStyle name="Normal 8 3 3 4 2 2 4 2 2" xfId="38955"/>
    <cellStyle name="Normal 8 3 3 4 2 2 4 3" xfId="23091"/>
    <cellStyle name="Normal 8 3 3 4 2 2 4 3 2" xfId="46885"/>
    <cellStyle name="Normal 8 3 3 4 2 2 4 4" xfId="31025"/>
    <cellStyle name="Normal 8 3 3 4 2 2 5" xfId="9217"/>
    <cellStyle name="Normal 8 3 3 4 2 2 5 2" xfId="33012"/>
    <cellStyle name="Normal 8 3 3 4 2 2 6" xfId="17148"/>
    <cellStyle name="Normal 8 3 3 4 2 2 6 2" xfId="40942"/>
    <cellStyle name="Normal 8 3 3 4 2 2 7" xfId="25081"/>
    <cellStyle name="Normal 8 3 3 4 2 3" xfId="1238"/>
    <cellStyle name="Normal 8 3 3 4 2 3 2" xfId="3222"/>
    <cellStyle name="Normal 8 3 3 4 2 3 2 2" xfId="11199"/>
    <cellStyle name="Normal 8 3 3 4 2 3 2 2 2" xfId="34994"/>
    <cellStyle name="Normal 8 3 3 4 2 3 2 3" xfId="19130"/>
    <cellStyle name="Normal 8 3 3 4 2 3 2 3 2" xfId="42924"/>
    <cellStyle name="Normal 8 3 3 4 2 3 2 4" xfId="27063"/>
    <cellStyle name="Normal 8 3 3 4 2 3 3" xfId="5204"/>
    <cellStyle name="Normal 8 3 3 4 2 3 3 2" xfId="13180"/>
    <cellStyle name="Normal 8 3 3 4 2 3 3 2 2" xfId="36975"/>
    <cellStyle name="Normal 8 3 3 4 2 3 3 3" xfId="21111"/>
    <cellStyle name="Normal 8 3 3 4 2 3 3 3 2" xfId="44905"/>
    <cellStyle name="Normal 8 3 3 4 2 3 3 4" xfId="29044"/>
    <cellStyle name="Normal 8 3 3 4 2 3 4" xfId="7227"/>
    <cellStyle name="Normal 8 3 3 4 2 3 4 2" xfId="15161"/>
    <cellStyle name="Normal 8 3 3 4 2 3 4 2 2" xfId="38956"/>
    <cellStyle name="Normal 8 3 3 4 2 3 4 3" xfId="23092"/>
    <cellStyle name="Normal 8 3 3 4 2 3 4 3 2" xfId="46886"/>
    <cellStyle name="Normal 8 3 3 4 2 3 4 4" xfId="31026"/>
    <cellStyle name="Normal 8 3 3 4 2 3 5" xfId="9218"/>
    <cellStyle name="Normal 8 3 3 4 2 3 5 2" xfId="33013"/>
    <cellStyle name="Normal 8 3 3 4 2 3 6" xfId="17149"/>
    <cellStyle name="Normal 8 3 3 4 2 3 6 2" xfId="40943"/>
    <cellStyle name="Normal 8 3 3 4 2 3 7" xfId="25082"/>
    <cellStyle name="Normal 8 3 3 4 2 4" xfId="1239"/>
    <cellStyle name="Normal 8 3 3 4 2 4 2" xfId="3223"/>
    <cellStyle name="Normal 8 3 3 4 2 4 2 2" xfId="11200"/>
    <cellStyle name="Normal 8 3 3 4 2 4 2 2 2" xfId="34995"/>
    <cellStyle name="Normal 8 3 3 4 2 4 2 3" xfId="19131"/>
    <cellStyle name="Normal 8 3 3 4 2 4 2 3 2" xfId="42925"/>
    <cellStyle name="Normal 8 3 3 4 2 4 2 4" xfId="27064"/>
    <cellStyle name="Normal 8 3 3 4 2 4 3" xfId="5205"/>
    <cellStyle name="Normal 8 3 3 4 2 4 3 2" xfId="13181"/>
    <cellStyle name="Normal 8 3 3 4 2 4 3 2 2" xfId="36976"/>
    <cellStyle name="Normal 8 3 3 4 2 4 3 3" xfId="21112"/>
    <cellStyle name="Normal 8 3 3 4 2 4 3 3 2" xfId="44906"/>
    <cellStyle name="Normal 8 3 3 4 2 4 3 4" xfId="29045"/>
    <cellStyle name="Normal 8 3 3 4 2 4 4" xfId="7228"/>
    <cellStyle name="Normal 8 3 3 4 2 4 4 2" xfId="15162"/>
    <cellStyle name="Normal 8 3 3 4 2 4 4 2 2" xfId="38957"/>
    <cellStyle name="Normal 8 3 3 4 2 4 4 3" xfId="23093"/>
    <cellStyle name="Normal 8 3 3 4 2 4 4 3 2" xfId="46887"/>
    <cellStyle name="Normal 8 3 3 4 2 4 4 4" xfId="31027"/>
    <cellStyle name="Normal 8 3 3 4 2 4 5" xfId="9219"/>
    <cellStyle name="Normal 8 3 3 4 2 4 5 2" xfId="33014"/>
    <cellStyle name="Normal 8 3 3 4 2 4 6" xfId="17150"/>
    <cellStyle name="Normal 8 3 3 4 2 4 6 2" xfId="40944"/>
    <cellStyle name="Normal 8 3 3 4 2 4 7" xfId="25083"/>
    <cellStyle name="Normal 8 3 3 4 2 5" xfId="1240"/>
    <cellStyle name="Normal 8 3 3 4 2 5 2" xfId="3224"/>
    <cellStyle name="Normal 8 3 3 4 2 5 2 2" xfId="11201"/>
    <cellStyle name="Normal 8 3 3 4 2 5 2 2 2" xfId="34996"/>
    <cellStyle name="Normal 8 3 3 4 2 5 2 3" xfId="19132"/>
    <cellStyle name="Normal 8 3 3 4 2 5 2 3 2" xfId="42926"/>
    <cellStyle name="Normal 8 3 3 4 2 5 2 4" xfId="27065"/>
    <cellStyle name="Normal 8 3 3 4 2 5 3" xfId="5206"/>
    <cellStyle name="Normal 8 3 3 4 2 5 3 2" xfId="13182"/>
    <cellStyle name="Normal 8 3 3 4 2 5 3 2 2" xfId="36977"/>
    <cellStyle name="Normal 8 3 3 4 2 5 3 3" xfId="21113"/>
    <cellStyle name="Normal 8 3 3 4 2 5 3 3 2" xfId="44907"/>
    <cellStyle name="Normal 8 3 3 4 2 5 3 4" xfId="29046"/>
    <cellStyle name="Normal 8 3 3 4 2 5 4" xfId="7229"/>
    <cellStyle name="Normal 8 3 3 4 2 5 4 2" xfId="15163"/>
    <cellStyle name="Normal 8 3 3 4 2 5 4 2 2" xfId="38958"/>
    <cellStyle name="Normal 8 3 3 4 2 5 4 3" xfId="23094"/>
    <cellStyle name="Normal 8 3 3 4 2 5 4 3 2" xfId="46888"/>
    <cellStyle name="Normal 8 3 3 4 2 5 4 4" xfId="31028"/>
    <cellStyle name="Normal 8 3 3 4 2 5 5" xfId="9220"/>
    <cellStyle name="Normal 8 3 3 4 2 5 5 2" xfId="33015"/>
    <cellStyle name="Normal 8 3 3 4 2 5 6" xfId="17151"/>
    <cellStyle name="Normal 8 3 3 4 2 5 6 2" xfId="40945"/>
    <cellStyle name="Normal 8 3 3 4 2 5 7" xfId="25084"/>
    <cellStyle name="Normal 8 3 3 4 2 6" xfId="3220"/>
    <cellStyle name="Normal 8 3 3 4 2 6 2" xfId="11197"/>
    <cellStyle name="Normal 8 3 3 4 2 6 2 2" xfId="34992"/>
    <cellStyle name="Normal 8 3 3 4 2 6 3" xfId="19128"/>
    <cellStyle name="Normal 8 3 3 4 2 6 3 2" xfId="42922"/>
    <cellStyle name="Normal 8 3 3 4 2 6 4" xfId="27061"/>
    <cellStyle name="Normal 8 3 3 4 2 7" xfId="5202"/>
    <cellStyle name="Normal 8 3 3 4 2 7 2" xfId="13178"/>
    <cellStyle name="Normal 8 3 3 4 2 7 2 2" xfId="36973"/>
    <cellStyle name="Normal 8 3 3 4 2 7 3" xfId="21109"/>
    <cellStyle name="Normal 8 3 3 4 2 7 3 2" xfId="44903"/>
    <cellStyle name="Normal 8 3 3 4 2 7 4" xfId="29042"/>
    <cellStyle name="Normal 8 3 3 4 2 8" xfId="7225"/>
    <cellStyle name="Normal 8 3 3 4 2 8 2" xfId="15159"/>
    <cellStyle name="Normal 8 3 3 4 2 8 2 2" xfId="38954"/>
    <cellStyle name="Normal 8 3 3 4 2 8 3" xfId="23090"/>
    <cellStyle name="Normal 8 3 3 4 2 8 3 2" xfId="46884"/>
    <cellStyle name="Normal 8 3 3 4 2 8 4" xfId="31024"/>
    <cellStyle name="Normal 8 3 3 4 2 9" xfId="9216"/>
    <cellStyle name="Normal 8 3 3 4 2 9 2" xfId="33011"/>
    <cellStyle name="Normal 8 3 3 4 3" xfId="1241"/>
    <cellStyle name="Normal 8 3 3 4 3 2" xfId="3225"/>
    <cellStyle name="Normal 8 3 3 4 3 2 2" xfId="11202"/>
    <cellStyle name="Normal 8 3 3 4 3 2 2 2" xfId="34997"/>
    <cellStyle name="Normal 8 3 3 4 3 2 3" xfId="19133"/>
    <cellStyle name="Normal 8 3 3 4 3 2 3 2" xfId="42927"/>
    <cellStyle name="Normal 8 3 3 4 3 2 4" xfId="27066"/>
    <cellStyle name="Normal 8 3 3 4 3 3" xfId="5207"/>
    <cellStyle name="Normal 8 3 3 4 3 3 2" xfId="13183"/>
    <cellStyle name="Normal 8 3 3 4 3 3 2 2" xfId="36978"/>
    <cellStyle name="Normal 8 3 3 4 3 3 3" xfId="21114"/>
    <cellStyle name="Normal 8 3 3 4 3 3 3 2" xfId="44908"/>
    <cellStyle name="Normal 8 3 3 4 3 3 4" xfId="29047"/>
    <cellStyle name="Normal 8 3 3 4 3 4" xfId="7230"/>
    <cellStyle name="Normal 8 3 3 4 3 4 2" xfId="15164"/>
    <cellStyle name="Normal 8 3 3 4 3 4 2 2" xfId="38959"/>
    <cellStyle name="Normal 8 3 3 4 3 4 3" xfId="23095"/>
    <cellStyle name="Normal 8 3 3 4 3 4 3 2" xfId="46889"/>
    <cellStyle name="Normal 8 3 3 4 3 4 4" xfId="31029"/>
    <cellStyle name="Normal 8 3 3 4 3 5" xfId="9221"/>
    <cellStyle name="Normal 8 3 3 4 3 5 2" xfId="33016"/>
    <cellStyle name="Normal 8 3 3 4 3 6" xfId="17152"/>
    <cellStyle name="Normal 8 3 3 4 3 6 2" xfId="40946"/>
    <cellStyle name="Normal 8 3 3 4 3 7" xfId="25085"/>
    <cellStyle name="Normal 8 3 3 4 4" xfId="1242"/>
    <cellStyle name="Normal 8 3 3 4 4 2" xfId="3226"/>
    <cellStyle name="Normal 8 3 3 4 4 2 2" xfId="11203"/>
    <cellStyle name="Normal 8 3 3 4 4 2 2 2" xfId="34998"/>
    <cellStyle name="Normal 8 3 3 4 4 2 3" xfId="19134"/>
    <cellStyle name="Normal 8 3 3 4 4 2 3 2" xfId="42928"/>
    <cellStyle name="Normal 8 3 3 4 4 2 4" xfId="27067"/>
    <cellStyle name="Normal 8 3 3 4 4 3" xfId="5208"/>
    <cellStyle name="Normal 8 3 3 4 4 3 2" xfId="13184"/>
    <cellStyle name="Normal 8 3 3 4 4 3 2 2" xfId="36979"/>
    <cellStyle name="Normal 8 3 3 4 4 3 3" xfId="21115"/>
    <cellStyle name="Normal 8 3 3 4 4 3 3 2" xfId="44909"/>
    <cellStyle name="Normal 8 3 3 4 4 3 4" xfId="29048"/>
    <cellStyle name="Normal 8 3 3 4 4 4" xfId="7231"/>
    <cellStyle name="Normal 8 3 3 4 4 4 2" xfId="15165"/>
    <cellStyle name="Normal 8 3 3 4 4 4 2 2" xfId="38960"/>
    <cellStyle name="Normal 8 3 3 4 4 4 3" xfId="23096"/>
    <cellStyle name="Normal 8 3 3 4 4 4 3 2" xfId="46890"/>
    <cellStyle name="Normal 8 3 3 4 4 4 4" xfId="31030"/>
    <cellStyle name="Normal 8 3 3 4 4 5" xfId="9222"/>
    <cellStyle name="Normal 8 3 3 4 4 5 2" xfId="33017"/>
    <cellStyle name="Normal 8 3 3 4 4 6" xfId="17153"/>
    <cellStyle name="Normal 8 3 3 4 4 6 2" xfId="40947"/>
    <cellStyle name="Normal 8 3 3 4 4 7" xfId="25086"/>
    <cellStyle name="Normal 8 3 3 4 5" xfId="1243"/>
    <cellStyle name="Normal 8 3 3 4 5 2" xfId="3227"/>
    <cellStyle name="Normal 8 3 3 4 5 2 2" xfId="11204"/>
    <cellStyle name="Normal 8 3 3 4 5 2 2 2" xfId="34999"/>
    <cellStyle name="Normal 8 3 3 4 5 2 3" xfId="19135"/>
    <cellStyle name="Normal 8 3 3 4 5 2 3 2" xfId="42929"/>
    <cellStyle name="Normal 8 3 3 4 5 2 4" xfId="27068"/>
    <cellStyle name="Normal 8 3 3 4 5 3" xfId="5209"/>
    <cellStyle name="Normal 8 3 3 4 5 3 2" xfId="13185"/>
    <cellStyle name="Normal 8 3 3 4 5 3 2 2" xfId="36980"/>
    <cellStyle name="Normal 8 3 3 4 5 3 3" xfId="21116"/>
    <cellStyle name="Normal 8 3 3 4 5 3 3 2" xfId="44910"/>
    <cellStyle name="Normal 8 3 3 4 5 3 4" xfId="29049"/>
    <cellStyle name="Normal 8 3 3 4 5 4" xfId="7232"/>
    <cellStyle name="Normal 8 3 3 4 5 4 2" xfId="15166"/>
    <cellStyle name="Normal 8 3 3 4 5 4 2 2" xfId="38961"/>
    <cellStyle name="Normal 8 3 3 4 5 4 3" xfId="23097"/>
    <cellStyle name="Normal 8 3 3 4 5 4 3 2" xfId="46891"/>
    <cellStyle name="Normal 8 3 3 4 5 4 4" xfId="31031"/>
    <cellStyle name="Normal 8 3 3 4 5 5" xfId="9223"/>
    <cellStyle name="Normal 8 3 3 4 5 5 2" xfId="33018"/>
    <cellStyle name="Normal 8 3 3 4 5 6" xfId="17154"/>
    <cellStyle name="Normal 8 3 3 4 5 6 2" xfId="40948"/>
    <cellStyle name="Normal 8 3 3 4 5 7" xfId="25087"/>
    <cellStyle name="Normal 8 3 3 4 6" xfId="1244"/>
    <cellStyle name="Normal 8 3 3 4 6 2" xfId="3228"/>
    <cellStyle name="Normal 8 3 3 4 6 2 2" xfId="11205"/>
    <cellStyle name="Normal 8 3 3 4 6 2 2 2" xfId="35000"/>
    <cellStyle name="Normal 8 3 3 4 6 2 3" xfId="19136"/>
    <cellStyle name="Normal 8 3 3 4 6 2 3 2" xfId="42930"/>
    <cellStyle name="Normal 8 3 3 4 6 2 4" xfId="27069"/>
    <cellStyle name="Normal 8 3 3 4 6 3" xfId="5210"/>
    <cellStyle name="Normal 8 3 3 4 6 3 2" xfId="13186"/>
    <cellStyle name="Normal 8 3 3 4 6 3 2 2" xfId="36981"/>
    <cellStyle name="Normal 8 3 3 4 6 3 3" xfId="21117"/>
    <cellStyle name="Normal 8 3 3 4 6 3 3 2" xfId="44911"/>
    <cellStyle name="Normal 8 3 3 4 6 3 4" xfId="29050"/>
    <cellStyle name="Normal 8 3 3 4 6 4" xfId="7233"/>
    <cellStyle name="Normal 8 3 3 4 6 4 2" xfId="15167"/>
    <cellStyle name="Normal 8 3 3 4 6 4 2 2" xfId="38962"/>
    <cellStyle name="Normal 8 3 3 4 6 4 3" xfId="23098"/>
    <cellStyle name="Normal 8 3 3 4 6 4 3 2" xfId="46892"/>
    <cellStyle name="Normal 8 3 3 4 6 4 4" xfId="31032"/>
    <cellStyle name="Normal 8 3 3 4 6 5" xfId="9224"/>
    <cellStyle name="Normal 8 3 3 4 6 5 2" xfId="33019"/>
    <cellStyle name="Normal 8 3 3 4 6 6" xfId="17155"/>
    <cellStyle name="Normal 8 3 3 4 6 6 2" xfId="40949"/>
    <cellStyle name="Normal 8 3 3 4 6 7" xfId="25088"/>
    <cellStyle name="Normal 8 3 3 4 7" xfId="3219"/>
    <cellStyle name="Normal 8 3 3 4 7 2" xfId="11196"/>
    <cellStyle name="Normal 8 3 3 4 7 2 2" xfId="34991"/>
    <cellStyle name="Normal 8 3 3 4 7 3" xfId="19127"/>
    <cellStyle name="Normal 8 3 3 4 7 3 2" xfId="42921"/>
    <cellStyle name="Normal 8 3 3 4 7 4" xfId="27060"/>
    <cellStyle name="Normal 8 3 3 4 8" xfId="5201"/>
    <cellStyle name="Normal 8 3 3 4 8 2" xfId="13177"/>
    <cellStyle name="Normal 8 3 3 4 8 2 2" xfId="36972"/>
    <cellStyle name="Normal 8 3 3 4 8 3" xfId="21108"/>
    <cellStyle name="Normal 8 3 3 4 8 3 2" xfId="44902"/>
    <cellStyle name="Normal 8 3 3 4 8 4" xfId="29041"/>
    <cellStyle name="Normal 8 3 3 4 9" xfId="7224"/>
    <cellStyle name="Normal 8 3 3 4 9 2" xfId="15158"/>
    <cellStyle name="Normal 8 3 3 4 9 2 2" xfId="38953"/>
    <cellStyle name="Normal 8 3 3 4 9 3" xfId="23089"/>
    <cellStyle name="Normal 8 3 3 4 9 3 2" xfId="46883"/>
    <cellStyle name="Normal 8 3 3 4 9 4" xfId="31023"/>
    <cellStyle name="Normal 8 3 3 5" xfId="1245"/>
    <cellStyle name="Normal 8 3 3 5 10" xfId="9225"/>
    <cellStyle name="Normal 8 3 3 5 10 2" xfId="33020"/>
    <cellStyle name="Normal 8 3 3 5 11" xfId="17156"/>
    <cellStyle name="Normal 8 3 3 5 11 2" xfId="40950"/>
    <cellStyle name="Normal 8 3 3 5 12" xfId="25089"/>
    <cellStyle name="Normal 8 3 3 5 2" xfId="1246"/>
    <cellStyle name="Normal 8 3 3 5 2 10" xfId="17157"/>
    <cellStyle name="Normal 8 3 3 5 2 10 2" xfId="40951"/>
    <cellStyle name="Normal 8 3 3 5 2 11" xfId="25090"/>
    <cellStyle name="Normal 8 3 3 5 2 2" xfId="1247"/>
    <cellStyle name="Normal 8 3 3 5 2 2 2" xfId="3231"/>
    <cellStyle name="Normal 8 3 3 5 2 2 2 2" xfId="11208"/>
    <cellStyle name="Normal 8 3 3 5 2 2 2 2 2" xfId="35003"/>
    <cellStyle name="Normal 8 3 3 5 2 2 2 3" xfId="19139"/>
    <cellStyle name="Normal 8 3 3 5 2 2 2 3 2" xfId="42933"/>
    <cellStyle name="Normal 8 3 3 5 2 2 2 4" xfId="27072"/>
    <cellStyle name="Normal 8 3 3 5 2 2 3" xfId="5213"/>
    <cellStyle name="Normal 8 3 3 5 2 2 3 2" xfId="13189"/>
    <cellStyle name="Normal 8 3 3 5 2 2 3 2 2" xfId="36984"/>
    <cellStyle name="Normal 8 3 3 5 2 2 3 3" xfId="21120"/>
    <cellStyle name="Normal 8 3 3 5 2 2 3 3 2" xfId="44914"/>
    <cellStyle name="Normal 8 3 3 5 2 2 3 4" xfId="29053"/>
    <cellStyle name="Normal 8 3 3 5 2 2 4" xfId="7236"/>
    <cellStyle name="Normal 8 3 3 5 2 2 4 2" xfId="15170"/>
    <cellStyle name="Normal 8 3 3 5 2 2 4 2 2" xfId="38965"/>
    <cellStyle name="Normal 8 3 3 5 2 2 4 3" xfId="23101"/>
    <cellStyle name="Normal 8 3 3 5 2 2 4 3 2" xfId="46895"/>
    <cellStyle name="Normal 8 3 3 5 2 2 4 4" xfId="31035"/>
    <cellStyle name="Normal 8 3 3 5 2 2 5" xfId="9227"/>
    <cellStyle name="Normal 8 3 3 5 2 2 5 2" xfId="33022"/>
    <cellStyle name="Normal 8 3 3 5 2 2 6" xfId="17158"/>
    <cellStyle name="Normal 8 3 3 5 2 2 6 2" xfId="40952"/>
    <cellStyle name="Normal 8 3 3 5 2 2 7" xfId="25091"/>
    <cellStyle name="Normal 8 3 3 5 2 3" xfId="1248"/>
    <cellStyle name="Normal 8 3 3 5 2 3 2" xfId="3232"/>
    <cellStyle name="Normal 8 3 3 5 2 3 2 2" xfId="11209"/>
    <cellStyle name="Normal 8 3 3 5 2 3 2 2 2" xfId="35004"/>
    <cellStyle name="Normal 8 3 3 5 2 3 2 3" xfId="19140"/>
    <cellStyle name="Normal 8 3 3 5 2 3 2 3 2" xfId="42934"/>
    <cellStyle name="Normal 8 3 3 5 2 3 2 4" xfId="27073"/>
    <cellStyle name="Normal 8 3 3 5 2 3 3" xfId="5214"/>
    <cellStyle name="Normal 8 3 3 5 2 3 3 2" xfId="13190"/>
    <cellStyle name="Normal 8 3 3 5 2 3 3 2 2" xfId="36985"/>
    <cellStyle name="Normal 8 3 3 5 2 3 3 3" xfId="21121"/>
    <cellStyle name="Normal 8 3 3 5 2 3 3 3 2" xfId="44915"/>
    <cellStyle name="Normal 8 3 3 5 2 3 3 4" xfId="29054"/>
    <cellStyle name="Normal 8 3 3 5 2 3 4" xfId="7237"/>
    <cellStyle name="Normal 8 3 3 5 2 3 4 2" xfId="15171"/>
    <cellStyle name="Normal 8 3 3 5 2 3 4 2 2" xfId="38966"/>
    <cellStyle name="Normal 8 3 3 5 2 3 4 3" xfId="23102"/>
    <cellStyle name="Normal 8 3 3 5 2 3 4 3 2" xfId="46896"/>
    <cellStyle name="Normal 8 3 3 5 2 3 4 4" xfId="31036"/>
    <cellStyle name="Normal 8 3 3 5 2 3 5" xfId="9228"/>
    <cellStyle name="Normal 8 3 3 5 2 3 5 2" xfId="33023"/>
    <cellStyle name="Normal 8 3 3 5 2 3 6" xfId="17159"/>
    <cellStyle name="Normal 8 3 3 5 2 3 6 2" xfId="40953"/>
    <cellStyle name="Normal 8 3 3 5 2 3 7" xfId="25092"/>
    <cellStyle name="Normal 8 3 3 5 2 4" xfId="1249"/>
    <cellStyle name="Normal 8 3 3 5 2 4 2" xfId="3233"/>
    <cellStyle name="Normal 8 3 3 5 2 4 2 2" xfId="11210"/>
    <cellStyle name="Normal 8 3 3 5 2 4 2 2 2" xfId="35005"/>
    <cellStyle name="Normal 8 3 3 5 2 4 2 3" xfId="19141"/>
    <cellStyle name="Normal 8 3 3 5 2 4 2 3 2" xfId="42935"/>
    <cellStyle name="Normal 8 3 3 5 2 4 2 4" xfId="27074"/>
    <cellStyle name="Normal 8 3 3 5 2 4 3" xfId="5215"/>
    <cellStyle name="Normal 8 3 3 5 2 4 3 2" xfId="13191"/>
    <cellStyle name="Normal 8 3 3 5 2 4 3 2 2" xfId="36986"/>
    <cellStyle name="Normal 8 3 3 5 2 4 3 3" xfId="21122"/>
    <cellStyle name="Normal 8 3 3 5 2 4 3 3 2" xfId="44916"/>
    <cellStyle name="Normal 8 3 3 5 2 4 3 4" xfId="29055"/>
    <cellStyle name="Normal 8 3 3 5 2 4 4" xfId="7238"/>
    <cellStyle name="Normal 8 3 3 5 2 4 4 2" xfId="15172"/>
    <cellStyle name="Normal 8 3 3 5 2 4 4 2 2" xfId="38967"/>
    <cellStyle name="Normal 8 3 3 5 2 4 4 3" xfId="23103"/>
    <cellStyle name="Normal 8 3 3 5 2 4 4 3 2" xfId="46897"/>
    <cellStyle name="Normal 8 3 3 5 2 4 4 4" xfId="31037"/>
    <cellStyle name="Normal 8 3 3 5 2 4 5" xfId="9229"/>
    <cellStyle name="Normal 8 3 3 5 2 4 5 2" xfId="33024"/>
    <cellStyle name="Normal 8 3 3 5 2 4 6" xfId="17160"/>
    <cellStyle name="Normal 8 3 3 5 2 4 6 2" xfId="40954"/>
    <cellStyle name="Normal 8 3 3 5 2 4 7" xfId="25093"/>
    <cellStyle name="Normal 8 3 3 5 2 5" xfId="1250"/>
    <cellStyle name="Normal 8 3 3 5 2 5 2" xfId="3234"/>
    <cellStyle name="Normal 8 3 3 5 2 5 2 2" xfId="11211"/>
    <cellStyle name="Normal 8 3 3 5 2 5 2 2 2" xfId="35006"/>
    <cellStyle name="Normal 8 3 3 5 2 5 2 3" xfId="19142"/>
    <cellStyle name="Normal 8 3 3 5 2 5 2 3 2" xfId="42936"/>
    <cellStyle name="Normal 8 3 3 5 2 5 2 4" xfId="27075"/>
    <cellStyle name="Normal 8 3 3 5 2 5 3" xfId="5216"/>
    <cellStyle name="Normal 8 3 3 5 2 5 3 2" xfId="13192"/>
    <cellStyle name="Normal 8 3 3 5 2 5 3 2 2" xfId="36987"/>
    <cellStyle name="Normal 8 3 3 5 2 5 3 3" xfId="21123"/>
    <cellStyle name="Normal 8 3 3 5 2 5 3 3 2" xfId="44917"/>
    <cellStyle name="Normal 8 3 3 5 2 5 3 4" xfId="29056"/>
    <cellStyle name="Normal 8 3 3 5 2 5 4" xfId="7239"/>
    <cellStyle name="Normal 8 3 3 5 2 5 4 2" xfId="15173"/>
    <cellStyle name="Normal 8 3 3 5 2 5 4 2 2" xfId="38968"/>
    <cellStyle name="Normal 8 3 3 5 2 5 4 3" xfId="23104"/>
    <cellStyle name="Normal 8 3 3 5 2 5 4 3 2" xfId="46898"/>
    <cellStyle name="Normal 8 3 3 5 2 5 4 4" xfId="31038"/>
    <cellStyle name="Normal 8 3 3 5 2 5 5" xfId="9230"/>
    <cellStyle name="Normal 8 3 3 5 2 5 5 2" xfId="33025"/>
    <cellStyle name="Normal 8 3 3 5 2 5 6" xfId="17161"/>
    <cellStyle name="Normal 8 3 3 5 2 5 6 2" xfId="40955"/>
    <cellStyle name="Normal 8 3 3 5 2 5 7" xfId="25094"/>
    <cellStyle name="Normal 8 3 3 5 2 6" xfId="3230"/>
    <cellStyle name="Normal 8 3 3 5 2 6 2" xfId="11207"/>
    <cellStyle name="Normal 8 3 3 5 2 6 2 2" xfId="35002"/>
    <cellStyle name="Normal 8 3 3 5 2 6 3" xfId="19138"/>
    <cellStyle name="Normal 8 3 3 5 2 6 3 2" xfId="42932"/>
    <cellStyle name="Normal 8 3 3 5 2 6 4" xfId="27071"/>
    <cellStyle name="Normal 8 3 3 5 2 7" xfId="5212"/>
    <cellStyle name="Normal 8 3 3 5 2 7 2" xfId="13188"/>
    <cellStyle name="Normal 8 3 3 5 2 7 2 2" xfId="36983"/>
    <cellStyle name="Normal 8 3 3 5 2 7 3" xfId="21119"/>
    <cellStyle name="Normal 8 3 3 5 2 7 3 2" xfId="44913"/>
    <cellStyle name="Normal 8 3 3 5 2 7 4" xfId="29052"/>
    <cellStyle name="Normal 8 3 3 5 2 8" xfId="7235"/>
    <cellStyle name="Normal 8 3 3 5 2 8 2" xfId="15169"/>
    <cellStyle name="Normal 8 3 3 5 2 8 2 2" xfId="38964"/>
    <cellStyle name="Normal 8 3 3 5 2 8 3" xfId="23100"/>
    <cellStyle name="Normal 8 3 3 5 2 8 3 2" xfId="46894"/>
    <cellStyle name="Normal 8 3 3 5 2 8 4" xfId="31034"/>
    <cellStyle name="Normal 8 3 3 5 2 9" xfId="9226"/>
    <cellStyle name="Normal 8 3 3 5 2 9 2" xfId="33021"/>
    <cellStyle name="Normal 8 3 3 5 3" xfId="1251"/>
    <cellStyle name="Normal 8 3 3 5 3 2" xfId="3235"/>
    <cellStyle name="Normal 8 3 3 5 3 2 2" xfId="11212"/>
    <cellStyle name="Normal 8 3 3 5 3 2 2 2" xfId="35007"/>
    <cellStyle name="Normal 8 3 3 5 3 2 3" xfId="19143"/>
    <cellStyle name="Normal 8 3 3 5 3 2 3 2" xfId="42937"/>
    <cellStyle name="Normal 8 3 3 5 3 2 4" xfId="27076"/>
    <cellStyle name="Normal 8 3 3 5 3 3" xfId="5217"/>
    <cellStyle name="Normal 8 3 3 5 3 3 2" xfId="13193"/>
    <cellStyle name="Normal 8 3 3 5 3 3 2 2" xfId="36988"/>
    <cellStyle name="Normal 8 3 3 5 3 3 3" xfId="21124"/>
    <cellStyle name="Normal 8 3 3 5 3 3 3 2" xfId="44918"/>
    <cellStyle name="Normal 8 3 3 5 3 3 4" xfId="29057"/>
    <cellStyle name="Normal 8 3 3 5 3 4" xfId="7240"/>
    <cellStyle name="Normal 8 3 3 5 3 4 2" xfId="15174"/>
    <cellStyle name="Normal 8 3 3 5 3 4 2 2" xfId="38969"/>
    <cellStyle name="Normal 8 3 3 5 3 4 3" xfId="23105"/>
    <cellStyle name="Normal 8 3 3 5 3 4 3 2" xfId="46899"/>
    <cellStyle name="Normal 8 3 3 5 3 4 4" xfId="31039"/>
    <cellStyle name="Normal 8 3 3 5 3 5" xfId="9231"/>
    <cellStyle name="Normal 8 3 3 5 3 5 2" xfId="33026"/>
    <cellStyle name="Normal 8 3 3 5 3 6" xfId="17162"/>
    <cellStyle name="Normal 8 3 3 5 3 6 2" xfId="40956"/>
    <cellStyle name="Normal 8 3 3 5 3 7" xfId="25095"/>
    <cellStyle name="Normal 8 3 3 5 4" xfId="1252"/>
    <cellStyle name="Normal 8 3 3 5 4 2" xfId="3236"/>
    <cellStyle name="Normal 8 3 3 5 4 2 2" xfId="11213"/>
    <cellStyle name="Normal 8 3 3 5 4 2 2 2" xfId="35008"/>
    <cellStyle name="Normal 8 3 3 5 4 2 3" xfId="19144"/>
    <cellStyle name="Normal 8 3 3 5 4 2 3 2" xfId="42938"/>
    <cellStyle name="Normal 8 3 3 5 4 2 4" xfId="27077"/>
    <cellStyle name="Normal 8 3 3 5 4 3" xfId="5218"/>
    <cellStyle name="Normal 8 3 3 5 4 3 2" xfId="13194"/>
    <cellStyle name="Normal 8 3 3 5 4 3 2 2" xfId="36989"/>
    <cellStyle name="Normal 8 3 3 5 4 3 3" xfId="21125"/>
    <cellStyle name="Normal 8 3 3 5 4 3 3 2" xfId="44919"/>
    <cellStyle name="Normal 8 3 3 5 4 3 4" xfId="29058"/>
    <cellStyle name="Normal 8 3 3 5 4 4" xfId="7241"/>
    <cellStyle name="Normal 8 3 3 5 4 4 2" xfId="15175"/>
    <cellStyle name="Normal 8 3 3 5 4 4 2 2" xfId="38970"/>
    <cellStyle name="Normal 8 3 3 5 4 4 3" xfId="23106"/>
    <cellStyle name="Normal 8 3 3 5 4 4 3 2" xfId="46900"/>
    <cellStyle name="Normal 8 3 3 5 4 4 4" xfId="31040"/>
    <cellStyle name="Normal 8 3 3 5 4 5" xfId="9232"/>
    <cellStyle name="Normal 8 3 3 5 4 5 2" xfId="33027"/>
    <cellStyle name="Normal 8 3 3 5 4 6" xfId="17163"/>
    <cellStyle name="Normal 8 3 3 5 4 6 2" xfId="40957"/>
    <cellStyle name="Normal 8 3 3 5 4 7" xfId="25096"/>
    <cellStyle name="Normal 8 3 3 5 5" xfId="1253"/>
    <cellStyle name="Normal 8 3 3 5 5 2" xfId="3237"/>
    <cellStyle name="Normal 8 3 3 5 5 2 2" xfId="11214"/>
    <cellStyle name="Normal 8 3 3 5 5 2 2 2" xfId="35009"/>
    <cellStyle name="Normal 8 3 3 5 5 2 3" xfId="19145"/>
    <cellStyle name="Normal 8 3 3 5 5 2 3 2" xfId="42939"/>
    <cellStyle name="Normal 8 3 3 5 5 2 4" xfId="27078"/>
    <cellStyle name="Normal 8 3 3 5 5 3" xfId="5219"/>
    <cellStyle name="Normal 8 3 3 5 5 3 2" xfId="13195"/>
    <cellStyle name="Normal 8 3 3 5 5 3 2 2" xfId="36990"/>
    <cellStyle name="Normal 8 3 3 5 5 3 3" xfId="21126"/>
    <cellStyle name="Normal 8 3 3 5 5 3 3 2" xfId="44920"/>
    <cellStyle name="Normal 8 3 3 5 5 3 4" xfId="29059"/>
    <cellStyle name="Normal 8 3 3 5 5 4" xfId="7242"/>
    <cellStyle name="Normal 8 3 3 5 5 4 2" xfId="15176"/>
    <cellStyle name="Normal 8 3 3 5 5 4 2 2" xfId="38971"/>
    <cellStyle name="Normal 8 3 3 5 5 4 3" xfId="23107"/>
    <cellStyle name="Normal 8 3 3 5 5 4 3 2" xfId="46901"/>
    <cellStyle name="Normal 8 3 3 5 5 4 4" xfId="31041"/>
    <cellStyle name="Normal 8 3 3 5 5 5" xfId="9233"/>
    <cellStyle name="Normal 8 3 3 5 5 5 2" xfId="33028"/>
    <cellStyle name="Normal 8 3 3 5 5 6" xfId="17164"/>
    <cellStyle name="Normal 8 3 3 5 5 6 2" xfId="40958"/>
    <cellStyle name="Normal 8 3 3 5 5 7" xfId="25097"/>
    <cellStyle name="Normal 8 3 3 5 6" xfId="1254"/>
    <cellStyle name="Normal 8 3 3 5 6 2" xfId="3238"/>
    <cellStyle name="Normal 8 3 3 5 6 2 2" xfId="11215"/>
    <cellStyle name="Normal 8 3 3 5 6 2 2 2" xfId="35010"/>
    <cellStyle name="Normal 8 3 3 5 6 2 3" xfId="19146"/>
    <cellStyle name="Normal 8 3 3 5 6 2 3 2" xfId="42940"/>
    <cellStyle name="Normal 8 3 3 5 6 2 4" xfId="27079"/>
    <cellStyle name="Normal 8 3 3 5 6 3" xfId="5220"/>
    <cellStyle name="Normal 8 3 3 5 6 3 2" xfId="13196"/>
    <cellStyle name="Normal 8 3 3 5 6 3 2 2" xfId="36991"/>
    <cellStyle name="Normal 8 3 3 5 6 3 3" xfId="21127"/>
    <cellStyle name="Normal 8 3 3 5 6 3 3 2" xfId="44921"/>
    <cellStyle name="Normal 8 3 3 5 6 3 4" xfId="29060"/>
    <cellStyle name="Normal 8 3 3 5 6 4" xfId="7243"/>
    <cellStyle name="Normal 8 3 3 5 6 4 2" xfId="15177"/>
    <cellStyle name="Normal 8 3 3 5 6 4 2 2" xfId="38972"/>
    <cellStyle name="Normal 8 3 3 5 6 4 3" xfId="23108"/>
    <cellStyle name="Normal 8 3 3 5 6 4 3 2" xfId="46902"/>
    <cellStyle name="Normal 8 3 3 5 6 4 4" xfId="31042"/>
    <cellStyle name="Normal 8 3 3 5 6 5" xfId="9234"/>
    <cellStyle name="Normal 8 3 3 5 6 5 2" xfId="33029"/>
    <cellStyle name="Normal 8 3 3 5 6 6" xfId="17165"/>
    <cellStyle name="Normal 8 3 3 5 6 6 2" xfId="40959"/>
    <cellStyle name="Normal 8 3 3 5 6 7" xfId="25098"/>
    <cellStyle name="Normal 8 3 3 5 7" xfId="3229"/>
    <cellStyle name="Normal 8 3 3 5 7 2" xfId="11206"/>
    <cellStyle name="Normal 8 3 3 5 7 2 2" xfId="35001"/>
    <cellStyle name="Normal 8 3 3 5 7 3" xfId="19137"/>
    <cellStyle name="Normal 8 3 3 5 7 3 2" xfId="42931"/>
    <cellStyle name="Normal 8 3 3 5 7 4" xfId="27070"/>
    <cellStyle name="Normal 8 3 3 5 8" xfId="5211"/>
    <cellStyle name="Normal 8 3 3 5 8 2" xfId="13187"/>
    <cellStyle name="Normal 8 3 3 5 8 2 2" xfId="36982"/>
    <cellStyle name="Normal 8 3 3 5 8 3" xfId="21118"/>
    <cellStyle name="Normal 8 3 3 5 8 3 2" xfId="44912"/>
    <cellStyle name="Normal 8 3 3 5 8 4" xfId="29051"/>
    <cellStyle name="Normal 8 3 3 5 9" xfId="7234"/>
    <cellStyle name="Normal 8 3 3 5 9 2" xfId="15168"/>
    <cellStyle name="Normal 8 3 3 5 9 2 2" xfId="38963"/>
    <cellStyle name="Normal 8 3 3 5 9 3" xfId="23099"/>
    <cellStyle name="Normal 8 3 3 5 9 3 2" xfId="46893"/>
    <cellStyle name="Normal 8 3 3 5 9 4" xfId="31033"/>
    <cellStyle name="Normal 8 3 3 6" xfId="1255"/>
    <cellStyle name="Normal 8 3 3 6 10" xfId="9235"/>
    <cellStyle name="Normal 8 3 3 6 10 2" xfId="33030"/>
    <cellStyle name="Normal 8 3 3 6 11" xfId="17166"/>
    <cellStyle name="Normal 8 3 3 6 11 2" xfId="40960"/>
    <cellStyle name="Normal 8 3 3 6 12" xfId="25099"/>
    <cellStyle name="Normal 8 3 3 6 2" xfId="1256"/>
    <cellStyle name="Normal 8 3 3 6 2 10" xfId="17167"/>
    <cellStyle name="Normal 8 3 3 6 2 10 2" xfId="40961"/>
    <cellStyle name="Normal 8 3 3 6 2 11" xfId="25100"/>
    <cellStyle name="Normal 8 3 3 6 2 2" xfId="1257"/>
    <cellStyle name="Normal 8 3 3 6 2 2 2" xfId="3241"/>
    <cellStyle name="Normal 8 3 3 6 2 2 2 2" xfId="11218"/>
    <cellStyle name="Normal 8 3 3 6 2 2 2 2 2" xfId="35013"/>
    <cellStyle name="Normal 8 3 3 6 2 2 2 3" xfId="19149"/>
    <cellStyle name="Normal 8 3 3 6 2 2 2 3 2" xfId="42943"/>
    <cellStyle name="Normal 8 3 3 6 2 2 2 4" xfId="27082"/>
    <cellStyle name="Normal 8 3 3 6 2 2 3" xfId="5223"/>
    <cellStyle name="Normal 8 3 3 6 2 2 3 2" xfId="13199"/>
    <cellStyle name="Normal 8 3 3 6 2 2 3 2 2" xfId="36994"/>
    <cellStyle name="Normal 8 3 3 6 2 2 3 3" xfId="21130"/>
    <cellStyle name="Normal 8 3 3 6 2 2 3 3 2" xfId="44924"/>
    <cellStyle name="Normal 8 3 3 6 2 2 3 4" xfId="29063"/>
    <cellStyle name="Normal 8 3 3 6 2 2 4" xfId="7246"/>
    <cellStyle name="Normal 8 3 3 6 2 2 4 2" xfId="15180"/>
    <cellStyle name="Normal 8 3 3 6 2 2 4 2 2" xfId="38975"/>
    <cellStyle name="Normal 8 3 3 6 2 2 4 3" xfId="23111"/>
    <cellStyle name="Normal 8 3 3 6 2 2 4 3 2" xfId="46905"/>
    <cellStyle name="Normal 8 3 3 6 2 2 4 4" xfId="31045"/>
    <cellStyle name="Normal 8 3 3 6 2 2 5" xfId="9237"/>
    <cellStyle name="Normal 8 3 3 6 2 2 5 2" xfId="33032"/>
    <cellStyle name="Normal 8 3 3 6 2 2 6" xfId="17168"/>
    <cellStyle name="Normal 8 3 3 6 2 2 6 2" xfId="40962"/>
    <cellStyle name="Normal 8 3 3 6 2 2 7" xfId="25101"/>
    <cellStyle name="Normal 8 3 3 6 2 3" xfId="1258"/>
    <cellStyle name="Normal 8 3 3 6 2 3 2" xfId="3242"/>
    <cellStyle name="Normal 8 3 3 6 2 3 2 2" xfId="11219"/>
    <cellStyle name="Normal 8 3 3 6 2 3 2 2 2" xfId="35014"/>
    <cellStyle name="Normal 8 3 3 6 2 3 2 3" xfId="19150"/>
    <cellStyle name="Normal 8 3 3 6 2 3 2 3 2" xfId="42944"/>
    <cellStyle name="Normal 8 3 3 6 2 3 2 4" xfId="27083"/>
    <cellStyle name="Normal 8 3 3 6 2 3 3" xfId="5224"/>
    <cellStyle name="Normal 8 3 3 6 2 3 3 2" xfId="13200"/>
    <cellStyle name="Normal 8 3 3 6 2 3 3 2 2" xfId="36995"/>
    <cellStyle name="Normal 8 3 3 6 2 3 3 3" xfId="21131"/>
    <cellStyle name="Normal 8 3 3 6 2 3 3 3 2" xfId="44925"/>
    <cellStyle name="Normal 8 3 3 6 2 3 3 4" xfId="29064"/>
    <cellStyle name="Normal 8 3 3 6 2 3 4" xfId="7247"/>
    <cellStyle name="Normal 8 3 3 6 2 3 4 2" xfId="15181"/>
    <cellStyle name="Normal 8 3 3 6 2 3 4 2 2" xfId="38976"/>
    <cellStyle name="Normal 8 3 3 6 2 3 4 3" xfId="23112"/>
    <cellStyle name="Normal 8 3 3 6 2 3 4 3 2" xfId="46906"/>
    <cellStyle name="Normal 8 3 3 6 2 3 4 4" xfId="31046"/>
    <cellStyle name="Normal 8 3 3 6 2 3 5" xfId="9238"/>
    <cellStyle name="Normal 8 3 3 6 2 3 5 2" xfId="33033"/>
    <cellStyle name="Normal 8 3 3 6 2 3 6" xfId="17169"/>
    <cellStyle name="Normal 8 3 3 6 2 3 6 2" xfId="40963"/>
    <cellStyle name="Normal 8 3 3 6 2 3 7" xfId="25102"/>
    <cellStyle name="Normal 8 3 3 6 2 4" xfId="1259"/>
    <cellStyle name="Normal 8 3 3 6 2 4 2" xfId="3243"/>
    <cellStyle name="Normal 8 3 3 6 2 4 2 2" xfId="11220"/>
    <cellStyle name="Normal 8 3 3 6 2 4 2 2 2" xfId="35015"/>
    <cellStyle name="Normal 8 3 3 6 2 4 2 3" xfId="19151"/>
    <cellStyle name="Normal 8 3 3 6 2 4 2 3 2" xfId="42945"/>
    <cellStyle name="Normal 8 3 3 6 2 4 2 4" xfId="27084"/>
    <cellStyle name="Normal 8 3 3 6 2 4 3" xfId="5225"/>
    <cellStyle name="Normal 8 3 3 6 2 4 3 2" xfId="13201"/>
    <cellStyle name="Normal 8 3 3 6 2 4 3 2 2" xfId="36996"/>
    <cellStyle name="Normal 8 3 3 6 2 4 3 3" xfId="21132"/>
    <cellStyle name="Normal 8 3 3 6 2 4 3 3 2" xfId="44926"/>
    <cellStyle name="Normal 8 3 3 6 2 4 3 4" xfId="29065"/>
    <cellStyle name="Normal 8 3 3 6 2 4 4" xfId="7248"/>
    <cellStyle name="Normal 8 3 3 6 2 4 4 2" xfId="15182"/>
    <cellStyle name="Normal 8 3 3 6 2 4 4 2 2" xfId="38977"/>
    <cellStyle name="Normal 8 3 3 6 2 4 4 3" xfId="23113"/>
    <cellStyle name="Normal 8 3 3 6 2 4 4 3 2" xfId="46907"/>
    <cellStyle name="Normal 8 3 3 6 2 4 4 4" xfId="31047"/>
    <cellStyle name="Normal 8 3 3 6 2 4 5" xfId="9239"/>
    <cellStyle name="Normal 8 3 3 6 2 4 5 2" xfId="33034"/>
    <cellStyle name="Normal 8 3 3 6 2 4 6" xfId="17170"/>
    <cellStyle name="Normal 8 3 3 6 2 4 6 2" xfId="40964"/>
    <cellStyle name="Normal 8 3 3 6 2 4 7" xfId="25103"/>
    <cellStyle name="Normal 8 3 3 6 2 5" xfId="1260"/>
    <cellStyle name="Normal 8 3 3 6 2 5 2" xfId="3244"/>
    <cellStyle name="Normal 8 3 3 6 2 5 2 2" xfId="11221"/>
    <cellStyle name="Normal 8 3 3 6 2 5 2 2 2" xfId="35016"/>
    <cellStyle name="Normal 8 3 3 6 2 5 2 3" xfId="19152"/>
    <cellStyle name="Normal 8 3 3 6 2 5 2 3 2" xfId="42946"/>
    <cellStyle name="Normal 8 3 3 6 2 5 2 4" xfId="27085"/>
    <cellStyle name="Normal 8 3 3 6 2 5 3" xfId="5226"/>
    <cellStyle name="Normal 8 3 3 6 2 5 3 2" xfId="13202"/>
    <cellStyle name="Normal 8 3 3 6 2 5 3 2 2" xfId="36997"/>
    <cellStyle name="Normal 8 3 3 6 2 5 3 3" xfId="21133"/>
    <cellStyle name="Normal 8 3 3 6 2 5 3 3 2" xfId="44927"/>
    <cellStyle name="Normal 8 3 3 6 2 5 3 4" xfId="29066"/>
    <cellStyle name="Normal 8 3 3 6 2 5 4" xfId="7249"/>
    <cellStyle name="Normal 8 3 3 6 2 5 4 2" xfId="15183"/>
    <cellStyle name="Normal 8 3 3 6 2 5 4 2 2" xfId="38978"/>
    <cellStyle name="Normal 8 3 3 6 2 5 4 3" xfId="23114"/>
    <cellStyle name="Normal 8 3 3 6 2 5 4 3 2" xfId="46908"/>
    <cellStyle name="Normal 8 3 3 6 2 5 4 4" xfId="31048"/>
    <cellStyle name="Normal 8 3 3 6 2 5 5" xfId="9240"/>
    <cellStyle name="Normal 8 3 3 6 2 5 5 2" xfId="33035"/>
    <cellStyle name="Normal 8 3 3 6 2 5 6" xfId="17171"/>
    <cellStyle name="Normal 8 3 3 6 2 5 6 2" xfId="40965"/>
    <cellStyle name="Normal 8 3 3 6 2 5 7" xfId="25104"/>
    <cellStyle name="Normal 8 3 3 6 2 6" xfId="3240"/>
    <cellStyle name="Normal 8 3 3 6 2 6 2" xfId="11217"/>
    <cellStyle name="Normal 8 3 3 6 2 6 2 2" xfId="35012"/>
    <cellStyle name="Normal 8 3 3 6 2 6 3" xfId="19148"/>
    <cellStyle name="Normal 8 3 3 6 2 6 3 2" xfId="42942"/>
    <cellStyle name="Normal 8 3 3 6 2 6 4" xfId="27081"/>
    <cellStyle name="Normal 8 3 3 6 2 7" xfId="5222"/>
    <cellStyle name="Normal 8 3 3 6 2 7 2" xfId="13198"/>
    <cellStyle name="Normal 8 3 3 6 2 7 2 2" xfId="36993"/>
    <cellStyle name="Normal 8 3 3 6 2 7 3" xfId="21129"/>
    <cellStyle name="Normal 8 3 3 6 2 7 3 2" xfId="44923"/>
    <cellStyle name="Normal 8 3 3 6 2 7 4" xfId="29062"/>
    <cellStyle name="Normal 8 3 3 6 2 8" xfId="7245"/>
    <cellStyle name="Normal 8 3 3 6 2 8 2" xfId="15179"/>
    <cellStyle name="Normal 8 3 3 6 2 8 2 2" xfId="38974"/>
    <cellStyle name="Normal 8 3 3 6 2 8 3" xfId="23110"/>
    <cellStyle name="Normal 8 3 3 6 2 8 3 2" xfId="46904"/>
    <cellStyle name="Normal 8 3 3 6 2 8 4" xfId="31044"/>
    <cellStyle name="Normal 8 3 3 6 2 9" xfId="9236"/>
    <cellStyle name="Normal 8 3 3 6 2 9 2" xfId="33031"/>
    <cellStyle name="Normal 8 3 3 6 3" xfId="1261"/>
    <cellStyle name="Normal 8 3 3 6 3 2" xfId="3245"/>
    <cellStyle name="Normal 8 3 3 6 3 2 2" xfId="11222"/>
    <cellStyle name="Normal 8 3 3 6 3 2 2 2" xfId="35017"/>
    <cellStyle name="Normal 8 3 3 6 3 2 3" xfId="19153"/>
    <cellStyle name="Normal 8 3 3 6 3 2 3 2" xfId="42947"/>
    <cellStyle name="Normal 8 3 3 6 3 2 4" xfId="27086"/>
    <cellStyle name="Normal 8 3 3 6 3 3" xfId="5227"/>
    <cellStyle name="Normal 8 3 3 6 3 3 2" xfId="13203"/>
    <cellStyle name="Normal 8 3 3 6 3 3 2 2" xfId="36998"/>
    <cellStyle name="Normal 8 3 3 6 3 3 3" xfId="21134"/>
    <cellStyle name="Normal 8 3 3 6 3 3 3 2" xfId="44928"/>
    <cellStyle name="Normal 8 3 3 6 3 3 4" xfId="29067"/>
    <cellStyle name="Normal 8 3 3 6 3 4" xfId="7250"/>
    <cellStyle name="Normal 8 3 3 6 3 4 2" xfId="15184"/>
    <cellStyle name="Normal 8 3 3 6 3 4 2 2" xfId="38979"/>
    <cellStyle name="Normal 8 3 3 6 3 4 3" xfId="23115"/>
    <cellStyle name="Normal 8 3 3 6 3 4 3 2" xfId="46909"/>
    <cellStyle name="Normal 8 3 3 6 3 4 4" xfId="31049"/>
    <cellStyle name="Normal 8 3 3 6 3 5" xfId="9241"/>
    <cellStyle name="Normal 8 3 3 6 3 5 2" xfId="33036"/>
    <cellStyle name="Normal 8 3 3 6 3 6" xfId="17172"/>
    <cellStyle name="Normal 8 3 3 6 3 6 2" xfId="40966"/>
    <cellStyle name="Normal 8 3 3 6 3 7" xfId="25105"/>
    <cellStyle name="Normal 8 3 3 6 4" xfId="1262"/>
    <cellStyle name="Normal 8 3 3 6 4 2" xfId="3246"/>
    <cellStyle name="Normal 8 3 3 6 4 2 2" xfId="11223"/>
    <cellStyle name="Normal 8 3 3 6 4 2 2 2" xfId="35018"/>
    <cellStyle name="Normal 8 3 3 6 4 2 3" xfId="19154"/>
    <cellStyle name="Normal 8 3 3 6 4 2 3 2" xfId="42948"/>
    <cellStyle name="Normal 8 3 3 6 4 2 4" xfId="27087"/>
    <cellStyle name="Normal 8 3 3 6 4 3" xfId="5228"/>
    <cellStyle name="Normal 8 3 3 6 4 3 2" xfId="13204"/>
    <cellStyle name="Normal 8 3 3 6 4 3 2 2" xfId="36999"/>
    <cellStyle name="Normal 8 3 3 6 4 3 3" xfId="21135"/>
    <cellStyle name="Normal 8 3 3 6 4 3 3 2" xfId="44929"/>
    <cellStyle name="Normal 8 3 3 6 4 3 4" xfId="29068"/>
    <cellStyle name="Normal 8 3 3 6 4 4" xfId="7251"/>
    <cellStyle name="Normal 8 3 3 6 4 4 2" xfId="15185"/>
    <cellStyle name="Normal 8 3 3 6 4 4 2 2" xfId="38980"/>
    <cellStyle name="Normal 8 3 3 6 4 4 3" xfId="23116"/>
    <cellStyle name="Normal 8 3 3 6 4 4 3 2" xfId="46910"/>
    <cellStyle name="Normal 8 3 3 6 4 4 4" xfId="31050"/>
    <cellStyle name="Normal 8 3 3 6 4 5" xfId="9242"/>
    <cellStyle name="Normal 8 3 3 6 4 5 2" xfId="33037"/>
    <cellStyle name="Normal 8 3 3 6 4 6" xfId="17173"/>
    <cellStyle name="Normal 8 3 3 6 4 6 2" xfId="40967"/>
    <cellStyle name="Normal 8 3 3 6 4 7" xfId="25106"/>
    <cellStyle name="Normal 8 3 3 6 5" xfId="1263"/>
    <cellStyle name="Normal 8 3 3 6 5 2" xfId="3247"/>
    <cellStyle name="Normal 8 3 3 6 5 2 2" xfId="11224"/>
    <cellStyle name="Normal 8 3 3 6 5 2 2 2" xfId="35019"/>
    <cellStyle name="Normal 8 3 3 6 5 2 3" xfId="19155"/>
    <cellStyle name="Normal 8 3 3 6 5 2 3 2" xfId="42949"/>
    <cellStyle name="Normal 8 3 3 6 5 2 4" xfId="27088"/>
    <cellStyle name="Normal 8 3 3 6 5 3" xfId="5229"/>
    <cellStyle name="Normal 8 3 3 6 5 3 2" xfId="13205"/>
    <cellStyle name="Normal 8 3 3 6 5 3 2 2" xfId="37000"/>
    <cellStyle name="Normal 8 3 3 6 5 3 3" xfId="21136"/>
    <cellStyle name="Normal 8 3 3 6 5 3 3 2" xfId="44930"/>
    <cellStyle name="Normal 8 3 3 6 5 3 4" xfId="29069"/>
    <cellStyle name="Normal 8 3 3 6 5 4" xfId="7252"/>
    <cellStyle name="Normal 8 3 3 6 5 4 2" xfId="15186"/>
    <cellStyle name="Normal 8 3 3 6 5 4 2 2" xfId="38981"/>
    <cellStyle name="Normal 8 3 3 6 5 4 3" xfId="23117"/>
    <cellStyle name="Normal 8 3 3 6 5 4 3 2" xfId="46911"/>
    <cellStyle name="Normal 8 3 3 6 5 4 4" xfId="31051"/>
    <cellStyle name="Normal 8 3 3 6 5 5" xfId="9243"/>
    <cellStyle name="Normal 8 3 3 6 5 5 2" xfId="33038"/>
    <cellStyle name="Normal 8 3 3 6 5 6" xfId="17174"/>
    <cellStyle name="Normal 8 3 3 6 5 6 2" xfId="40968"/>
    <cellStyle name="Normal 8 3 3 6 5 7" xfId="25107"/>
    <cellStyle name="Normal 8 3 3 6 6" xfId="1264"/>
    <cellStyle name="Normal 8 3 3 6 6 2" xfId="3248"/>
    <cellStyle name="Normal 8 3 3 6 6 2 2" xfId="11225"/>
    <cellStyle name="Normal 8 3 3 6 6 2 2 2" xfId="35020"/>
    <cellStyle name="Normal 8 3 3 6 6 2 3" xfId="19156"/>
    <cellStyle name="Normal 8 3 3 6 6 2 3 2" xfId="42950"/>
    <cellStyle name="Normal 8 3 3 6 6 2 4" xfId="27089"/>
    <cellStyle name="Normal 8 3 3 6 6 3" xfId="5230"/>
    <cellStyle name="Normal 8 3 3 6 6 3 2" xfId="13206"/>
    <cellStyle name="Normal 8 3 3 6 6 3 2 2" xfId="37001"/>
    <cellStyle name="Normal 8 3 3 6 6 3 3" xfId="21137"/>
    <cellStyle name="Normal 8 3 3 6 6 3 3 2" xfId="44931"/>
    <cellStyle name="Normal 8 3 3 6 6 3 4" xfId="29070"/>
    <cellStyle name="Normal 8 3 3 6 6 4" xfId="7253"/>
    <cellStyle name="Normal 8 3 3 6 6 4 2" xfId="15187"/>
    <cellStyle name="Normal 8 3 3 6 6 4 2 2" xfId="38982"/>
    <cellStyle name="Normal 8 3 3 6 6 4 3" xfId="23118"/>
    <cellStyle name="Normal 8 3 3 6 6 4 3 2" xfId="46912"/>
    <cellStyle name="Normal 8 3 3 6 6 4 4" xfId="31052"/>
    <cellStyle name="Normal 8 3 3 6 6 5" xfId="9244"/>
    <cellStyle name="Normal 8 3 3 6 6 5 2" xfId="33039"/>
    <cellStyle name="Normal 8 3 3 6 6 6" xfId="17175"/>
    <cellStyle name="Normal 8 3 3 6 6 6 2" xfId="40969"/>
    <cellStyle name="Normal 8 3 3 6 6 7" xfId="25108"/>
    <cellStyle name="Normal 8 3 3 6 7" xfId="3239"/>
    <cellStyle name="Normal 8 3 3 6 7 2" xfId="11216"/>
    <cellStyle name="Normal 8 3 3 6 7 2 2" xfId="35011"/>
    <cellStyle name="Normal 8 3 3 6 7 3" xfId="19147"/>
    <cellStyle name="Normal 8 3 3 6 7 3 2" xfId="42941"/>
    <cellStyle name="Normal 8 3 3 6 7 4" xfId="27080"/>
    <cellStyle name="Normal 8 3 3 6 8" xfId="5221"/>
    <cellStyle name="Normal 8 3 3 6 8 2" xfId="13197"/>
    <cellStyle name="Normal 8 3 3 6 8 2 2" xfId="36992"/>
    <cellStyle name="Normal 8 3 3 6 8 3" xfId="21128"/>
    <cellStyle name="Normal 8 3 3 6 8 3 2" xfId="44922"/>
    <cellStyle name="Normal 8 3 3 6 8 4" xfId="29061"/>
    <cellStyle name="Normal 8 3 3 6 9" xfId="7244"/>
    <cellStyle name="Normal 8 3 3 6 9 2" xfId="15178"/>
    <cellStyle name="Normal 8 3 3 6 9 2 2" xfId="38973"/>
    <cellStyle name="Normal 8 3 3 6 9 3" xfId="23109"/>
    <cellStyle name="Normal 8 3 3 6 9 3 2" xfId="46903"/>
    <cellStyle name="Normal 8 3 3 6 9 4" xfId="31043"/>
    <cellStyle name="Normal 8 3 3 7" xfId="1265"/>
    <cellStyle name="Normal 8 3 3 7 10" xfId="17176"/>
    <cellStyle name="Normal 8 3 3 7 10 2" xfId="40970"/>
    <cellStyle name="Normal 8 3 3 7 11" xfId="25109"/>
    <cellStyle name="Normal 8 3 3 7 2" xfId="1266"/>
    <cellStyle name="Normal 8 3 3 7 2 2" xfId="3250"/>
    <cellStyle name="Normal 8 3 3 7 2 2 2" xfId="11227"/>
    <cellStyle name="Normal 8 3 3 7 2 2 2 2" xfId="35022"/>
    <cellStyle name="Normal 8 3 3 7 2 2 3" xfId="19158"/>
    <cellStyle name="Normal 8 3 3 7 2 2 3 2" xfId="42952"/>
    <cellStyle name="Normal 8 3 3 7 2 2 4" xfId="27091"/>
    <cellStyle name="Normal 8 3 3 7 2 3" xfId="5232"/>
    <cellStyle name="Normal 8 3 3 7 2 3 2" xfId="13208"/>
    <cellStyle name="Normal 8 3 3 7 2 3 2 2" xfId="37003"/>
    <cellStyle name="Normal 8 3 3 7 2 3 3" xfId="21139"/>
    <cellStyle name="Normal 8 3 3 7 2 3 3 2" xfId="44933"/>
    <cellStyle name="Normal 8 3 3 7 2 3 4" xfId="29072"/>
    <cellStyle name="Normal 8 3 3 7 2 4" xfId="7255"/>
    <cellStyle name="Normal 8 3 3 7 2 4 2" xfId="15189"/>
    <cellStyle name="Normal 8 3 3 7 2 4 2 2" xfId="38984"/>
    <cellStyle name="Normal 8 3 3 7 2 4 3" xfId="23120"/>
    <cellStyle name="Normal 8 3 3 7 2 4 3 2" xfId="46914"/>
    <cellStyle name="Normal 8 3 3 7 2 4 4" xfId="31054"/>
    <cellStyle name="Normal 8 3 3 7 2 5" xfId="9246"/>
    <cellStyle name="Normal 8 3 3 7 2 5 2" xfId="33041"/>
    <cellStyle name="Normal 8 3 3 7 2 6" xfId="17177"/>
    <cellStyle name="Normal 8 3 3 7 2 6 2" xfId="40971"/>
    <cellStyle name="Normal 8 3 3 7 2 7" xfId="25110"/>
    <cellStyle name="Normal 8 3 3 7 3" xfId="1267"/>
    <cellStyle name="Normal 8 3 3 7 3 2" xfId="3251"/>
    <cellStyle name="Normal 8 3 3 7 3 2 2" xfId="11228"/>
    <cellStyle name="Normal 8 3 3 7 3 2 2 2" xfId="35023"/>
    <cellStyle name="Normal 8 3 3 7 3 2 3" xfId="19159"/>
    <cellStyle name="Normal 8 3 3 7 3 2 3 2" xfId="42953"/>
    <cellStyle name="Normal 8 3 3 7 3 2 4" xfId="27092"/>
    <cellStyle name="Normal 8 3 3 7 3 3" xfId="5233"/>
    <cellStyle name="Normal 8 3 3 7 3 3 2" xfId="13209"/>
    <cellStyle name="Normal 8 3 3 7 3 3 2 2" xfId="37004"/>
    <cellStyle name="Normal 8 3 3 7 3 3 3" xfId="21140"/>
    <cellStyle name="Normal 8 3 3 7 3 3 3 2" xfId="44934"/>
    <cellStyle name="Normal 8 3 3 7 3 3 4" xfId="29073"/>
    <cellStyle name="Normal 8 3 3 7 3 4" xfId="7256"/>
    <cellStyle name="Normal 8 3 3 7 3 4 2" xfId="15190"/>
    <cellStyle name="Normal 8 3 3 7 3 4 2 2" xfId="38985"/>
    <cellStyle name="Normal 8 3 3 7 3 4 3" xfId="23121"/>
    <cellStyle name="Normal 8 3 3 7 3 4 3 2" xfId="46915"/>
    <cellStyle name="Normal 8 3 3 7 3 4 4" xfId="31055"/>
    <cellStyle name="Normal 8 3 3 7 3 5" xfId="9247"/>
    <cellStyle name="Normal 8 3 3 7 3 5 2" xfId="33042"/>
    <cellStyle name="Normal 8 3 3 7 3 6" xfId="17178"/>
    <cellStyle name="Normal 8 3 3 7 3 6 2" xfId="40972"/>
    <cellStyle name="Normal 8 3 3 7 3 7" xfId="25111"/>
    <cellStyle name="Normal 8 3 3 7 4" xfId="1268"/>
    <cellStyle name="Normal 8 3 3 7 4 2" xfId="3252"/>
    <cellStyle name="Normal 8 3 3 7 4 2 2" xfId="11229"/>
    <cellStyle name="Normal 8 3 3 7 4 2 2 2" xfId="35024"/>
    <cellStyle name="Normal 8 3 3 7 4 2 3" xfId="19160"/>
    <cellStyle name="Normal 8 3 3 7 4 2 3 2" xfId="42954"/>
    <cellStyle name="Normal 8 3 3 7 4 2 4" xfId="27093"/>
    <cellStyle name="Normal 8 3 3 7 4 3" xfId="5234"/>
    <cellStyle name="Normal 8 3 3 7 4 3 2" xfId="13210"/>
    <cellStyle name="Normal 8 3 3 7 4 3 2 2" xfId="37005"/>
    <cellStyle name="Normal 8 3 3 7 4 3 3" xfId="21141"/>
    <cellStyle name="Normal 8 3 3 7 4 3 3 2" xfId="44935"/>
    <cellStyle name="Normal 8 3 3 7 4 3 4" xfId="29074"/>
    <cellStyle name="Normal 8 3 3 7 4 4" xfId="7257"/>
    <cellStyle name="Normal 8 3 3 7 4 4 2" xfId="15191"/>
    <cellStyle name="Normal 8 3 3 7 4 4 2 2" xfId="38986"/>
    <cellStyle name="Normal 8 3 3 7 4 4 3" xfId="23122"/>
    <cellStyle name="Normal 8 3 3 7 4 4 3 2" xfId="46916"/>
    <cellStyle name="Normal 8 3 3 7 4 4 4" xfId="31056"/>
    <cellStyle name="Normal 8 3 3 7 4 5" xfId="9248"/>
    <cellStyle name="Normal 8 3 3 7 4 5 2" xfId="33043"/>
    <cellStyle name="Normal 8 3 3 7 4 6" xfId="17179"/>
    <cellStyle name="Normal 8 3 3 7 4 6 2" xfId="40973"/>
    <cellStyle name="Normal 8 3 3 7 4 7" xfId="25112"/>
    <cellStyle name="Normal 8 3 3 7 5" xfId="1269"/>
    <cellStyle name="Normal 8 3 3 7 5 2" xfId="3253"/>
    <cellStyle name="Normal 8 3 3 7 5 2 2" xfId="11230"/>
    <cellStyle name="Normal 8 3 3 7 5 2 2 2" xfId="35025"/>
    <cellStyle name="Normal 8 3 3 7 5 2 3" xfId="19161"/>
    <cellStyle name="Normal 8 3 3 7 5 2 3 2" xfId="42955"/>
    <cellStyle name="Normal 8 3 3 7 5 2 4" xfId="27094"/>
    <cellStyle name="Normal 8 3 3 7 5 3" xfId="5235"/>
    <cellStyle name="Normal 8 3 3 7 5 3 2" xfId="13211"/>
    <cellStyle name="Normal 8 3 3 7 5 3 2 2" xfId="37006"/>
    <cellStyle name="Normal 8 3 3 7 5 3 3" xfId="21142"/>
    <cellStyle name="Normal 8 3 3 7 5 3 3 2" xfId="44936"/>
    <cellStyle name="Normal 8 3 3 7 5 3 4" xfId="29075"/>
    <cellStyle name="Normal 8 3 3 7 5 4" xfId="7258"/>
    <cellStyle name="Normal 8 3 3 7 5 4 2" xfId="15192"/>
    <cellStyle name="Normal 8 3 3 7 5 4 2 2" xfId="38987"/>
    <cellStyle name="Normal 8 3 3 7 5 4 3" xfId="23123"/>
    <cellStyle name="Normal 8 3 3 7 5 4 3 2" xfId="46917"/>
    <cellStyle name="Normal 8 3 3 7 5 4 4" xfId="31057"/>
    <cellStyle name="Normal 8 3 3 7 5 5" xfId="9249"/>
    <cellStyle name="Normal 8 3 3 7 5 5 2" xfId="33044"/>
    <cellStyle name="Normal 8 3 3 7 5 6" xfId="17180"/>
    <cellStyle name="Normal 8 3 3 7 5 6 2" xfId="40974"/>
    <cellStyle name="Normal 8 3 3 7 5 7" xfId="25113"/>
    <cellStyle name="Normal 8 3 3 7 6" xfId="3249"/>
    <cellStyle name="Normal 8 3 3 7 6 2" xfId="11226"/>
    <cellStyle name="Normal 8 3 3 7 6 2 2" xfId="35021"/>
    <cellStyle name="Normal 8 3 3 7 6 3" xfId="19157"/>
    <cellStyle name="Normal 8 3 3 7 6 3 2" xfId="42951"/>
    <cellStyle name="Normal 8 3 3 7 6 4" xfId="27090"/>
    <cellStyle name="Normal 8 3 3 7 7" xfId="5231"/>
    <cellStyle name="Normal 8 3 3 7 7 2" xfId="13207"/>
    <cellStyle name="Normal 8 3 3 7 7 2 2" xfId="37002"/>
    <cellStyle name="Normal 8 3 3 7 7 3" xfId="21138"/>
    <cellStyle name="Normal 8 3 3 7 7 3 2" xfId="44932"/>
    <cellStyle name="Normal 8 3 3 7 7 4" xfId="29071"/>
    <cellStyle name="Normal 8 3 3 7 8" xfId="7254"/>
    <cellStyle name="Normal 8 3 3 7 8 2" xfId="15188"/>
    <cellStyle name="Normal 8 3 3 7 8 2 2" xfId="38983"/>
    <cellStyle name="Normal 8 3 3 7 8 3" xfId="23119"/>
    <cellStyle name="Normal 8 3 3 7 8 3 2" xfId="46913"/>
    <cellStyle name="Normal 8 3 3 7 8 4" xfId="31053"/>
    <cellStyle name="Normal 8 3 3 7 9" xfId="9245"/>
    <cellStyle name="Normal 8 3 3 7 9 2" xfId="33040"/>
    <cellStyle name="Normal 8 3 3 8" xfId="1270"/>
    <cellStyle name="Normal 8 3 3 8 2" xfId="3254"/>
    <cellStyle name="Normal 8 3 3 8 2 2" xfId="11231"/>
    <cellStyle name="Normal 8 3 3 8 2 2 2" xfId="35026"/>
    <cellStyle name="Normal 8 3 3 8 2 3" xfId="19162"/>
    <cellStyle name="Normal 8 3 3 8 2 3 2" xfId="42956"/>
    <cellStyle name="Normal 8 3 3 8 2 4" xfId="27095"/>
    <cellStyle name="Normal 8 3 3 8 3" xfId="5236"/>
    <cellStyle name="Normal 8 3 3 8 3 2" xfId="13212"/>
    <cellStyle name="Normal 8 3 3 8 3 2 2" xfId="37007"/>
    <cellStyle name="Normal 8 3 3 8 3 3" xfId="21143"/>
    <cellStyle name="Normal 8 3 3 8 3 3 2" xfId="44937"/>
    <cellStyle name="Normal 8 3 3 8 3 4" xfId="29076"/>
    <cellStyle name="Normal 8 3 3 8 4" xfId="7259"/>
    <cellStyle name="Normal 8 3 3 8 4 2" xfId="15193"/>
    <cellStyle name="Normal 8 3 3 8 4 2 2" xfId="38988"/>
    <cellStyle name="Normal 8 3 3 8 4 3" xfId="23124"/>
    <cellStyle name="Normal 8 3 3 8 4 3 2" xfId="46918"/>
    <cellStyle name="Normal 8 3 3 8 4 4" xfId="31058"/>
    <cellStyle name="Normal 8 3 3 8 5" xfId="9250"/>
    <cellStyle name="Normal 8 3 3 8 5 2" xfId="33045"/>
    <cellStyle name="Normal 8 3 3 8 6" xfId="17181"/>
    <cellStyle name="Normal 8 3 3 8 6 2" xfId="40975"/>
    <cellStyle name="Normal 8 3 3 8 7" xfId="25114"/>
    <cellStyle name="Normal 8 3 3 9" xfId="1271"/>
    <cellStyle name="Normal 8 3 3 9 2" xfId="3255"/>
    <cellStyle name="Normal 8 3 3 9 2 2" xfId="11232"/>
    <cellStyle name="Normal 8 3 3 9 2 2 2" xfId="35027"/>
    <cellStyle name="Normal 8 3 3 9 2 3" xfId="19163"/>
    <cellStyle name="Normal 8 3 3 9 2 3 2" xfId="42957"/>
    <cellStyle name="Normal 8 3 3 9 2 4" xfId="27096"/>
    <cellStyle name="Normal 8 3 3 9 3" xfId="5237"/>
    <cellStyle name="Normal 8 3 3 9 3 2" xfId="13213"/>
    <cellStyle name="Normal 8 3 3 9 3 2 2" xfId="37008"/>
    <cellStyle name="Normal 8 3 3 9 3 3" xfId="21144"/>
    <cellStyle name="Normal 8 3 3 9 3 3 2" xfId="44938"/>
    <cellStyle name="Normal 8 3 3 9 3 4" xfId="29077"/>
    <cellStyle name="Normal 8 3 3 9 4" xfId="7260"/>
    <cellStyle name="Normal 8 3 3 9 4 2" xfId="15194"/>
    <cellStyle name="Normal 8 3 3 9 4 2 2" xfId="38989"/>
    <cellStyle name="Normal 8 3 3 9 4 3" xfId="23125"/>
    <cellStyle name="Normal 8 3 3 9 4 3 2" xfId="46919"/>
    <cellStyle name="Normal 8 3 3 9 4 4" xfId="31059"/>
    <cellStyle name="Normal 8 3 3 9 5" xfId="9251"/>
    <cellStyle name="Normal 8 3 3 9 5 2" xfId="33046"/>
    <cellStyle name="Normal 8 3 3 9 6" xfId="17182"/>
    <cellStyle name="Normal 8 3 3 9 6 2" xfId="40976"/>
    <cellStyle name="Normal 8 3 3 9 7" xfId="25115"/>
    <cellStyle name="Normal 8 3 4" xfId="1272"/>
    <cellStyle name="Normal 8 3 4 10" xfId="1273"/>
    <cellStyle name="Normal 8 3 4 10 2" xfId="3257"/>
    <cellStyle name="Normal 8 3 4 10 2 2" xfId="11234"/>
    <cellStyle name="Normal 8 3 4 10 2 2 2" xfId="35029"/>
    <cellStyle name="Normal 8 3 4 10 2 3" xfId="19165"/>
    <cellStyle name="Normal 8 3 4 10 2 3 2" xfId="42959"/>
    <cellStyle name="Normal 8 3 4 10 2 4" xfId="27098"/>
    <cellStyle name="Normal 8 3 4 10 3" xfId="5239"/>
    <cellStyle name="Normal 8 3 4 10 3 2" xfId="13215"/>
    <cellStyle name="Normal 8 3 4 10 3 2 2" xfId="37010"/>
    <cellStyle name="Normal 8 3 4 10 3 3" xfId="21146"/>
    <cellStyle name="Normal 8 3 4 10 3 3 2" xfId="44940"/>
    <cellStyle name="Normal 8 3 4 10 3 4" xfId="29079"/>
    <cellStyle name="Normal 8 3 4 10 4" xfId="7262"/>
    <cellStyle name="Normal 8 3 4 10 4 2" xfId="15196"/>
    <cellStyle name="Normal 8 3 4 10 4 2 2" xfId="38991"/>
    <cellStyle name="Normal 8 3 4 10 4 3" xfId="23127"/>
    <cellStyle name="Normal 8 3 4 10 4 3 2" xfId="46921"/>
    <cellStyle name="Normal 8 3 4 10 4 4" xfId="31061"/>
    <cellStyle name="Normal 8 3 4 10 5" xfId="9253"/>
    <cellStyle name="Normal 8 3 4 10 5 2" xfId="33048"/>
    <cellStyle name="Normal 8 3 4 10 6" xfId="17184"/>
    <cellStyle name="Normal 8 3 4 10 6 2" xfId="40978"/>
    <cellStyle name="Normal 8 3 4 10 7" xfId="25117"/>
    <cellStyle name="Normal 8 3 4 11" xfId="3256"/>
    <cellStyle name="Normal 8 3 4 11 2" xfId="11233"/>
    <cellStyle name="Normal 8 3 4 11 2 2" xfId="35028"/>
    <cellStyle name="Normal 8 3 4 11 3" xfId="19164"/>
    <cellStyle name="Normal 8 3 4 11 3 2" xfId="42958"/>
    <cellStyle name="Normal 8 3 4 11 4" xfId="27097"/>
    <cellStyle name="Normal 8 3 4 12" xfId="5238"/>
    <cellStyle name="Normal 8 3 4 12 2" xfId="13214"/>
    <cellStyle name="Normal 8 3 4 12 2 2" xfId="37009"/>
    <cellStyle name="Normal 8 3 4 12 3" xfId="21145"/>
    <cellStyle name="Normal 8 3 4 12 3 2" xfId="44939"/>
    <cellStyle name="Normal 8 3 4 12 4" xfId="29078"/>
    <cellStyle name="Normal 8 3 4 13" xfId="7261"/>
    <cellStyle name="Normal 8 3 4 13 2" xfId="15195"/>
    <cellStyle name="Normal 8 3 4 13 2 2" xfId="38990"/>
    <cellStyle name="Normal 8 3 4 13 3" xfId="23126"/>
    <cellStyle name="Normal 8 3 4 13 3 2" xfId="46920"/>
    <cellStyle name="Normal 8 3 4 13 4" xfId="31060"/>
    <cellStyle name="Normal 8 3 4 14" xfId="9252"/>
    <cellStyle name="Normal 8 3 4 14 2" xfId="33047"/>
    <cellStyle name="Normal 8 3 4 15" xfId="17183"/>
    <cellStyle name="Normal 8 3 4 15 2" xfId="40977"/>
    <cellStyle name="Normal 8 3 4 16" xfId="25116"/>
    <cellStyle name="Normal 8 3 4 2" xfId="1274"/>
    <cellStyle name="Normal 8 3 4 2 10" xfId="9254"/>
    <cellStyle name="Normal 8 3 4 2 10 2" xfId="33049"/>
    <cellStyle name="Normal 8 3 4 2 11" xfId="17185"/>
    <cellStyle name="Normal 8 3 4 2 11 2" xfId="40979"/>
    <cellStyle name="Normal 8 3 4 2 12" xfId="25118"/>
    <cellStyle name="Normal 8 3 4 2 2" xfId="1275"/>
    <cellStyle name="Normal 8 3 4 2 2 10" xfId="17186"/>
    <cellStyle name="Normal 8 3 4 2 2 10 2" xfId="40980"/>
    <cellStyle name="Normal 8 3 4 2 2 11" xfId="25119"/>
    <cellStyle name="Normal 8 3 4 2 2 2" xfId="1276"/>
    <cellStyle name="Normal 8 3 4 2 2 2 2" xfId="3260"/>
    <cellStyle name="Normal 8 3 4 2 2 2 2 2" xfId="11237"/>
    <cellStyle name="Normal 8 3 4 2 2 2 2 2 2" xfId="35032"/>
    <cellStyle name="Normal 8 3 4 2 2 2 2 3" xfId="19168"/>
    <cellStyle name="Normal 8 3 4 2 2 2 2 3 2" xfId="42962"/>
    <cellStyle name="Normal 8 3 4 2 2 2 2 4" xfId="27101"/>
    <cellStyle name="Normal 8 3 4 2 2 2 3" xfId="5242"/>
    <cellStyle name="Normal 8 3 4 2 2 2 3 2" xfId="13218"/>
    <cellStyle name="Normal 8 3 4 2 2 2 3 2 2" xfId="37013"/>
    <cellStyle name="Normal 8 3 4 2 2 2 3 3" xfId="21149"/>
    <cellStyle name="Normal 8 3 4 2 2 2 3 3 2" xfId="44943"/>
    <cellStyle name="Normal 8 3 4 2 2 2 3 4" xfId="29082"/>
    <cellStyle name="Normal 8 3 4 2 2 2 4" xfId="7265"/>
    <cellStyle name="Normal 8 3 4 2 2 2 4 2" xfId="15199"/>
    <cellStyle name="Normal 8 3 4 2 2 2 4 2 2" xfId="38994"/>
    <cellStyle name="Normal 8 3 4 2 2 2 4 3" xfId="23130"/>
    <cellStyle name="Normal 8 3 4 2 2 2 4 3 2" xfId="46924"/>
    <cellStyle name="Normal 8 3 4 2 2 2 4 4" xfId="31064"/>
    <cellStyle name="Normal 8 3 4 2 2 2 5" xfId="9256"/>
    <cellStyle name="Normal 8 3 4 2 2 2 5 2" xfId="33051"/>
    <cellStyle name="Normal 8 3 4 2 2 2 6" xfId="17187"/>
    <cellStyle name="Normal 8 3 4 2 2 2 6 2" xfId="40981"/>
    <cellStyle name="Normal 8 3 4 2 2 2 7" xfId="25120"/>
    <cellStyle name="Normal 8 3 4 2 2 3" xfId="1277"/>
    <cellStyle name="Normal 8 3 4 2 2 3 2" xfId="3261"/>
    <cellStyle name="Normal 8 3 4 2 2 3 2 2" xfId="11238"/>
    <cellStyle name="Normal 8 3 4 2 2 3 2 2 2" xfId="35033"/>
    <cellStyle name="Normal 8 3 4 2 2 3 2 3" xfId="19169"/>
    <cellStyle name="Normal 8 3 4 2 2 3 2 3 2" xfId="42963"/>
    <cellStyle name="Normal 8 3 4 2 2 3 2 4" xfId="27102"/>
    <cellStyle name="Normal 8 3 4 2 2 3 3" xfId="5243"/>
    <cellStyle name="Normal 8 3 4 2 2 3 3 2" xfId="13219"/>
    <cellStyle name="Normal 8 3 4 2 2 3 3 2 2" xfId="37014"/>
    <cellStyle name="Normal 8 3 4 2 2 3 3 3" xfId="21150"/>
    <cellStyle name="Normal 8 3 4 2 2 3 3 3 2" xfId="44944"/>
    <cellStyle name="Normal 8 3 4 2 2 3 3 4" xfId="29083"/>
    <cellStyle name="Normal 8 3 4 2 2 3 4" xfId="7266"/>
    <cellStyle name="Normal 8 3 4 2 2 3 4 2" xfId="15200"/>
    <cellStyle name="Normal 8 3 4 2 2 3 4 2 2" xfId="38995"/>
    <cellStyle name="Normal 8 3 4 2 2 3 4 3" xfId="23131"/>
    <cellStyle name="Normal 8 3 4 2 2 3 4 3 2" xfId="46925"/>
    <cellStyle name="Normal 8 3 4 2 2 3 4 4" xfId="31065"/>
    <cellStyle name="Normal 8 3 4 2 2 3 5" xfId="9257"/>
    <cellStyle name="Normal 8 3 4 2 2 3 5 2" xfId="33052"/>
    <cellStyle name="Normal 8 3 4 2 2 3 6" xfId="17188"/>
    <cellStyle name="Normal 8 3 4 2 2 3 6 2" xfId="40982"/>
    <cellStyle name="Normal 8 3 4 2 2 3 7" xfId="25121"/>
    <cellStyle name="Normal 8 3 4 2 2 4" xfId="1278"/>
    <cellStyle name="Normal 8 3 4 2 2 4 2" xfId="3262"/>
    <cellStyle name="Normal 8 3 4 2 2 4 2 2" xfId="11239"/>
    <cellStyle name="Normal 8 3 4 2 2 4 2 2 2" xfId="35034"/>
    <cellStyle name="Normal 8 3 4 2 2 4 2 3" xfId="19170"/>
    <cellStyle name="Normal 8 3 4 2 2 4 2 3 2" xfId="42964"/>
    <cellStyle name="Normal 8 3 4 2 2 4 2 4" xfId="27103"/>
    <cellStyle name="Normal 8 3 4 2 2 4 3" xfId="5244"/>
    <cellStyle name="Normal 8 3 4 2 2 4 3 2" xfId="13220"/>
    <cellStyle name="Normal 8 3 4 2 2 4 3 2 2" xfId="37015"/>
    <cellStyle name="Normal 8 3 4 2 2 4 3 3" xfId="21151"/>
    <cellStyle name="Normal 8 3 4 2 2 4 3 3 2" xfId="44945"/>
    <cellStyle name="Normal 8 3 4 2 2 4 3 4" xfId="29084"/>
    <cellStyle name="Normal 8 3 4 2 2 4 4" xfId="7267"/>
    <cellStyle name="Normal 8 3 4 2 2 4 4 2" xfId="15201"/>
    <cellStyle name="Normal 8 3 4 2 2 4 4 2 2" xfId="38996"/>
    <cellStyle name="Normal 8 3 4 2 2 4 4 3" xfId="23132"/>
    <cellStyle name="Normal 8 3 4 2 2 4 4 3 2" xfId="46926"/>
    <cellStyle name="Normal 8 3 4 2 2 4 4 4" xfId="31066"/>
    <cellStyle name="Normal 8 3 4 2 2 4 5" xfId="9258"/>
    <cellStyle name="Normal 8 3 4 2 2 4 5 2" xfId="33053"/>
    <cellStyle name="Normal 8 3 4 2 2 4 6" xfId="17189"/>
    <cellStyle name="Normal 8 3 4 2 2 4 6 2" xfId="40983"/>
    <cellStyle name="Normal 8 3 4 2 2 4 7" xfId="25122"/>
    <cellStyle name="Normal 8 3 4 2 2 5" xfId="1279"/>
    <cellStyle name="Normal 8 3 4 2 2 5 2" xfId="3263"/>
    <cellStyle name="Normal 8 3 4 2 2 5 2 2" xfId="11240"/>
    <cellStyle name="Normal 8 3 4 2 2 5 2 2 2" xfId="35035"/>
    <cellStyle name="Normal 8 3 4 2 2 5 2 3" xfId="19171"/>
    <cellStyle name="Normal 8 3 4 2 2 5 2 3 2" xfId="42965"/>
    <cellStyle name="Normal 8 3 4 2 2 5 2 4" xfId="27104"/>
    <cellStyle name="Normal 8 3 4 2 2 5 3" xfId="5245"/>
    <cellStyle name="Normal 8 3 4 2 2 5 3 2" xfId="13221"/>
    <cellStyle name="Normal 8 3 4 2 2 5 3 2 2" xfId="37016"/>
    <cellStyle name="Normal 8 3 4 2 2 5 3 3" xfId="21152"/>
    <cellStyle name="Normal 8 3 4 2 2 5 3 3 2" xfId="44946"/>
    <cellStyle name="Normal 8 3 4 2 2 5 3 4" xfId="29085"/>
    <cellStyle name="Normal 8 3 4 2 2 5 4" xfId="7268"/>
    <cellStyle name="Normal 8 3 4 2 2 5 4 2" xfId="15202"/>
    <cellStyle name="Normal 8 3 4 2 2 5 4 2 2" xfId="38997"/>
    <cellStyle name="Normal 8 3 4 2 2 5 4 3" xfId="23133"/>
    <cellStyle name="Normal 8 3 4 2 2 5 4 3 2" xfId="46927"/>
    <cellStyle name="Normal 8 3 4 2 2 5 4 4" xfId="31067"/>
    <cellStyle name="Normal 8 3 4 2 2 5 5" xfId="9259"/>
    <cellStyle name="Normal 8 3 4 2 2 5 5 2" xfId="33054"/>
    <cellStyle name="Normal 8 3 4 2 2 5 6" xfId="17190"/>
    <cellStyle name="Normal 8 3 4 2 2 5 6 2" xfId="40984"/>
    <cellStyle name="Normal 8 3 4 2 2 5 7" xfId="25123"/>
    <cellStyle name="Normal 8 3 4 2 2 6" xfId="3259"/>
    <cellStyle name="Normal 8 3 4 2 2 6 2" xfId="11236"/>
    <cellStyle name="Normal 8 3 4 2 2 6 2 2" xfId="35031"/>
    <cellStyle name="Normal 8 3 4 2 2 6 3" xfId="19167"/>
    <cellStyle name="Normal 8 3 4 2 2 6 3 2" xfId="42961"/>
    <cellStyle name="Normal 8 3 4 2 2 6 4" xfId="27100"/>
    <cellStyle name="Normal 8 3 4 2 2 7" xfId="5241"/>
    <cellStyle name="Normal 8 3 4 2 2 7 2" xfId="13217"/>
    <cellStyle name="Normal 8 3 4 2 2 7 2 2" xfId="37012"/>
    <cellStyle name="Normal 8 3 4 2 2 7 3" xfId="21148"/>
    <cellStyle name="Normal 8 3 4 2 2 7 3 2" xfId="44942"/>
    <cellStyle name="Normal 8 3 4 2 2 7 4" xfId="29081"/>
    <cellStyle name="Normal 8 3 4 2 2 8" xfId="7264"/>
    <cellStyle name="Normal 8 3 4 2 2 8 2" xfId="15198"/>
    <cellStyle name="Normal 8 3 4 2 2 8 2 2" xfId="38993"/>
    <cellStyle name="Normal 8 3 4 2 2 8 3" xfId="23129"/>
    <cellStyle name="Normal 8 3 4 2 2 8 3 2" xfId="46923"/>
    <cellStyle name="Normal 8 3 4 2 2 8 4" xfId="31063"/>
    <cellStyle name="Normal 8 3 4 2 2 9" xfId="9255"/>
    <cellStyle name="Normal 8 3 4 2 2 9 2" xfId="33050"/>
    <cellStyle name="Normal 8 3 4 2 3" xfId="1280"/>
    <cellStyle name="Normal 8 3 4 2 3 2" xfId="3264"/>
    <cellStyle name="Normal 8 3 4 2 3 2 2" xfId="11241"/>
    <cellStyle name="Normal 8 3 4 2 3 2 2 2" xfId="35036"/>
    <cellStyle name="Normal 8 3 4 2 3 2 3" xfId="19172"/>
    <cellStyle name="Normal 8 3 4 2 3 2 3 2" xfId="42966"/>
    <cellStyle name="Normal 8 3 4 2 3 2 4" xfId="27105"/>
    <cellStyle name="Normal 8 3 4 2 3 3" xfId="5246"/>
    <cellStyle name="Normal 8 3 4 2 3 3 2" xfId="13222"/>
    <cellStyle name="Normal 8 3 4 2 3 3 2 2" xfId="37017"/>
    <cellStyle name="Normal 8 3 4 2 3 3 3" xfId="21153"/>
    <cellStyle name="Normal 8 3 4 2 3 3 3 2" xfId="44947"/>
    <cellStyle name="Normal 8 3 4 2 3 3 4" xfId="29086"/>
    <cellStyle name="Normal 8 3 4 2 3 4" xfId="7269"/>
    <cellStyle name="Normal 8 3 4 2 3 4 2" xfId="15203"/>
    <cellStyle name="Normal 8 3 4 2 3 4 2 2" xfId="38998"/>
    <cellStyle name="Normal 8 3 4 2 3 4 3" xfId="23134"/>
    <cellStyle name="Normal 8 3 4 2 3 4 3 2" xfId="46928"/>
    <cellStyle name="Normal 8 3 4 2 3 4 4" xfId="31068"/>
    <cellStyle name="Normal 8 3 4 2 3 5" xfId="9260"/>
    <cellStyle name="Normal 8 3 4 2 3 5 2" xfId="33055"/>
    <cellStyle name="Normal 8 3 4 2 3 6" xfId="17191"/>
    <cellStyle name="Normal 8 3 4 2 3 6 2" xfId="40985"/>
    <cellStyle name="Normal 8 3 4 2 3 7" xfId="25124"/>
    <cellStyle name="Normal 8 3 4 2 4" xfId="1281"/>
    <cellStyle name="Normal 8 3 4 2 4 2" xfId="3265"/>
    <cellStyle name="Normal 8 3 4 2 4 2 2" xfId="11242"/>
    <cellStyle name="Normal 8 3 4 2 4 2 2 2" xfId="35037"/>
    <cellStyle name="Normal 8 3 4 2 4 2 3" xfId="19173"/>
    <cellStyle name="Normal 8 3 4 2 4 2 3 2" xfId="42967"/>
    <cellStyle name="Normal 8 3 4 2 4 2 4" xfId="27106"/>
    <cellStyle name="Normal 8 3 4 2 4 3" xfId="5247"/>
    <cellStyle name="Normal 8 3 4 2 4 3 2" xfId="13223"/>
    <cellStyle name="Normal 8 3 4 2 4 3 2 2" xfId="37018"/>
    <cellStyle name="Normal 8 3 4 2 4 3 3" xfId="21154"/>
    <cellStyle name="Normal 8 3 4 2 4 3 3 2" xfId="44948"/>
    <cellStyle name="Normal 8 3 4 2 4 3 4" xfId="29087"/>
    <cellStyle name="Normal 8 3 4 2 4 4" xfId="7270"/>
    <cellStyle name="Normal 8 3 4 2 4 4 2" xfId="15204"/>
    <cellStyle name="Normal 8 3 4 2 4 4 2 2" xfId="38999"/>
    <cellStyle name="Normal 8 3 4 2 4 4 3" xfId="23135"/>
    <cellStyle name="Normal 8 3 4 2 4 4 3 2" xfId="46929"/>
    <cellStyle name="Normal 8 3 4 2 4 4 4" xfId="31069"/>
    <cellStyle name="Normal 8 3 4 2 4 5" xfId="9261"/>
    <cellStyle name="Normal 8 3 4 2 4 5 2" xfId="33056"/>
    <cellStyle name="Normal 8 3 4 2 4 6" xfId="17192"/>
    <cellStyle name="Normal 8 3 4 2 4 6 2" xfId="40986"/>
    <cellStyle name="Normal 8 3 4 2 4 7" xfId="25125"/>
    <cellStyle name="Normal 8 3 4 2 5" xfId="1282"/>
    <cellStyle name="Normal 8 3 4 2 5 2" xfId="3266"/>
    <cellStyle name="Normal 8 3 4 2 5 2 2" xfId="11243"/>
    <cellStyle name="Normal 8 3 4 2 5 2 2 2" xfId="35038"/>
    <cellStyle name="Normal 8 3 4 2 5 2 3" xfId="19174"/>
    <cellStyle name="Normal 8 3 4 2 5 2 3 2" xfId="42968"/>
    <cellStyle name="Normal 8 3 4 2 5 2 4" xfId="27107"/>
    <cellStyle name="Normal 8 3 4 2 5 3" xfId="5248"/>
    <cellStyle name="Normal 8 3 4 2 5 3 2" xfId="13224"/>
    <cellStyle name="Normal 8 3 4 2 5 3 2 2" xfId="37019"/>
    <cellStyle name="Normal 8 3 4 2 5 3 3" xfId="21155"/>
    <cellStyle name="Normal 8 3 4 2 5 3 3 2" xfId="44949"/>
    <cellStyle name="Normal 8 3 4 2 5 3 4" xfId="29088"/>
    <cellStyle name="Normal 8 3 4 2 5 4" xfId="7271"/>
    <cellStyle name="Normal 8 3 4 2 5 4 2" xfId="15205"/>
    <cellStyle name="Normal 8 3 4 2 5 4 2 2" xfId="39000"/>
    <cellStyle name="Normal 8 3 4 2 5 4 3" xfId="23136"/>
    <cellStyle name="Normal 8 3 4 2 5 4 3 2" xfId="46930"/>
    <cellStyle name="Normal 8 3 4 2 5 4 4" xfId="31070"/>
    <cellStyle name="Normal 8 3 4 2 5 5" xfId="9262"/>
    <cellStyle name="Normal 8 3 4 2 5 5 2" xfId="33057"/>
    <cellStyle name="Normal 8 3 4 2 5 6" xfId="17193"/>
    <cellStyle name="Normal 8 3 4 2 5 6 2" xfId="40987"/>
    <cellStyle name="Normal 8 3 4 2 5 7" xfId="25126"/>
    <cellStyle name="Normal 8 3 4 2 6" xfId="1283"/>
    <cellStyle name="Normal 8 3 4 2 6 2" xfId="3267"/>
    <cellStyle name="Normal 8 3 4 2 6 2 2" xfId="11244"/>
    <cellStyle name="Normal 8 3 4 2 6 2 2 2" xfId="35039"/>
    <cellStyle name="Normal 8 3 4 2 6 2 3" xfId="19175"/>
    <cellStyle name="Normal 8 3 4 2 6 2 3 2" xfId="42969"/>
    <cellStyle name="Normal 8 3 4 2 6 2 4" xfId="27108"/>
    <cellStyle name="Normal 8 3 4 2 6 3" xfId="5249"/>
    <cellStyle name="Normal 8 3 4 2 6 3 2" xfId="13225"/>
    <cellStyle name="Normal 8 3 4 2 6 3 2 2" xfId="37020"/>
    <cellStyle name="Normal 8 3 4 2 6 3 3" xfId="21156"/>
    <cellStyle name="Normal 8 3 4 2 6 3 3 2" xfId="44950"/>
    <cellStyle name="Normal 8 3 4 2 6 3 4" xfId="29089"/>
    <cellStyle name="Normal 8 3 4 2 6 4" xfId="7272"/>
    <cellStyle name="Normal 8 3 4 2 6 4 2" xfId="15206"/>
    <cellStyle name="Normal 8 3 4 2 6 4 2 2" xfId="39001"/>
    <cellStyle name="Normal 8 3 4 2 6 4 3" xfId="23137"/>
    <cellStyle name="Normal 8 3 4 2 6 4 3 2" xfId="46931"/>
    <cellStyle name="Normal 8 3 4 2 6 4 4" xfId="31071"/>
    <cellStyle name="Normal 8 3 4 2 6 5" xfId="9263"/>
    <cellStyle name="Normal 8 3 4 2 6 5 2" xfId="33058"/>
    <cellStyle name="Normal 8 3 4 2 6 6" xfId="17194"/>
    <cellStyle name="Normal 8 3 4 2 6 6 2" xfId="40988"/>
    <cellStyle name="Normal 8 3 4 2 6 7" xfId="25127"/>
    <cellStyle name="Normal 8 3 4 2 7" xfId="3258"/>
    <cellStyle name="Normal 8 3 4 2 7 2" xfId="11235"/>
    <cellStyle name="Normal 8 3 4 2 7 2 2" xfId="35030"/>
    <cellStyle name="Normal 8 3 4 2 7 3" xfId="19166"/>
    <cellStyle name="Normal 8 3 4 2 7 3 2" xfId="42960"/>
    <cellStyle name="Normal 8 3 4 2 7 4" xfId="27099"/>
    <cellStyle name="Normal 8 3 4 2 8" xfId="5240"/>
    <cellStyle name="Normal 8 3 4 2 8 2" xfId="13216"/>
    <cellStyle name="Normal 8 3 4 2 8 2 2" xfId="37011"/>
    <cellStyle name="Normal 8 3 4 2 8 3" xfId="21147"/>
    <cellStyle name="Normal 8 3 4 2 8 3 2" xfId="44941"/>
    <cellStyle name="Normal 8 3 4 2 8 4" xfId="29080"/>
    <cellStyle name="Normal 8 3 4 2 9" xfId="7263"/>
    <cellStyle name="Normal 8 3 4 2 9 2" xfId="15197"/>
    <cellStyle name="Normal 8 3 4 2 9 2 2" xfId="38992"/>
    <cellStyle name="Normal 8 3 4 2 9 3" xfId="23128"/>
    <cellStyle name="Normal 8 3 4 2 9 3 2" xfId="46922"/>
    <cellStyle name="Normal 8 3 4 2 9 4" xfId="31062"/>
    <cellStyle name="Normal 8 3 4 3" xfId="1284"/>
    <cellStyle name="Normal 8 3 4 3 10" xfId="9264"/>
    <cellStyle name="Normal 8 3 4 3 10 2" xfId="33059"/>
    <cellStyle name="Normal 8 3 4 3 11" xfId="17195"/>
    <cellStyle name="Normal 8 3 4 3 11 2" xfId="40989"/>
    <cellStyle name="Normal 8 3 4 3 12" xfId="25128"/>
    <cellStyle name="Normal 8 3 4 3 2" xfId="1285"/>
    <cellStyle name="Normal 8 3 4 3 2 10" xfId="17196"/>
    <cellStyle name="Normal 8 3 4 3 2 10 2" xfId="40990"/>
    <cellStyle name="Normal 8 3 4 3 2 11" xfId="25129"/>
    <cellStyle name="Normal 8 3 4 3 2 2" xfId="1286"/>
    <cellStyle name="Normal 8 3 4 3 2 2 2" xfId="3270"/>
    <cellStyle name="Normal 8 3 4 3 2 2 2 2" xfId="11247"/>
    <cellStyle name="Normal 8 3 4 3 2 2 2 2 2" xfId="35042"/>
    <cellStyle name="Normal 8 3 4 3 2 2 2 3" xfId="19178"/>
    <cellStyle name="Normal 8 3 4 3 2 2 2 3 2" xfId="42972"/>
    <cellStyle name="Normal 8 3 4 3 2 2 2 4" xfId="27111"/>
    <cellStyle name="Normal 8 3 4 3 2 2 3" xfId="5252"/>
    <cellStyle name="Normal 8 3 4 3 2 2 3 2" xfId="13228"/>
    <cellStyle name="Normal 8 3 4 3 2 2 3 2 2" xfId="37023"/>
    <cellStyle name="Normal 8 3 4 3 2 2 3 3" xfId="21159"/>
    <cellStyle name="Normal 8 3 4 3 2 2 3 3 2" xfId="44953"/>
    <cellStyle name="Normal 8 3 4 3 2 2 3 4" xfId="29092"/>
    <cellStyle name="Normal 8 3 4 3 2 2 4" xfId="7275"/>
    <cellStyle name="Normal 8 3 4 3 2 2 4 2" xfId="15209"/>
    <cellStyle name="Normal 8 3 4 3 2 2 4 2 2" xfId="39004"/>
    <cellStyle name="Normal 8 3 4 3 2 2 4 3" xfId="23140"/>
    <cellStyle name="Normal 8 3 4 3 2 2 4 3 2" xfId="46934"/>
    <cellStyle name="Normal 8 3 4 3 2 2 4 4" xfId="31074"/>
    <cellStyle name="Normal 8 3 4 3 2 2 5" xfId="9266"/>
    <cellStyle name="Normal 8 3 4 3 2 2 5 2" xfId="33061"/>
    <cellStyle name="Normal 8 3 4 3 2 2 6" xfId="17197"/>
    <cellStyle name="Normal 8 3 4 3 2 2 6 2" xfId="40991"/>
    <cellStyle name="Normal 8 3 4 3 2 2 7" xfId="25130"/>
    <cellStyle name="Normal 8 3 4 3 2 3" xfId="1287"/>
    <cellStyle name="Normal 8 3 4 3 2 3 2" xfId="3271"/>
    <cellStyle name="Normal 8 3 4 3 2 3 2 2" xfId="11248"/>
    <cellStyle name="Normal 8 3 4 3 2 3 2 2 2" xfId="35043"/>
    <cellStyle name="Normal 8 3 4 3 2 3 2 3" xfId="19179"/>
    <cellStyle name="Normal 8 3 4 3 2 3 2 3 2" xfId="42973"/>
    <cellStyle name="Normal 8 3 4 3 2 3 2 4" xfId="27112"/>
    <cellStyle name="Normal 8 3 4 3 2 3 3" xfId="5253"/>
    <cellStyle name="Normal 8 3 4 3 2 3 3 2" xfId="13229"/>
    <cellStyle name="Normal 8 3 4 3 2 3 3 2 2" xfId="37024"/>
    <cellStyle name="Normal 8 3 4 3 2 3 3 3" xfId="21160"/>
    <cellStyle name="Normal 8 3 4 3 2 3 3 3 2" xfId="44954"/>
    <cellStyle name="Normal 8 3 4 3 2 3 3 4" xfId="29093"/>
    <cellStyle name="Normal 8 3 4 3 2 3 4" xfId="7276"/>
    <cellStyle name="Normal 8 3 4 3 2 3 4 2" xfId="15210"/>
    <cellStyle name="Normal 8 3 4 3 2 3 4 2 2" xfId="39005"/>
    <cellStyle name="Normal 8 3 4 3 2 3 4 3" xfId="23141"/>
    <cellStyle name="Normal 8 3 4 3 2 3 4 3 2" xfId="46935"/>
    <cellStyle name="Normal 8 3 4 3 2 3 4 4" xfId="31075"/>
    <cellStyle name="Normal 8 3 4 3 2 3 5" xfId="9267"/>
    <cellStyle name="Normal 8 3 4 3 2 3 5 2" xfId="33062"/>
    <cellStyle name="Normal 8 3 4 3 2 3 6" xfId="17198"/>
    <cellStyle name="Normal 8 3 4 3 2 3 6 2" xfId="40992"/>
    <cellStyle name="Normal 8 3 4 3 2 3 7" xfId="25131"/>
    <cellStyle name="Normal 8 3 4 3 2 4" xfId="1288"/>
    <cellStyle name="Normal 8 3 4 3 2 4 2" xfId="3272"/>
    <cellStyle name="Normal 8 3 4 3 2 4 2 2" xfId="11249"/>
    <cellStyle name="Normal 8 3 4 3 2 4 2 2 2" xfId="35044"/>
    <cellStyle name="Normal 8 3 4 3 2 4 2 3" xfId="19180"/>
    <cellStyle name="Normal 8 3 4 3 2 4 2 3 2" xfId="42974"/>
    <cellStyle name="Normal 8 3 4 3 2 4 2 4" xfId="27113"/>
    <cellStyle name="Normal 8 3 4 3 2 4 3" xfId="5254"/>
    <cellStyle name="Normal 8 3 4 3 2 4 3 2" xfId="13230"/>
    <cellStyle name="Normal 8 3 4 3 2 4 3 2 2" xfId="37025"/>
    <cellStyle name="Normal 8 3 4 3 2 4 3 3" xfId="21161"/>
    <cellStyle name="Normal 8 3 4 3 2 4 3 3 2" xfId="44955"/>
    <cellStyle name="Normal 8 3 4 3 2 4 3 4" xfId="29094"/>
    <cellStyle name="Normal 8 3 4 3 2 4 4" xfId="7277"/>
    <cellStyle name="Normal 8 3 4 3 2 4 4 2" xfId="15211"/>
    <cellStyle name="Normal 8 3 4 3 2 4 4 2 2" xfId="39006"/>
    <cellStyle name="Normal 8 3 4 3 2 4 4 3" xfId="23142"/>
    <cellStyle name="Normal 8 3 4 3 2 4 4 3 2" xfId="46936"/>
    <cellStyle name="Normal 8 3 4 3 2 4 4 4" xfId="31076"/>
    <cellStyle name="Normal 8 3 4 3 2 4 5" xfId="9268"/>
    <cellStyle name="Normal 8 3 4 3 2 4 5 2" xfId="33063"/>
    <cellStyle name="Normal 8 3 4 3 2 4 6" xfId="17199"/>
    <cellStyle name="Normal 8 3 4 3 2 4 6 2" xfId="40993"/>
    <cellStyle name="Normal 8 3 4 3 2 4 7" xfId="25132"/>
    <cellStyle name="Normal 8 3 4 3 2 5" xfId="1289"/>
    <cellStyle name="Normal 8 3 4 3 2 5 2" xfId="3273"/>
    <cellStyle name="Normal 8 3 4 3 2 5 2 2" xfId="11250"/>
    <cellStyle name="Normal 8 3 4 3 2 5 2 2 2" xfId="35045"/>
    <cellStyle name="Normal 8 3 4 3 2 5 2 3" xfId="19181"/>
    <cellStyle name="Normal 8 3 4 3 2 5 2 3 2" xfId="42975"/>
    <cellStyle name="Normal 8 3 4 3 2 5 2 4" xfId="27114"/>
    <cellStyle name="Normal 8 3 4 3 2 5 3" xfId="5255"/>
    <cellStyle name="Normal 8 3 4 3 2 5 3 2" xfId="13231"/>
    <cellStyle name="Normal 8 3 4 3 2 5 3 2 2" xfId="37026"/>
    <cellStyle name="Normal 8 3 4 3 2 5 3 3" xfId="21162"/>
    <cellStyle name="Normal 8 3 4 3 2 5 3 3 2" xfId="44956"/>
    <cellStyle name="Normal 8 3 4 3 2 5 3 4" xfId="29095"/>
    <cellStyle name="Normal 8 3 4 3 2 5 4" xfId="7278"/>
    <cellStyle name="Normal 8 3 4 3 2 5 4 2" xfId="15212"/>
    <cellStyle name="Normal 8 3 4 3 2 5 4 2 2" xfId="39007"/>
    <cellStyle name="Normal 8 3 4 3 2 5 4 3" xfId="23143"/>
    <cellStyle name="Normal 8 3 4 3 2 5 4 3 2" xfId="46937"/>
    <cellStyle name="Normal 8 3 4 3 2 5 4 4" xfId="31077"/>
    <cellStyle name="Normal 8 3 4 3 2 5 5" xfId="9269"/>
    <cellStyle name="Normal 8 3 4 3 2 5 5 2" xfId="33064"/>
    <cellStyle name="Normal 8 3 4 3 2 5 6" xfId="17200"/>
    <cellStyle name="Normal 8 3 4 3 2 5 6 2" xfId="40994"/>
    <cellStyle name="Normal 8 3 4 3 2 5 7" xfId="25133"/>
    <cellStyle name="Normal 8 3 4 3 2 6" xfId="3269"/>
    <cellStyle name="Normal 8 3 4 3 2 6 2" xfId="11246"/>
    <cellStyle name="Normal 8 3 4 3 2 6 2 2" xfId="35041"/>
    <cellStyle name="Normal 8 3 4 3 2 6 3" xfId="19177"/>
    <cellStyle name="Normal 8 3 4 3 2 6 3 2" xfId="42971"/>
    <cellStyle name="Normal 8 3 4 3 2 6 4" xfId="27110"/>
    <cellStyle name="Normal 8 3 4 3 2 7" xfId="5251"/>
    <cellStyle name="Normal 8 3 4 3 2 7 2" xfId="13227"/>
    <cellStyle name="Normal 8 3 4 3 2 7 2 2" xfId="37022"/>
    <cellStyle name="Normal 8 3 4 3 2 7 3" xfId="21158"/>
    <cellStyle name="Normal 8 3 4 3 2 7 3 2" xfId="44952"/>
    <cellStyle name="Normal 8 3 4 3 2 7 4" xfId="29091"/>
    <cellStyle name="Normal 8 3 4 3 2 8" xfId="7274"/>
    <cellStyle name="Normal 8 3 4 3 2 8 2" xfId="15208"/>
    <cellStyle name="Normal 8 3 4 3 2 8 2 2" xfId="39003"/>
    <cellStyle name="Normal 8 3 4 3 2 8 3" xfId="23139"/>
    <cellStyle name="Normal 8 3 4 3 2 8 3 2" xfId="46933"/>
    <cellStyle name="Normal 8 3 4 3 2 8 4" xfId="31073"/>
    <cellStyle name="Normal 8 3 4 3 2 9" xfId="9265"/>
    <cellStyle name="Normal 8 3 4 3 2 9 2" xfId="33060"/>
    <cellStyle name="Normal 8 3 4 3 3" xfId="1290"/>
    <cellStyle name="Normal 8 3 4 3 3 2" xfId="3274"/>
    <cellStyle name="Normal 8 3 4 3 3 2 2" xfId="11251"/>
    <cellStyle name="Normal 8 3 4 3 3 2 2 2" xfId="35046"/>
    <cellStyle name="Normal 8 3 4 3 3 2 3" xfId="19182"/>
    <cellStyle name="Normal 8 3 4 3 3 2 3 2" xfId="42976"/>
    <cellStyle name="Normal 8 3 4 3 3 2 4" xfId="27115"/>
    <cellStyle name="Normal 8 3 4 3 3 3" xfId="5256"/>
    <cellStyle name="Normal 8 3 4 3 3 3 2" xfId="13232"/>
    <cellStyle name="Normal 8 3 4 3 3 3 2 2" xfId="37027"/>
    <cellStyle name="Normal 8 3 4 3 3 3 3" xfId="21163"/>
    <cellStyle name="Normal 8 3 4 3 3 3 3 2" xfId="44957"/>
    <cellStyle name="Normal 8 3 4 3 3 3 4" xfId="29096"/>
    <cellStyle name="Normal 8 3 4 3 3 4" xfId="7279"/>
    <cellStyle name="Normal 8 3 4 3 3 4 2" xfId="15213"/>
    <cellStyle name="Normal 8 3 4 3 3 4 2 2" xfId="39008"/>
    <cellStyle name="Normal 8 3 4 3 3 4 3" xfId="23144"/>
    <cellStyle name="Normal 8 3 4 3 3 4 3 2" xfId="46938"/>
    <cellStyle name="Normal 8 3 4 3 3 4 4" xfId="31078"/>
    <cellStyle name="Normal 8 3 4 3 3 5" xfId="9270"/>
    <cellStyle name="Normal 8 3 4 3 3 5 2" xfId="33065"/>
    <cellStyle name="Normal 8 3 4 3 3 6" xfId="17201"/>
    <cellStyle name="Normal 8 3 4 3 3 6 2" xfId="40995"/>
    <cellStyle name="Normal 8 3 4 3 3 7" xfId="25134"/>
    <cellStyle name="Normal 8 3 4 3 4" xfId="1291"/>
    <cellStyle name="Normal 8 3 4 3 4 2" xfId="3275"/>
    <cellStyle name="Normal 8 3 4 3 4 2 2" xfId="11252"/>
    <cellStyle name="Normal 8 3 4 3 4 2 2 2" xfId="35047"/>
    <cellStyle name="Normal 8 3 4 3 4 2 3" xfId="19183"/>
    <cellStyle name="Normal 8 3 4 3 4 2 3 2" xfId="42977"/>
    <cellStyle name="Normal 8 3 4 3 4 2 4" xfId="27116"/>
    <cellStyle name="Normal 8 3 4 3 4 3" xfId="5257"/>
    <cellStyle name="Normal 8 3 4 3 4 3 2" xfId="13233"/>
    <cellStyle name="Normal 8 3 4 3 4 3 2 2" xfId="37028"/>
    <cellStyle name="Normal 8 3 4 3 4 3 3" xfId="21164"/>
    <cellStyle name="Normal 8 3 4 3 4 3 3 2" xfId="44958"/>
    <cellStyle name="Normal 8 3 4 3 4 3 4" xfId="29097"/>
    <cellStyle name="Normal 8 3 4 3 4 4" xfId="7280"/>
    <cellStyle name="Normal 8 3 4 3 4 4 2" xfId="15214"/>
    <cellStyle name="Normal 8 3 4 3 4 4 2 2" xfId="39009"/>
    <cellStyle name="Normal 8 3 4 3 4 4 3" xfId="23145"/>
    <cellStyle name="Normal 8 3 4 3 4 4 3 2" xfId="46939"/>
    <cellStyle name="Normal 8 3 4 3 4 4 4" xfId="31079"/>
    <cellStyle name="Normal 8 3 4 3 4 5" xfId="9271"/>
    <cellStyle name="Normal 8 3 4 3 4 5 2" xfId="33066"/>
    <cellStyle name="Normal 8 3 4 3 4 6" xfId="17202"/>
    <cellStyle name="Normal 8 3 4 3 4 6 2" xfId="40996"/>
    <cellStyle name="Normal 8 3 4 3 4 7" xfId="25135"/>
    <cellStyle name="Normal 8 3 4 3 5" xfId="1292"/>
    <cellStyle name="Normal 8 3 4 3 5 2" xfId="3276"/>
    <cellStyle name="Normal 8 3 4 3 5 2 2" xfId="11253"/>
    <cellStyle name="Normal 8 3 4 3 5 2 2 2" xfId="35048"/>
    <cellStyle name="Normal 8 3 4 3 5 2 3" xfId="19184"/>
    <cellStyle name="Normal 8 3 4 3 5 2 3 2" xfId="42978"/>
    <cellStyle name="Normal 8 3 4 3 5 2 4" xfId="27117"/>
    <cellStyle name="Normal 8 3 4 3 5 3" xfId="5258"/>
    <cellStyle name="Normal 8 3 4 3 5 3 2" xfId="13234"/>
    <cellStyle name="Normal 8 3 4 3 5 3 2 2" xfId="37029"/>
    <cellStyle name="Normal 8 3 4 3 5 3 3" xfId="21165"/>
    <cellStyle name="Normal 8 3 4 3 5 3 3 2" xfId="44959"/>
    <cellStyle name="Normal 8 3 4 3 5 3 4" xfId="29098"/>
    <cellStyle name="Normal 8 3 4 3 5 4" xfId="7281"/>
    <cellStyle name="Normal 8 3 4 3 5 4 2" xfId="15215"/>
    <cellStyle name="Normal 8 3 4 3 5 4 2 2" xfId="39010"/>
    <cellStyle name="Normal 8 3 4 3 5 4 3" xfId="23146"/>
    <cellStyle name="Normal 8 3 4 3 5 4 3 2" xfId="46940"/>
    <cellStyle name="Normal 8 3 4 3 5 4 4" xfId="31080"/>
    <cellStyle name="Normal 8 3 4 3 5 5" xfId="9272"/>
    <cellStyle name="Normal 8 3 4 3 5 5 2" xfId="33067"/>
    <cellStyle name="Normal 8 3 4 3 5 6" xfId="17203"/>
    <cellStyle name="Normal 8 3 4 3 5 6 2" xfId="40997"/>
    <cellStyle name="Normal 8 3 4 3 5 7" xfId="25136"/>
    <cellStyle name="Normal 8 3 4 3 6" xfId="1293"/>
    <cellStyle name="Normal 8 3 4 3 6 2" xfId="3277"/>
    <cellStyle name="Normal 8 3 4 3 6 2 2" xfId="11254"/>
    <cellStyle name="Normal 8 3 4 3 6 2 2 2" xfId="35049"/>
    <cellStyle name="Normal 8 3 4 3 6 2 3" xfId="19185"/>
    <cellStyle name="Normal 8 3 4 3 6 2 3 2" xfId="42979"/>
    <cellStyle name="Normal 8 3 4 3 6 2 4" xfId="27118"/>
    <cellStyle name="Normal 8 3 4 3 6 3" xfId="5259"/>
    <cellStyle name="Normal 8 3 4 3 6 3 2" xfId="13235"/>
    <cellStyle name="Normal 8 3 4 3 6 3 2 2" xfId="37030"/>
    <cellStyle name="Normal 8 3 4 3 6 3 3" xfId="21166"/>
    <cellStyle name="Normal 8 3 4 3 6 3 3 2" xfId="44960"/>
    <cellStyle name="Normal 8 3 4 3 6 3 4" xfId="29099"/>
    <cellStyle name="Normal 8 3 4 3 6 4" xfId="7282"/>
    <cellStyle name="Normal 8 3 4 3 6 4 2" xfId="15216"/>
    <cellStyle name="Normal 8 3 4 3 6 4 2 2" xfId="39011"/>
    <cellStyle name="Normal 8 3 4 3 6 4 3" xfId="23147"/>
    <cellStyle name="Normal 8 3 4 3 6 4 3 2" xfId="46941"/>
    <cellStyle name="Normal 8 3 4 3 6 4 4" xfId="31081"/>
    <cellStyle name="Normal 8 3 4 3 6 5" xfId="9273"/>
    <cellStyle name="Normal 8 3 4 3 6 5 2" xfId="33068"/>
    <cellStyle name="Normal 8 3 4 3 6 6" xfId="17204"/>
    <cellStyle name="Normal 8 3 4 3 6 6 2" xfId="40998"/>
    <cellStyle name="Normal 8 3 4 3 6 7" xfId="25137"/>
    <cellStyle name="Normal 8 3 4 3 7" xfId="3268"/>
    <cellStyle name="Normal 8 3 4 3 7 2" xfId="11245"/>
    <cellStyle name="Normal 8 3 4 3 7 2 2" xfId="35040"/>
    <cellStyle name="Normal 8 3 4 3 7 3" xfId="19176"/>
    <cellStyle name="Normal 8 3 4 3 7 3 2" xfId="42970"/>
    <cellStyle name="Normal 8 3 4 3 7 4" xfId="27109"/>
    <cellStyle name="Normal 8 3 4 3 8" xfId="5250"/>
    <cellStyle name="Normal 8 3 4 3 8 2" xfId="13226"/>
    <cellStyle name="Normal 8 3 4 3 8 2 2" xfId="37021"/>
    <cellStyle name="Normal 8 3 4 3 8 3" xfId="21157"/>
    <cellStyle name="Normal 8 3 4 3 8 3 2" xfId="44951"/>
    <cellStyle name="Normal 8 3 4 3 8 4" xfId="29090"/>
    <cellStyle name="Normal 8 3 4 3 9" xfId="7273"/>
    <cellStyle name="Normal 8 3 4 3 9 2" xfId="15207"/>
    <cellStyle name="Normal 8 3 4 3 9 2 2" xfId="39002"/>
    <cellStyle name="Normal 8 3 4 3 9 3" xfId="23138"/>
    <cellStyle name="Normal 8 3 4 3 9 3 2" xfId="46932"/>
    <cellStyle name="Normal 8 3 4 3 9 4" xfId="31072"/>
    <cellStyle name="Normal 8 3 4 4" xfId="1294"/>
    <cellStyle name="Normal 8 3 4 4 10" xfId="9274"/>
    <cellStyle name="Normal 8 3 4 4 10 2" xfId="33069"/>
    <cellStyle name="Normal 8 3 4 4 11" xfId="17205"/>
    <cellStyle name="Normal 8 3 4 4 11 2" xfId="40999"/>
    <cellStyle name="Normal 8 3 4 4 12" xfId="25138"/>
    <cellStyle name="Normal 8 3 4 4 2" xfId="1295"/>
    <cellStyle name="Normal 8 3 4 4 2 10" xfId="17206"/>
    <cellStyle name="Normal 8 3 4 4 2 10 2" xfId="41000"/>
    <cellStyle name="Normal 8 3 4 4 2 11" xfId="25139"/>
    <cellStyle name="Normal 8 3 4 4 2 2" xfId="1296"/>
    <cellStyle name="Normal 8 3 4 4 2 2 2" xfId="3280"/>
    <cellStyle name="Normal 8 3 4 4 2 2 2 2" xfId="11257"/>
    <cellStyle name="Normal 8 3 4 4 2 2 2 2 2" xfId="35052"/>
    <cellStyle name="Normal 8 3 4 4 2 2 2 3" xfId="19188"/>
    <cellStyle name="Normal 8 3 4 4 2 2 2 3 2" xfId="42982"/>
    <cellStyle name="Normal 8 3 4 4 2 2 2 4" xfId="27121"/>
    <cellStyle name="Normal 8 3 4 4 2 2 3" xfId="5262"/>
    <cellStyle name="Normal 8 3 4 4 2 2 3 2" xfId="13238"/>
    <cellStyle name="Normal 8 3 4 4 2 2 3 2 2" xfId="37033"/>
    <cellStyle name="Normal 8 3 4 4 2 2 3 3" xfId="21169"/>
    <cellStyle name="Normal 8 3 4 4 2 2 3 3 2" xfId="44963"/>
    <cellStyle name="Normal 8 3 4 4 2 2 3 4" xfId="29102"/>
    <cellStyle name="Normal 8 3 4 4 2 2 4" xfId="7285"/>
    <cellStyle name="Normal 8 3 4 4 2 2 4 2" xfId="15219"/>
    <cellStyle name="Normal 8 3 4 4 2 2 4 2 2" xfId="39014"/>
    <cellStyle name="Normal 8 3 4 4 2 2 4 3" xfId="23150"/>
    <cellStyle name="Normal 8 3 4 4 2 2 4 3 2" xfId="46944"/>
    <cellStyle name="Normal 8 3 4 4 2 2 4 4" xfId="31084"/>
    <cellStyle name="Normal 8 3 4 4 2 2 5" xfId="9276"/>
    <cellStyle name="Normal 8 3 4 4 2 2 5 2" xfId="33071"/>
    <cellStyle name="Normal 8 3 4 4 2 2 6" xfId="17207"/>
    <cellStyle name="Normal 8 3 4 4 2 2 6 2" xfId="41001"/>
    <cellStyle name="Normal 8 3 4 4 2 2 7" xfId="25140"/>
    <cellStyle name="Normal 8 3 4 4 2 3" xfId="1297"/>
    <cellStyle name="Normal 8 3 4 4 2 3 2" xfId="3281"/>
    <cellStyle name="Normal 8 3 4 4 2 3 2 2" xfId="11258"/>
    <cellStyle name="Normal 8 3 4 4 2 3 2 2 2" xfId="35053"/>
    <cellStyle name="Normal 8 3 4 4 2 3 2 3" xfId="19189"/>
    <cellStyle name="Normal 8 3 4 4 2 3 2 3 2" xfId="42983"/>
    <cellStyle name="Normal 8 3 4 4 2 3 2 4" xfId="27122"/>
    <cellStyle name="Normal 8 3 4 4 2 3 3" xfId="5263"/>
    <cellStyle name="Normal 8 3 4 4 2 3 3 2" xfId="13239"/>
    <cellStyle name="Normal 8 3 4 4 2 3 3 2 2" xfId="37034"/>
    <cellStyle name="Normal 8 3 4 4 2 3 3 3" xfId="21170"/>
    <cellStyle name="Normal 8 3 4 4 2 3 3 3 2" xfId="44964"/>
    <cellStyle name="Normal 8 3 4 4 2 3 3 4" xfId="29103"/>
    <cellStyle name="Normal 8 3 4 4 2 3 4" xfId="7286"/>
    <cellStyle name="Normal 8 3 4 4 2 3 4 2" xfId="15220"/>
    <cellStyle name="Normal 8 3 4 4 2 3 4 2 2" xfId="39015"/>
    <cellStyle name="Normal 8 3 4 4 2 3 4 3" xfId="23151"/>
    <cellStyle name="Normal 8 3 4 4 2 3 4 3 2" xfId="46945"/>
    <cellStyle name="Normal 8 3 4 4 2 3 4 4" xfId="31085"/>
    <cellStyle name="Normal 8 3 4 4 2 3 5" xfId="9277"/>
    <cellStyle name="Normal 8 3 4 4 2 3 5 2" xfId="33072"/>
    <cellStyle name="Normal 8 3 4 4 2 3 6" xfId="17208"/>
    <cellStyle name="Normal 8 3 4 4 2 3 6 2" xfId="41002"/>
    <cellStyle name="Normal 8 3 4 4 2 3 7" xfId="25141"/>
    <cellStyle name="Normal 8 3 4 4 2 4" xfId="1298"/>
    <cellStyle name="Normal 8 3 4 4 2 4 2" xfId="3282"/>
    <cellStyle name="Normal 8 3 4 4 2 4 2 2" xfId="11259"/>
    <cellStyle name="Normal 8 3 4 4 2 4 2 2 2" xfId="35054"/>
    <cellStyle name="Normal 8 3 4 4 2 4 2 3" xfId="19190"/>
    <cellStyle name="Normal 8 3 4 4 2 4 2 3 2" xfId="42984"/>
    <cellStyle name="Normal 8 3 4 4 2 4 2 4" xfId="27123"/>
    <cellStyle name="Normal 8 3 4 4 2 4 3" xfId="5264"/>
    <cellStyle name="Normal 8 3 4 4 2 4 3 2" xfId="13240"/>
    <cellStyle name="Normal 8 3 4 4 2 4 3 2 2" xfId="37035"/>
    <cellStyle name="Normal 8 3 4 4 2 4 3 3" xfId="21171"/>
    <cellStyle name="Normal 8 3 4 4 2 4 3 3 2" xfId="44965"/>
    <cellStyle name="Normal 8 3 4 4 2 4 3 4" xfId="29104"/>
    <cellStyle name="Normal 8 3 4 4 2 4 4" xfId="7287"/>
    <cellStyle name="Normal 8 3 4 4 2 4 4 2" xfId="15221"/>
    <cellStyle name="Normal 8 3 4 4 2 4 4 2 2" xfId="39016"/>
    <cellStyle name="Normal 8 3 4 4 2 4 4 3" xfId="23152"/>
    <cellStyle name="Normal 8 3 4 4 2 4 4 3 2" xfId="46946"/>
    <cellStyle name="Normal 8 3 4 4 2 4 4 4" xfId="31086"/>
    <cellStyle name="Normal 8 3 4 4 2 4 5" xfId="9278"/>
    <cellStyle name="Normal 8 3 4 4 2 4 5 2" xfId="33073"/>
    <cellStyle name="Normal 8 3 4 4 2 4 6" xfId="17209"/>
    <cellStyle name="Normal 8 3 4 4 2 4 6 2" xfId="41003"/>
    <cellStyle name="Normal 8 3 4 4 2 4 7" xfId="25142"/>
    <cellStyle name="Normal 8 3 4 4 2 5" xfId="1299"/>
    <cellStyle name="Normal 8 3 4 4 2 5 2" xfId="3283"/>
    <cellStyle name="Normal 8 3 4 4 2 5 2 2" xfId="11260"/>
    <cellStyle name="Normal 8 3 4 4 2 5 2 2 2" xfId="35055"/>
    <cellStyle name="Normal 8 3 4 4 2 5 2 3" xfId="19191"/>
    <cellStyle name="Normal 8 3 4 4 2 5 2 3 2" xfId="42985"/>
    <cellStyle name="Normal 8 3 4 4 2 5 2 4" xfId="27124"/>
    <cellStyle name="Normal 8 3 4 4 2 5 3" xfId="5265"/>
    <cellStyle name="Normal 8 3 4 4 2 5 3 2" xfId="13241"/>
    <cellStyle name="Normal 8 3 4 4 2 5 3 2 2" xfId="37036"/>
    <cellStyle name="Normal 8 3 4 4 2 5 3 3" xfId="21172"/>
    <cellStyle name="Normal 8 3 4 4 2 5 3 3 2" xfId="44966"/>
    <cellStyle name="Normal 8 3 4 4 2 5 3 4" xfId="29105"/>
    <cellStyle name="Normal 8 3 4 4 2 5 4" xfId="7288"/>
    <cellStyle name="Normal 8 3 4 4 2 5 4 2" xfId="15222"/>
    <cellStyle name="Normal 8 3 4 4 2 5 4 2 2" xfId="39017"/>
    <cellStyle name="Normal 8 3 4 4 2 5 4 3" xfId="23153"/>
    <cellStyle name="Normal 8 3 4 4 2 5 4 3 2" xfId="46947"/>
    <cellStyle name="Normal 8 3 4 4 2 5 4 4" xfId="31087"/>
    <cellStyle name="Normal 8 3 4 4 2 5 5" xfId="9279"/>
    <cellStyle name="Normal 8 3 4 4 2 5 5 2" xfId="33074"/>
    <cellStyle name="Normal 8 3 4 4 2 5 6" xfId="17210"/>
    <cellStyle name="Normal 8 3 4 4 2 5 6 2" xfId="41004"/>
    <cellStyle name="Normal 8 3 4 4 2 5 7" xfId="25143"/>
    <cellStyle name="Normal 8 3 4 4 2 6" xfId="3279"/>
    <cellStyle name="Normal 8 3 4 4 2 6 2" xfId="11256"/>
    <cellStyle name="Normal 8 3 4 4 2 6 2 2" xfId="35051"/>
    <cellStyle name="Normal 8 3 4 4 2 6 3" xfId="19187"/>
    <cellStyle name="Normal 8 3 4 4 2 6 3 2" xfId="42981"/>
    <cellStyle name="Normal 8 3 4 4 2 6 4" xfId="27120"/>
    <cellStyle name="Normal 8 3 4 4 2 7" xfId="5261"/>
    <cellStyle name="Normal 8 3 4 4 2 7 2" xfId="13237"/>
    <cellStyle name="Normal 8 3 4 4 2 7 2 2" xfId="37032"/>
    <cellStyle name="Normal 8 3 4 4 2 7 3" xfId="21168"/>
    <cellStyle name="Normal 8 3 4 4 2 7 3 2" xfId="44962"/>
    <cellStyle name="Normal 8 3 4 4 2 7 4" xfId="29101"/>
    <cellStyle name="Normal 8 3 4 4 2 8" xfId="7284"/>
    <cellStyle name="Normal 8 3 4 4 2 8 2" xfId="15218"/>
    <cellStyle name="Normal 8 3 4 4 2 8 2 2" xfId="39013"/>
    <cellStyle name="Normal 8 3 4 4 2 8 3" xfId="23149"/>
    <cellStyle name="Normal 8 3 4 4 2 8 3 2" xfId="46943"/>
    <cellStyle name="Normal 8 3 4 4 2 8 4" xfId="31083"/>
    <cellStyle name="Normal 8 3 4 4 2 9" xfId="9275"/>
    <cellStyle name="Normal 8 3 4 4 2 9 2" xfId="33070"/>
    <cellStyle name="Normal 8 3 4 4 3" xfId="1300"/>
    <cellStyle name="Normal 8 3 4 4 3 2" xfId="3284"/>
    <cellStyle name="Normal 8 3 4 4 3 2 2" xfId="11261"/>
    <cellStyle name="Normal 8 3 4 4 3 2 2 2" xfId="35056"/>
    <cellStyle name="Normal 8 3 4 4 3 2 3" xfId="19192"/>
    <cellStyle name="Normal 8 3 4 4 3 2 3 2" xfId="42986"/>
    <cellStyle name="Normal 8 3 4 4 3 2 4" xfId="27125"/>
    <cellStyle name="Normal 8 3 4 4 3 3" xfId="5266"/>
    <cellStyle name="Normal 8 3 4 4 3 3 2" xfId="13242"/>
    <cellStyle name="Normal 8 3 4 4 3 3 2 2" xfId="37037"/>
    <cellStyle name="Normal 8 3 4 4 3 3 3" xfId="21173"/>
    <cellStyle name="Normal 8 3 4 4 3 3 3 2" xfId="44967"/>
    <cellStyle name="Normal 8 3 4 4 3 3 4" xfId="29106"/>
    <cellStyle name="Normal 8 3 4 4 3 4" xfId="7289"/>
    <cellStyle name="Normal 8 3 4 4 3 4 2" xfId="15223"/>
    <cellStyle name="Normal 8 3 4 4 3 4 2 2" xfId="39018"/>
    <cellStyle name="Normal 8 3 4 4 3 4 3" xfId="23154"/>
    <cellStyle name="Normal 8 3 4 4 3 4 3 2" xfId="46948"/>
    <cellStyle name="Normal 8 3 4 4 3 4 4" xfId="31088"/>
    <cellStyle name="Normal 8 3 4 4 3 5" xfId="9280"/>
    <cellStyle name="Normal 8 3 4 4 3 5 2" xfId="33075"/>
    <cellStyle name="Normal 8 3 4 4 3 6" xfId="17211"/>
    <cellStyle name="Normal 8 3 4 4 3 6 2" xfId="41005"/>
    <cellStyle name="Normal 8 3 4 4 3 7" xfId="25144"/>
    <cellStyle name="Normal 8 3 4 4 4" xfId="1301"/>
    <cellStyle name="Normal 8 3 4 4 4 2" xfId="3285"/>
    <cellStyle name="Normal 8 3 4 4 4 2 2" xfId="11262"/>
    <cellStyle name="Normal 8 3 4 4 4 2 2 2" xfId="35057"/>
    <cellStyle name="Normal 8 3 4 4 4 2 3" xfId="19193"/>
    <cellStyle name="Normal 8 3 4 4 4 2 3 2" xfId="42987"/>
    <cellStyle name="Normal 8 3 4 4 4 2 4" xfId="27126"/>
    <cellStyle name="Normal 8 3 4 4 4 3" xfId="5267"/>
    <cellStyle name="Normal 8 3 4 4 4 3 2" xfId="13243"/>
    <cellStyle name="Normal 8 3 4 4 4 3 2 2" xfId="37038"/>
    <cellStyle name="Normal 8 3 4 4 4 3 3" xfId="21174"/>
    <cellStyle name="Normal 8 3 4 4 4 3 3 2" xfId="44968"/>
    <cellStyle name="Normal 8 3 4 4 4 3 4" xfId="29107"/>
    <cellStyle name="Normal 8 3 4 4 4 4" xfId="7290"/>
    <cellStyle name="Normal 8 3 4 4 4 4 2" xfId="15224"/>
    <cellStyle name="Normal 8 3 4 4 4 4 2 2" xfId="39019"/>
    <cellStyle name="Normal 8 3 4 4 4 4 3" xfId="23155"/>
    <cellStyle name="Normal 8 3 4 4 4 4 3 2" xfId="46949"/>
    <cellStyle name="Normal 8 3 4 4 4 4 4" xfId="31089"/>
    <cellStyle name="Normal 8 3 4 4 4 5" xfId="9281"/>
    <cellStyle name="Normal 8 3 4 4 4 5 2" xfId="33076"/>
    <cellStyle name="Normal 8 3 4 4 4 6" xfId="17212"/>
    <cellStyle name="Normal 8 3 4 4 4 6 2" xfId="41006"/>
    <cellStyle name="Normal 8 3 4 4 4 7" xfId="25145"/>
    <cellStyle name="Normal 8 3 4 4 5" xfId="1302"/>
    <cellStyle name="Normal 8 3 4 4 5 2" xfId="3286"/>
    <cellStyle name="Normal 8 3 4 4 5 2 2" xfId="11263"/>
    <cellStyle name="Normal 8 3 4 4 5 2 2 2" xfId="35058"/>
    <cellStyle name="Normal 8 3 4 4 5 2 3" xfId="19194"/>
    <cellStyle name="Normal 8 3 4 4 5 2 3 2" xfId="42988"/>
    <cellStyle name="Normal 8 3 4 4 5 2 4" xfId="27127"/>
    <cellStyle name="Normal 8 3 4 4 5 3" xfId="5268"/>
    <cellStyle name="Normal 8 3 4 4 5 3 2" xfId="13244"/>
    <cellStyle name="Normal 8 3 4 4 5 3 2 2" xfId="37039"/>
    <cellStyle name="Normal 8 3 4 4 5 3 3" xfId="21175"/>
    <cellStyle name="Normal 8 3 4 4 5 3 3 2" xfId="44969"/>
    <cellStyle name="Normal 8 3 4 4 5 3 4" xfId="29108"/>
    <cellStyle name="Normal 8 3 4 4 5 4" xfId="7291"/>
    <cellStyle name="Normal 8 3 4 4 5 4 2" xfId="15225"/>
    <cellStyle name="Normal 8 3 4 4 5 4 2 2" xfId="39020"/>
    <cellStyle name="Normal 8 3 4 4 5 4 3" xfId="23156"/>
    <cellStyle name="Normal 8 3 4 4 5 4 3 2" xfId="46950"/>
    <cellStyle name="Normal 8 3 4 4 5 4 4" xfId="31090"/>
    <cellStyle name="Normal 8 3 4 4 5 5" xfId="9282"/>
    <cellStyle name="Normal 8 3 4 4 5 5 2" xfId="33077"/>
    <cellStyle name="Normal 8 3 4 4 5 6" xfId="17213"/>
    <cellStyle name="Normal 8 3 4 4 5 6 2" xfId="41007"/>
    <cellStyle name="Normal 8 3 4 4 5 7" xfId="25146"/>
    <cellStyle name="Normal 8 3 4 4 6" xfId="1303"/>
    <cellStyle name="Normal 8 3 4 4 6 2" xfId="3287"/>
    <cellStyle name="Normal 8 3 4 4 6 2 2" xfId="11264"/>
    <cellStyle name="Normal 8 3 4 4 6 2 2 2" xfId="35059"/>
    <cellStyle name="Normal 8 3 4 4 6 2 3" xfId="19195"/>
    <cellStyle name="Normal 8 3 4 4 6 2 3 2" xfId="42989"/>
    <cellStyle name="Normal 8 3 4 4 6 2 4" xfId="27128"/>
    <cellStyle name="Normal 8 3 4 4 6 3" xfId="5269"/>
    <cellStyle name="Normal 8 3 4 4 6 3 2" xfId="13245"/>
    <cellStyle name="Normal 8 3 4 4 6 3 2 2" xfId="37040"/>
    <cellStyle name="Normal 8 3 4 4 6 3 3" xfId="21176"/>
    <cellStyle name="Normal 8 3 4 4 6 3 3 2" xfId="44970"/>
    <cellStyle name="Normal 8 3 4 4 6 3 4" xfId="29109"/>
    <cellStyle name="Normal 8 3 4 4 6 4" xfId="7292"/>
    <cellStyle name="Normal 8 3 4 4 6 4 2" xfId="15226"/>
    <cellStyle name="Normal 8 3 4 4 6 4 2 2" xfId="39021"/>
    <cellStyle name="Normal 8 3 4 4 6 4 3" xfId="23157"/>
    <cellStyle name="Normal 8 3 4 4 6 4 3 2" xfId="46951"/>
    <cellStyle name="Normal 8 3 4 4 6 4 4" xfId="31091"/>
    <cellStyle name="Normal 8 3 4 4 6 5" xfId="9283"/>
    <cellStyle name="Normal 8 3 4 4 6 5 2" xfId="33078"/>
    <cellStyle name="Normal 8 3 4 4 6 6" xfId="17214"/>
    <cellStyle name="Normal 8 3 4 4 6 6 2" xfId="41008"/>
    <cellStyle name="Normal 8 3 4 4 6 7" xfId="25147"/>
    <cellStyle name="Normal 8 3 4 4 7" xfId="3278"/>
    <cellStyle name="Normal 8 3 4 4 7 2" xfId="11255"/>
    <cellStyle name="Normal 8 3 4 4 7 2 2" xfId="35050"/>
    <cellStyle name="Normal 8 3 4 4 7 3" xfId="19186"/>
    <cellStyle name="Normal 8 3 4 4 7 3 2" xfId="42980"/>
    <cellStyle name="Normal 8 3 4 4 7 4" xfId="27119"/>
    <cellStyle name="Normal 8 3 4 4 8" xfId="5260"/>
    <cellStyle name="Normal 8 3 4 4 8 2" xfId="13236"/>
    <cellStyle name="Normal 8 3 4 4 8 2 2" xfId="37031"/>
    <cellStyle name="Normal 8 3 4 4 8 3" xfId="21167"/>
    <cellStyle name="Normal 8 3 4 4 8 3 2" xfId="44961"/>
    <cellStyle name="Normal 8 3 4 4 8 4" xfId="29100"/>
    <cellStyle name="Normal 8 3 4 4 9" xfId="7283"/>
    <cellStyle name="Normal 8 3 4 4 9 2" xfId="15217"/>
    <cellStyle name="Normal 8 3 4 4 9 2 2" xfId="39012"/>
    <cellStyle name="Normal 8 3 4 4 9 3" xfId="23148"/>
    <cellStyle name="Normal 8 3 4 4 9 3 2" xfId="46942"/>
    <cellStyle name="Normal 8 3 4 4 9 4" xfId="31082"/>
    <cellStyle name="Normal 8 3 4 5" xfId="1304"/>
    <cellStyle name="Normal 8 3 4 5 10" xfId="9284"/>
    <cellStyle name="Normal 8 3 4 5 10 2" xfId="33079"/>
    <cellStyle name="Normal 8 3 4 5 11" xfId="17215"/>
    <cellStyle name="Normal 8 3 4 5 11 2" xfId="41009"/>
    <cellStyle name="Normal 8 3 4 5 12" xfId="25148"/>
    <cellStyle name="Normal 8 3 4 5 2" xfId="1305"/>
    <cellStyle name="Normal 8 3 4 5 2 10" xfId="17216"/>
    <cellStyle name="Normal 8 3 4 5 2 10 2" xfId="41010"/>
    <cellStyle name="Normal 8 3 4 5 2 11" xfId="25149"/>
    <cellStyle name="Normal 8 3 4 5 2 2" xfId="1306"/>
    <cellStyle name="Normal 8 3 4 5 2 2 2" xfId="3290"/>
    <cellStyle name="Normal 8 3 4 5 2 2 2 2" xfId="11267"/>
    <cellStyle name="Normal 8 3 4 5 2 2 2 2 2" xfId="35062"/>
    <cellStyle name="Normal 8 3 4 5 2 2 2 3" xfId="19198"/>
    <cellStyle name="Normal 8 3 4 5 2 2 2 3 2" xfId="42992"/>
    <cellStyle name="Normal 8 3 4 5 2 2 2 4" xfId="27131"/>
    <cellStyle name="Normal 8 3 4 5 2 2 3" xfId="5272"/>
    <cellStyle name="Normal 8 3 4 5 2 2 3 2" xfId="13248"/>
    <cellStyle name="Normal 8 3 4 5 2 2 3 2 2" xfId="37043"/>
    <cellStyle name="Normal 8 3 4 5 2 2 3 3" xfId="21179"/>
    <cellStyle name="Normal 8 3 4 5 2 2 3 3 2" xfId="44973"/>
    <cellStyle name="Normal 8 3 4 5 2 2 3 4" xfId="29112"/>
    <cellStyle name="Normal 8 3 4 5 2 2 4" xfId="7295"/>
    <cellStyle name="Normal 8 3 4 5 2 2 4 2" xfId="15229"/>
    <cellStyle name="Normal 8 3 4 5 2 2 4 2 2" xfId="39024"/>
    <cellStyle name="Normal 8 3 4 5 2 2 4 3" xfId="23160"/>
    <cellStyle name="Normal 8 3 4 5 2 2 4 3 2" xfId="46954"/>
    <cellStyle name="Normal 8 3 4 5 2 2 4 4" xfId="31094"/>
    <cellStyle name="Normal 8 3 4 5 2 2 5" xfId="9286"/>
    <cellStyle name="Normal 8 3 4 5 2 2 5 2" xfId="33081"/>
    <cellStyle name="Normal 8 3 4 5 2 2 6" xfId="17217"/>
    <cellStyle name="Normal 8 3 4 5 2 2 6 2" xfId="41011"/>
    <cellStyle name="Normal 8 3 4 5 2 2 7" xfId="25150"/>
    <cellStyle name="Normal 8 3 4 5 2 3" xfId="1307"/>
    <cellStyle name="Normal 8 3 4 5 2 3 2" xfId="3291"/>
    <cellStyle name="Normal 8 3 4 5 2 3 2 2" xfId="11268"/>
    <cellStyle name="Normal 8 3 4 5 2 3 2 2 2" xfId="35063"/>
    <cellStyle name="Normal 8 3 4 5 2 3 2 3" xfId="19199"/>
    <cellStyle name="Normal 8 3 4 5 2 3 2 3 2" xfId="42993"/>
    <cellStyle name="Normal 8 3 4 5 2 3 2 4" xfId="27132"/>
    <cellStyle name="Normal 8 3 4 5 2 3 3" xfId="5273"/>
    <cellStyle name="Normal 8 3 4 5 2 3 3 2" xfId="13249"/>
    <cellStyle name="Normal 8 3 4 5 2 3 3 2 2" xfId="37044"/>
    <cellStyle name="Normal 8 3 4 5 2 3 3 3" xfId="21180"/>
    <cellStyle name="Normal 8 3 4 5 2 3 3 3 2" xfId="44974"/>
    <cellStyle name="Normal 8 3 4 5 2 3 3 4" xfId="29113"/>
    <cellStyle name="Normal 8 3 4 5 2 3 4" xfId="7296"/>
    <cellStyle name="Normal 8 3 4 5 2 3 4 2" xfId="15230"/>
    <cellStyle name="Normal 8 3 4 5 2 3 4 2 2" xfId="39025"/>
    <cellStyle name="Normal 8 3 4 5 2 3 4 3" xfId="23161"/>
    <cellStyle name="Normal 8 3 4 5 2 3 4 3 2" xfId="46955"/>
    <cellStyle name="Normal 8 3 4 5 2 3 4 4" xfId="31095"/>
    <cellStyle name="Normal 8 3 4 5 2 3 5" xfId="9287"/>
    <cellStyle name="Normal 8 3 4 5 2 3 5 2" xfId="33082"/>
    <cellStyle name="Normal 8 3 4 5 2 3 6" xfId="17218"/>
    <cellStyle name="Normal 8 3 4 5 2 3 6 2" xfId="41012"/>
    <cellStyle name="Normal 8 3 4 5 2 3 7" xfId="25151"/>
    <cellStyle name="Normal 8 3 4 5 2 4" xfId="1308"/>
    <cellStyle name="Normal 8 3 4 5 2 4 2" xfId="3292"/>
    <cellStyle name="Normal 8 3 4 5 2 4 2 2" xfId="11269"/>
    <cellStyle name="Normal 8 3 4 5 2 4 2 2 2" xfId="35064"/>
    <cellStyle name="Normal 8 3 4 5 2 4 2 3" xfId="19200"/>
    <cellStyle name="Normal 8 3 4 5 2 4 2 3 2" xfId="42994"/>
    <cellStyle name="Normal 8 3 4 5 2 4 2 4" xfId="27133"/>
    <cellStyle name="Normal 8 3 4 5 2 4 3" xfId="5274"/>
    <cellStyle name="Normal 8 3 4 5 2 4 3 2" xfId="13250"/>
    <cellStyle name="Normal 8 3 4 5 2 4 3 2 2" xfId="37045"/>
    <cellStyle name="Normal 8 3 4 5 2 4 3 3" xfId="21181"/>
    <cellStyle name="Normal 8 3 4 5 2 4 3 3 2" xfId="44975"/>
    <cellStyle name="Normal 8 3 4 5 2 4 3 4" xfId="29114"/>
    <cellStyle name="Normal 8 3 4 5 2 4 4" xfId="7297"/>
    <cellStyle name="Normal 8 3 4 5 2 4 4 2" xfId="15231"/>
    <cellStyle name="Normal 8 3 4 5 2 4 4 2 2" xfId="39026"/>
    <cellStyle name="Normal 8 3 4 5 2 4 4 3" xfId="23162"/>
    <cellStyle name="Normal 8 3 4 5 2 4 4 3 2" xfId="46956"/>
    <cellStyle name="Normal 8 3 4 5 2 4 4 4" xfId="31096"/>
    <cellStyle name="Normal 8 3 4 5 2 4 5" xfId="9288"/>
    <cellStyle name="Normal 8 3 4 5 2 4 5 2" xfId="33083"/>
    <cellStyle name="Normal 8 3 4 5 2 4 6" xfId="17219"/>
    <cellStyle name="Normal 8 3 4 5 2 4 6 2" xfId="41013"/>
    <cellStyle name="Normal 8 3 4 5 2 4 7" xfId="25152"/>
    <cellStyle name="Normal 8 3 4 5 2 5" xfId="1309"/>
    <cellStyle name="Normal 8 3 4 5 2 5 2" xfId="3293"/>
    <cellStyle name="Normal 8 3 4 5 2 5 2 2" xfId="11270"/>
    <cellStyle name="Normal 8 3 4 5 2 5 2 2 2" xfId="35065"/>
    <cellStyle name="Normal 8 3 4 5 2 5 2 3" xfId="19201"/>
    <cellStyle name="Normal 8 3 4 5 2 5 2 3 2" xfId="42995"/>
    <cellStyle name="Normal 8 3 4 5 2 5 2 4" xfId="27134"/>
    <cellStyle name="Normal 8 3 4 5 2 5 3" xfId="5275"/>
    <cellStyle name="Normal 8 3 4 5 2 5 3 2" xfId="13251"/>
    <cellStyle name="Normal 8 3 4 5 2 5 3 2 2" xfId="37046"/>
    <cellStyle name="Normal 8 3 4 5 2 5 3 3" xfId="21182"/>
    <cellStyle name="Normal 8 3 4 5 2 5 3 3 2" xfId="44976"/>
    <cellStyle name="Normal 8 3 4 5 2 5 3 4" xfId="29115"/>
    <cellStyle name="Normal 8 3 4 5 2 5 4" xfId="7298"/>
    <cellStyle name="Normal 8 3 4 5 2 5 4 2" xfId="15232"/>
    <cellStyle name="Normal 8 3 4 5 2 5 4 2 2" xfId="39027"/>
    <cellStyle name="Normal 8 3 4 5 2 5 4 3" xfId="23163"/>
    <cellStyle name="Normal 8 3 4 5 2 5 4 3 2" xfId="46957"/>
    <cellStyle name="Normal 8 3 4 5 2 5 4 4" xfId="31097"/>
    <cellStyle name="Normal 8 3 4 5 2 5 5" xfId="9289"/>
    <cellStyle name="Normal 8 3 4 5 2 5 5 2" xfId="33084"/>
    <cellStyle name="Normal 8 3 4 5 2 5 6" xfId="17220"/>
    <cellStyle name="Normal 8 3 4 5 2 5 6 2" xfId="41014"/>
    <cellStyle name="Normal 8 3 4 5 2 5 7" xfId="25153"/>
    <cellStyle name="Normal 8 3 4 5 2 6" xfId="3289"/>
    <cellStyle name="Normal 8 3 4 5 2 6 2" xfId="11266"/>
    <cellStyle name="Normal 8 3 4 5 2 6 2 2" xfId="35061"/>
    <cellStyle name="Normal 8 3 4 5 2 6 3" xfId="19197"/>
    <cellStyle name="Normal 8 3 4 5 2 6 3 2" xfId="42991"/>
    <cellStyle name="Normal 8 3 4 5 2 6 4" xfId="27130"/>
    <cellStyle name="Normal 8 3 4 5 2 7" xfId="5271"/>
    <cellStyle name="Normal 8 3 4 5 2 7 2" xfId="13247"/>
    <cellStyle name="Normal 8 3 4 5 2 7 2 2" xfId="37042"/>
    <cellStyle name="Normal 8 3 4 5 2 7 3" xfId="21178"/>
    <cellStyle name="Normal 8 3 4 5 2 7 3 2" xfId="44972"/>
    <cellStyle name="Normal 8 3 4 5 2 7 4" xfId="29111"/>
    <cellStyle name="Normal 8 3 4 5 2 8" xfId="7294"/>
    <cellStyle name="Normal 8 3 4 5 2 8 2" xfId="15228"/>
    <cellStyle name="Normal 8 3 4 5 2 8 2 2" xfId="39023"/>
    <cellStyle name="Normal 8 3 4 5 2 8 3" xfId="23159"/>
    <cellStyle name="Normal 8 3 4 5 2 8 3 2" xfId="46953"/>
    <cellStyle name="Normal 8 3 4 5 2 8 4" xfId="31093"/>
    <cellStyle name="Normal 8 3 4 5 2 9" xfId="9285"/>
    <cellStyle name="Normal 8 3 4 5 2 9 2" xfId="33080"/>
    <cellStyle name="Normal 8 3 4 5 3" xfId="1310"/>
    <cellStyle name="Normal 8 3 4 5 3 2" xfId="3294"/>
    <cellStyle name="Normal 8 3 4 5 3 2 2" xfId="11271"/>
    <cellStyle name="Normal 8 3 4 5 3 2 2 2" xfId="35066"/>
    <cellStyle name="Normal 8 3 4 5 3 2 3" xfId="19202"/>
    <cellStyle name="Normal 8 3 4 5 3 2 3 2" xfId="42996"/>
    <cellStyle name="Normal 8 3 4 5 3 2 4" xfId="27135"/>
    <cellStyle name="Normal 8 3 4 5 3 3" xfId="5276"/>
    <cellStyle name="Normal 8 3 4 5 3 3 2" xfId="13252"/>
    <cellStyle name="Normal 8 3 4 5 3 3 2 2" xfId="37047"/>
    <cellStyle name="Normal 8 3 4 5 3 3 3" xfId="21183"/>
    <cellStyle name="Normal 8 3 4 5 3 3 3 2" xfId="44977"/>
    <cellStyle name="Normal 8 3 4 5 3 3 4" xfId="29116"/>
    <cellStyle name="Normal 8 3 4 5 3 4" xfId="7299"/>
    <cellStyle name="Normal 8 3 4 5 3 4 2" xfId="15233"/>
    <cellStyle name="Normal 8 3 4 5 3 4 2 2" xfId="39028"/>
    <cellStyle name="Normal 8 3 4 5 3 4 3" xfId="23164"/>
    <cellStyle name="Normal 8 3 4 5 3 4 3 2" xfId="46958"/>
    <cellStyle name="Normal 8 3 4 5 3 4 4" xfId="31098"/>
    <cellStyle name="Normal 8 3 4 5 3 5" xfId="9290"/>
    <cellStyle name="Normal 8 3 4 5 3 5 2" xfId="33085"/>
    <cellStyle name="Normal 8 3 4 5 3 6" xfId="17221"/>
    <cellStyle name="Normal 8 3 4 5 3 6 2" xfId="41015"/>
    <cellStyle name="Normal 8 3 4 5 3 7" xfId="25154"/>
    <cellStyle name="Normal 8 3 4 5 4" xfId="1311"/>
    <cellStyle name="Normal 8 3 4 5 4 2" xfId="3295"/>
    <cellStyle name="Normal 8 3 4 5 4 2 2" xfId="11272"/>
    <cellStyle name="Normal 8 3 4 5 4 2 2 2" xfId="35067"/>
    <cellStyle name="Normal 8 3 4 5 4 2 3" xfId="19203"/>
    <cellStyle name="Normal 8 3 4 5 4 2 3 2" xfId="42997"/>
    <cellStyle name="Normal 8 3 4 5 4 2 4" xfId="27136"/>
    <cellStyle name="Normal 8 3 4 5 4 3" xfId="5277"/>
    <cellStyle name="Normal 8 3 4 5 4 3 2" xfId="13253"/>
    <cellStyle name="Normal 8 3 4 5 4 3 2 2" xfId="37048"/>
    <cellStyle name="Normal 8 3 4 5 4 3 3" xfId="21184"/>
    <cellStyle name="Normal 8 3 4 5 4 3 3 2" xfId="44978"/>
    <cellStyle name="Normal 8 3 4 5 4 3 4" xfId="29117"/>
    <cellStyle name="Normal 8 3 4 5 4 4" xfId="7300"/>
    <cellStyle name="Normal 8 3 4 5 4 4 2" xfId="15234"/>
    <cellStyle name="Normal 8 3 4 5 4 4 2 2" xfId="39029"/>
    <cellStyle name="Normal 8 3 4 5 4 4 3" xfId="23165"/>
    <cellStyle name="Normal 8 3 4 5 4 4 3 2" xfId="46959"/>
    <cellStyle name="Normal 8 3 4 5 4 4 4" xfId="31099"/>
    <cellStyle name="Normal 8 3 4 5 4 5" xfId="9291"/>
    <cellStyle name="Normal 8 3 4 5 4 5 2" xfId="33086"/>
    <cellStyle name="Normal 8 3 4 5 4 6" xfId="17222"/>
    <cellStyle name="Normal 8 3 4 5 4 6 2" xfId="41016"/>
    <cellStyle name="Normal 8 3 4 5 4 7" xfId="25155"/>
    <cellStyle name="Normal 8 3 4 5 5" xfId="1312"/>
    <cellStyle name="Normal 8 3 4 5 5 2" xfId="3296"/>
    <cellStyle name="Normal 8 3 4 5 5 2 2" xfId="11273"/>
    <cellStyle name="Normal 8 3 4 5 5 2 2 2" xfId="35068"/>
    <cellStyle name="Normal 8 3 4 5 5 2 3" xfId="19204"/>
    <cellStyle name="Normal 8 3 4 5 5 2 3 2" xfId="42998"/>
    <cellStyle name="Normal 8 3 4 5 5 2 4" xfId="27137"/>
    <cellStyle name="Normal 8 3 4 5 5 3" xfId="5278"/>
    <cellStyle name="Normal 8 3 4 5 5 3 2" xfId="13254"/>
    <cellStyle name="Normal 8 3 4 5 5 3 2 2" xfId="37049"/>
    <cellStyle name="Normal 8 3 4 5 5 3 3" xfId="21185"/>
    <cellStyle name="Normal 8 3 4 5 5 3 3 2" xfId="44979"/>
    <cellStyle name="Normal 8 3 4 5 5 3 4" xfId="29118"/>
    <cellStyle name="Normal 8 3 4 5 5 4" xfId="7301"/>
    <cellStyle name="Normal 8 3 4 5 5 4 2" xfId="15235"/>
    <cellStyle name="Normal 8 3 4 5 5 4 2 2" xfId="39030"/>
    <cellStyle name="Normal 8 3 4 5 5 4 3" xfId="23166"/>
    <cellStyle name="Normal 8 3 4 5 5 4 3 2" xfId="46960"/>
    <cellStyle name="Normal 8 3 4 5 5 4 4" xfId="31100"/>
    <cellStyle name="Normal 8 3 4 5 5 5" xfId="9292"/>
    <cellStyle name="Normal 8 3 4 5 5 5 2" xfId="33087"/>
    <cellStyle name="Normal 8 3 4 5 5 6" xfId="17223"/>
    <cellStyle name="Normal 8 3 4 5 5 6 2" xfId="41017"/>
    <cellStyle name="Normal 8 3 4 5 5 7" xfId="25156"/>
    <cellStyle name="Normal 8 3 4 5 6" xfId="1313"/>
    <cellStyle name="Normal 8 3 4 5 6 2" xfId="3297"/>
    <cellStyle name="Normal 8 3 4 5 6 2 2" xfId="11274"/>
    <cellStyle name="Normal 8 3 4 5 6 2 2 2" xfId="35069"/>
    <cellStyle name="Normal 8 3 4 5 6 2 3" xfId="19205"/>
    <cellStyle name="Normal 8 3 4 5 6 2 3 2" xfId="42999"/>
    <cellStyle name="Normal 8 3 4 5 6 2 4" xfId="27138"/>
    <cellStyle name="Normal 8 3 4 5 6 3" xfId="5279"/>
    <cellStyle name="Normal 8 3 4 5 6 3 2" xfId="13255"/>
    <cellStyle name="Normal 8 3 4 5 6 3 2 2" xfId="37050"/>
    <cellStyle name="Normal 8 3 4 5 6 3 3" xfId="21186"/>
    <cellStyle name="Normal 8 3 4 5 6 3 3 2" xfId="44980"/>
    <cellStyle name="Normal 8 3 4 5 6 3 4" xfId="29119"/>
    <cellStyle name="Normal 8 3 4 5 6 4" xfId="7302"/>
    <cellStyle name="Normal 8 3 4 5 6 4 2" xfId="15236"/>
    <cellStyle name="Normal 8 3 4 5 6 4 2 2" xfId="39031"/>
    <cellStyle name="Normal 8 3 4 5 6 4 3" xfId="23167"/>
    <cellStyle name="Normal 8 3 4 5 6 4 3 2" xfId="46961"/>
    <cellStyle name="Normal 8 3 4 5 6 4 4" xfId="31101"/>
    <cellStyle name="Normal 8 3 4 5 6 5" xfId="9293"/>
    <cellStyle name="Normal 8 3 4 5 6 5 2" xfId="33088"/>
    <cellStyle name="Normal 8 3 4 5 6 6" xfId="17224"/>
    <cellStyle name="Normal 8 3 4 5 6 6 2" xfId="41018"/>
    <cellStyle name="Normal 8 3 4 5 6 7" xfId="25157"/>
    <cellStyle name="Normal 8 3 4 5 7" xfId="3288"/>
    <cellStyle name="Normal 8 3 4 5 7 2" xfId="11265"/>
    <cellStyle name="Normal 8 3 4 5 7 2 2" xfId="35060"/>
    <cellStyle name="Normal 8 3 4 5 7 3" xfId="19196"/>
    <cellStyle name="Normal 8 3 4 5 7 3 2" xfId="42990"/>
    <cellStyle name="Normal 8 3 4 5 7 4" xfId="27129"/>
    <cellStyle name="Normal 8 3 4 5 8" xfId="5270"/>
    <cellStyle name="Normal 8 3 4 5 8 2" xfId="13246"/>
    <cellStyle name="Normal 8 3 4 5 8 2 2" xfId="37041"/>
    <cellStyle name="Normal 8 3 4 5 8 3" xfId="21177"/>
    <cellStyle name="Normal 8 3 4 5 8 3 2" xfId="44971"/>
    <cellStyle name="Normal 8 3 4 5 8 4" xfId="29110"/>
    <cellStyle name="Normal 8 3 4 5 9" xfId="7293"/>
    <cellStyle name="Normal 8 3 4 5 9 2" xfId="15227"/>
    <cellStyle name="Normal 8 3 4 5 9 2 2" xfId="39022"/>
    <cellStyle name="Normal 8 3 4 5 9 3" xfId="23158"/>
    <cellStyle name="Normal 8 3 4 5 9 3 2" xfId="46952"/>
    <cellStyle name="Normal 8 3 4 5 9 4" xfId="31092"/>
    <cellStyle name="Normal 8 3 4 6" xfId="1314"/>
    <cellStyle name="Normal 8 3 4 6 10" xfId="17225"/>
    <cellStyle name="Normal 8 3 4 6 10 2" xfId="41019"/>
    <cellStyle name="Normal 8 3 4 6 11" xfId="25158"/>
    <cellStyle name="Normal 8 3 4 6 2" xfId="1315"/>
    <cellStyle name="Normal 8 3 4 6 2 2" xfId="3299"/>
    <cellStyle name="Normal 8 3 4 6 2 2 2" xfId="11276"/>
    <cellStyle name="Normal 8 3 4 6 2 2 2 2" xfId="35071"/>
    <cellStyle name="Normal 8 3 4 6 2 2 3" xfId="19207"/>
    <cellStyle name="Normal 8 3 4 6 2 2 3 2" xfId="43001"/>
    <cellStyle name="Normal 8 3 4 6 2 2 4" xfId="27140"/>
    <cellStyle name="Normal 8 3 4 6 2 3" xfId="5281"/>
    <cellStyle name="Normal 8 3 4 6 2 3 2" xfId="13257"/>
    <cellStyle name="Normal 8 3 4 6 2 3 2 2" xfId="37052"/>
    <cellStyle name="Normal 8 3 4 6 2 3 3" xfId="21188"/>
    <cellStyle name="Normal 8 3 4 6 2 3 3 2" xfId="44982"/>
    <cellStyle name="Normal 8 3 4 6 2 3 4" xfId="29121"/>
    <cellStyle name="Normal 8 3 4 6 2 4" xfId="7304"/>
    <cellStyle name="Normal 8 3 4 6 2 4 2" xfId="15238"/>
    <cellStyle name="Normal 8 3 4 6 2 4 2 2" xfId="39033"/>
    <cellStyle name="Normal 8 3 4 6 2 4 3" xfId="23169"/>
    <cellStyle name="Normal 8 3 4 6 2 4 3 2" xfId="46963"/>
    <cellStyle name="Normal 8 3 4 6 2 4 4" xfId="31103"/>
    <cellStyle name="Normal 8 3 4 6 2 5" xfId="9295"/>
    <cellStyle name="Normal 8 3 4 6 2 5 2" xfId="33090"/>
    <cellStyle name="Normal 8 3 4 6 2 6" xfId="17226"/>
    <cellStyle name="Normal 8 3 4 6 2 6 2" xfId="41020"/>
    <cellStyle name="Normal 8 3 4 6 2 7" xfId="25159"/>
    <cellStyle name="Normal 8 3 4 6 3" xfId="1316"/>
    <cellStyle name="Normal 8 3 4 6 3 2" xfId="3300"/>
    <cellStyle name="Normal 8 3 4 6 3 2 2" xfId="11277"/>
    <cellStyle name="Normal 8 3 4 6 3 2 2 2" xfId="35072"/>
    <cellStyle name="Normal 8 3 4 6 3 2 3" xfId="19208"/>
    <cellStyle name="Normal 8 3 4 6 3 2 3 2" xfId="43002"/>
    <cellStyle name="Normal 8 3 4 6 3 2 4" xfId="27141"/>
    <cellStyle name="Normal 8 3 4 6 3 3" xfId="5282"/>
    <cellStyle name="Normal 8 3 4 6 3 3 2" xfId="13258"/>
    <cellStyle name="Normal 8 3 4 6 3 3 2 2" xfId="37053"/>
    <cellStyle name="Normal 8 3 4 6 3 3 3" xfId="21189"/>
    <cellStyle name="Normal 8 3 4 6 3 3 3 2" xfId="44983"/>
    <cellStyle name="Normal 8 3 4 6 3 3 4" xfId="29122"/>
    <cellStyle name="Normal 8 3 4 6 3 4" xfId="7305"/>
    <cellStyle name="Normal 8 3 4 6 3 4 2" xfId="15239"/>
    <cellStyle name="Normal 8 3 4 6 3 4 2 2" xfId="39034"/>
    <cellStyle name="Normal 8 3 4 6 3 4 3" xfId="23170"/>
    <cellStyle name="Normal 8 3 4 6 3 4 3 2" xfId="46964"/>
    <cellStyle name="Normal 8 3 4 6 3 4 4" xfId="31104"/>
    <cellStyle name="Normal 8 3 4 6 3 5" xfId="9296"/>
    <cellStyle name="Normal 8 3 4 6 3 5 2" xfId="33091"/>
    <cellStyle name="Normal 8 3 4 6 3 6" xfId="17227"/>
    <cellStyle name="Normal 8 3 4 6 3 6 2" xfId="41021"/>
    <cellStyle name="Normal 8 3 4 6 3 7" xfId="25160"/>
    <cellStyle name="Normal 8 3 4 6 4" xfId="1317"/>
    <cellStyle name="Normal 8 3 4 6 4 2" xfId="3301"/>
    <cellStyle name="Normal 8 3 4 6 4 2 2" xfId="11278"/>
    <cellStyle name="Normal 8 3 4 6 4 2 2 2" xfId="35073"/>
    <cellStyle name="Normal 8 3 4 6 4 2 3" xfId="19209"/>
    <cellStyle name="Normal 8 3 4 6 4 2 3 2" xfId="43003"/>
    <cellStyle name="Normal 8 3 4 6 4 2 4" xfId="27142"/>
    <cellStyle name="Normal 8 3 4 6 4 3" xfId="5283"/>
    <cellStyle name="Normal 8 3 4 6 4 3 2" xfId="13259"/>
    <cellStyle name="Normal 8 3 4 6 4 3 2 2" xfId="37054"/>
    <cellStyle name="Normal 8 3 4 6 4 3 3" xfId="21190"/>
    <cellStyle name="Normal 8 3 4 6 4 3 3 2" xfId="44984"/>
    <cellStyle name="Normal 8 3 4 6 4 3 4" xfId="29123"/>
    <cellStyle name="Normal 8 3 4 6 4 4" xfId="7306"/>
    <cellStyle name="Normal 8 3 4 6 4 4 2" xfId="15240"/>
    <cellStyle name="Normal 8 3 4 6 4 4 2 2" xfId="39035"/>
    <cellStyle name="Normal 8 3 4 6 4 4 3" xfId="23171"/>
    <cellStyle name="Normal 8 3 4 6 4 4 3 2" xfId="46965"/>
    <cellStyle name="Normal 8 3 4 6 4 4 4" xfId="31105"/>
    <cellStyle name="Normal 8 3 4 6 4 5" xfId="9297"/>
    <cellStyle name="Normal 8 3 4 6 4 5 2" xfId="33092"/>
    <cellStyle name="Normal 8 3 4 6 4 6" xfId="17228"/>
    <cellStyle name="Normal 8 3 4 6 4 6 2" xfId="41022"/>
    <cellStyle name="Normal 8 3 4 6 4 7" xfId="25161"/>
    <cellStyle name="Normal 8 3 4 6 5" xfId="1318"/>
    <cellStyle name="Normal 8 3 4 6 5 2" xfId="3302"/>
    <cellStyle name="Normal 8 3 4 6 5 2 2" xfId="11279"/>
    <cellStyle name="Normal 8 3 4 6 5 2 2 2" xfId="35074"/>
    <cellStyle name="Normal 8 3 4 6 5 2 3" xfId="19210"/>
    <cellStyle name="Normal 8 3 4 6 5 2 3 2" xfId="43004"/>
    <cellStyle name="Normal 8 3 4 6 5 2 4" xfId="27143"/>
    <cellStyle name="Normal 8 3 4 6 5 3" xfId="5284"/>
    <cellStyle name="Normal 8 3 4 6 5 3 2" xfId="13260"/>
    <cellStyle name="Normal 8 3 4 6 5 3 2 2" xfId="37055"/>
    <cellStyle name="Normal 8 3 4 6 5 3 3" xfId="21191"/>
    <cellStyle name="Normal 8 3 4 6 5 3 3 2" xfId="44985"/>
    <cellStyle name="Normal 8 3 4 6 5 3 4" xfId="29124"/>
    <cellStyle name="Normal 8 3 4 6 5 4" xfId="7307"/>
    <cellStyle name="Normal 8 3 4 6 5 4 2" xfId="15241"/>
    <cellStyle name="Normal 8 3 4 6 5 4 2 2" xfId="39036"/>
    <cellStyle name="Normal 8 3 4 6 5 4 3" xfId="23172"/>
    <cellStyle name="Normal 8 3 4 6 5 4 3 2" xfId="46966"/>
    <cellStyle name="Normal 8 3 4 6 5 4 4" xfId="31106"/>
    <cellStyle name="Normal 8 3 4 6 5 5" xfId="9298"/>
    <cellStyle name="Normal 8 3 4 6 5 5 2" xfId="33093"/>
    <cellStyle name="Normal 8 3 4 6 5 6" xfId="17229"/>
    <cellStyle name="Normal 8 3 4 6 5 6 2" xfId="41023"/>
    <cellStyle name="Normal 8 3 4 6 5 7" xfId="25162"/>
    <cellStyle name="Normal 8 3 4 6 6" xfId="3298"/>
    <cellStyle name="Normal 8 3 4 6 6 2" xfId="11275"/>
    <cellStyle name="Normal 8 3 4 6 6 2 2" xfId="35070"/>
    <cellStyle name="Normal 8 3 4 6 6 3" xfId="19206"/>
    <cellStyle name="Normal 8 3 4 6 6 3 2" xfId="43000"/>
    <cellStyle name="Normal 8 3 4 6 6 4" xfId="27139"/>
    <cellStyle name="Normal 8 3 4 6 7" xfId="5280"/>
    <cellStyle name="Normal 8 3 4 6 7 2" xfId="13256"/>
    <cellStyle name="Normal 8 3 4 6 7 2 2" xfId="37051"/>
    <cellStyle name="Normal 8 3 4 6 7 3" xfId="21187"/>
    <cellStyle name="Normal 8 3 4 6 7 3 2" xfId="44981"/>
    <cellStyle name="Normal 8 3 4 6 7 4" xfId="29120"/>
    <cellStyle name="Normal 8 3 4 6 8" xfId="7303"/>
    <cellStyle name="Normal 8 3 4 6 8 2" xfId="15237"/>
    <cellStyle name="Normal 8 3 4 6 8 2 2" xfId="39032"/>
    <cellStyle name="Normal 8 3 4 6 8 3" xfId="23168"/>
    <cellStyle name="Normal 8 3 4 6 8 3 2" xfId="46962"/>
    <cellStyle name="Normal 8 3 4 6 8 4" xfId="31102"/>
    <cellStyle name="Normal 8 3 4 6 9" xfId="9294"/>
    <cellStyle name="Normal 8 3 4 6 9 2" xfId="33089"/>
    <cellStyle name="Normal 8 3 4 7" xfId="1319"/>
    <cellStyle name="Normal 8 3 4 7 2" xfId="3303"/>
    <cellStyle name="Normal 8 3 4 7 2 2" xfId="11280"/>
    <cellStyle name="Normal 8 3 4 7 2 2 2" xfId="35075"/>
    <cellStyle name="Normal 8 3 4 7 2 3" xfId="19211"/>
    <cellStyle name="Normal 8 3 4 7 2 3 2" xfId="43005"/>
    <cellStyle name="Normal 8 3 4 7 2 4" xfId="27144"/>
    <cellStyle name="Normal 8 3 4 7 3" xfId="5285"/>
    <cellStyle name="Normal 8 3 4 7 3 2" xfId="13261"/>
    <cellStyle name="Normal 8 3 4 7 3 2 2" xfId="37056"/>
    <cellStyle name="Normal 8 3 4 7 3 3" xfId="21192"/>
    <cellStyle name="Normal 8 3 4 7 3 3 2" xfId="44986"/>
    <cellStyle name="Normal 8 3 4 7 3 4" xfId="29125"/>
    <cellStyle name="Normal 8 3 4 7 4" xfId="7308"/>
    <cellStyle name="Normal 8 3 4 7 4 2" xfId="15242"/>
    <cellStyle name="Normal 8 3 4 7 4 2 2" xfId="39037"/>
    <cellStyle name="Normal 8 3 4 7 4 3" xfId="23173"/>
    <cellStyle name="Normal 8 3 4 7 4 3 2" xfId="46967"/>
    <cellStyle name="Normal 8 3 4 7 4 4" xfId="31107"/>
    <cellStyle name="Normal 8 3 4 7 5" xfId="9299"/>
    <cellStyle name="Normal 8 3 4 7 5 2" xfId="33094"/>
    <cellStyle name="Normal 8 3 4 7 6" xfId="17230"/>
    <cellStyle name="Normal 8 3 4 7 6 2" xfId="41024"/>
    <cellStyle name="Normal 8 3 4 7 7" xfId="25163"/>
    <cellStyle name="Normal 8 3 4 8" xfId="1320"/>
    <cellStyle name="Normal 8 3 4 8 2" xfId="3304"/>
    <cellStyle name="Normal 8 3 4 8 2 2" xfId="11281"/>
    <cellStyle name="Normal 8 3 4 8 2 2 2" xfId="35076"/>
    <cellStyle name="Normal 8 3 4 8 2 3" xfId="19212"/>
    <cellStyle name="Normal 8 3 4 8 2 3 2" xfId="43006"/>
    <cellStyle name="Normal 8 3 4 8 2 4" xfId="27145"/>
    <cellStyle name="Normal 8 3 4 8 3" xfId="5286"/>
    <cellStyle name="Normal 8 3 4 8 3 2" xfId="13262"/>
    <cellStyle name="Normal 8 3 4 8 3 2 2" xfId="37057"/>
    <cellStyle name="Normal 8 3 4 8 3 3" xfId="21193"/>
    <cellStyle name="Normal 8 3 4 8 3 3 2" xfId="44987"/>
    <cellStyle name="Normal 8 3 4 8 3 4" xfId="29126"/>
    <cellStyle name="Normal 8 3 4 8 4" xfId="7309"/>
    <cellStyle name="Normal 8 3 4 8 4 2" xfId="15243"/>
    <cellStyle name="Normal 8 3 4 8 4 2 2" xfId="39038"/>
    <cellStyle name="Normal 8 3 4 8 4 3" xfId="23174"/>
    <cellStyle name="Normal 8 3 4 8 4 3 2" xfId="46968"/>
    <cellStyle name="Normal 8 3 4 8 4 4" xfId="31108"/>
    <cellStyle name="Normal 8 3 4 8 5" xfId="9300"/>
    <cellStyle name="Normal 8 3 4 8 5 2" xfId="33095"/>
    <cellStyle name="Normal 8 3 4 8 6" xfId="17231"/>
    <cellStyle name="Normal 8 3 4 8 6 2" xfId="41025"/>
    <cellStyle name="Normal 8 3 4 8 7" xfId="25164"/>
    <cellStyle name="Normal 8 3 4 9" xfId="1321"/>
    <cellStyle name="Normal 8 3 4 9 2" xfId="3305"/>
    <cellStyle name="Normal 8 3 4 9 2 2" xfId="11282"/>
    <cellStyle name="Normal 8 3 4 9 2 2 2" xfId="35077"/>
    <cellStyle name="Normal 8 3 4 9 2 3" xfId="19213"/>
    <cellStyle name="Normal 8 3 4 9 2 3 2" xfId="43007"/>
    <cellStyle name="Normal 8 3 4 9 2 4" xfId="27146"/>
    <cellStyle name="Normal 8 3 4 9 3" xfId="5287"/>
    <cellStyle name="Normal 8 3 4 9 3 2" xfId="13263"/>
    <cellStyle name="Normal 8 3 4 9 3 2 2" xfId="37058"/>
    <cellStyle name="Normal 8 3 4 9 3 3" xfId="21194"/>
    <cellStyle name="Normal 8 3 4 9 3 3 2" xfId="44988"/>
    <cellStyle name="Normal 8 3 4 9 3 4" xfId="29127"/>
    <cellStyle name="Normal 8 3 4 9 4" xfId="7310"/>
    <cellStyle name="Normal 8 3 4 9 4 2" xfId="15244"/>
    <cellStyle name="Normal 8 3 4 9 4 2 2" xfId="39039"/>
    <cellStyle name="Normal 8 3 4 9 4 3" xfId="23175"/>
    <cellStyle name="Normal 8 3 4 9 4 3 2" xfId="46969"/>
    <cellStyle name="Normal 8 3 4 9 4 4" xfId="31109"/>
    <cellStyle name="Normal 8 3 4 9 5" xfId="9301"/>
    <cellStyle name="Normal 8 3 4 9 5 2" xfId="33096"/>
    <cellStyle name="Normal 8 3 4 9 6" xfId="17232"/>
    <cellStyle name="Normal 8 3 4 9 6 2" xfId="41026"/>
    <cellStyle name="Normal 8 3 4 9 7" xfId="25165"/>
    <cellStyle name="Normal 8 3 5" xfId="1322"/>
    <cellStyle name="Normal 8 3 5 10" xfId="5288"/>
    <cellStyle name="Normal 8 3 5 10 2" xfId="13264"/>
    <cellStyle name="Normal 8 3 5 10 2 2" xfId="37059"/>
    <cellStyle name="Normal 8 3 5 10 3" xfId="21195"/>
    <cellStyle name="Normal 8 3 5 10 3 2" xfId="44989"/>
    <cellStyle name="Normal 8 3 5 10 4" xfId="29128"/>
    <cellStyle name="Normal 8 3 5 11" xfId="7311"/>
    <cellStyle name="Normal 8 3 5 11 2" xfId="15245"/>
    <cellStyle name="Normal 8 3 5 11 2 2" xfId="39040"/>
    <cellStyle name="Normal 8 3 5 11 3" xfId="23176"/>
    <cellStyle name="Normal 8 3 5 11 3 2" xfId="46970"/>
    <cellStyle name="Normal 8 3 5 11 4" xfId="31110"/>
    <cellStyle name="Normal 8 3 5 12" xfId="9302"/>
    <cellStyle name="Normal 8 3 5 12 2" xfId="33097"/>
    <cellStyle name="Normal 8 3 5 13" xfId="17233"/>
    <cellStyle name="Normal 8 3 5 13 2" xfId="41027"/>
    <cellStyle name="Normal 8 3 5 14" xfId="25166"/>
    <cellStyle name="Normal 8 3 5 2" xfId="1323"/>
    <cellStyle name="Normal 8 3 5 2 10" xfId="9303"/>
    <cellStyle name="Normal 8 3 5 2 10 2" xfId="33098"/>
    <cellStyle name="Normal 8 3 5 2 11" xfId="17234"/>
    <cellStyle name="Normal 8 3 5 2 11 2" xfId="41028"/>
    <cellStyle name="Normal 8 3 5 2 12" xfId="25167"/>
    <cellStyle name="Normal 8 3 5 2 2" xfId="1324"/>
    <cellStyle name="Normal 8 3 5 2 2 10" xfId="17235"/>
    <cellStyle name="Normal 8 3 5 2 2 10 2" xfId="41029"/>
    <cellStyle name="Normal 8 3 5 2 2 11" xfId="25168"/>
    <cellStyle name="Normal 8 3 5 2 2 2" xfId="1325"/>
    <cellStyle name="Normal 8 3 5 2 2 2 2" xfId="3309"/>
    <cellStyle name="Normal 8 3 5 2 2 2 2 2" xfId="11286"/>
    <cellStyle name="Normal 8 3 5 2 2 2 2 2 2" xfId="35081"/>
    <cellStyle name="Normal 8 3 5 2 2 2 2 3" xfId="19217"/>
    <cellStyle name="Normal 8 3 5 2 2 2 2 3 2" xfId="43011"/>
    <cellStyle name="Normal 8 3 5 2 2 2 2 4" xfId="27150"/>
    <cellStyle name="Normal 8 3 5 2 2 2 3" xfId="5291"/>
    <cellStyle name="Normal 8 3 5 2 2 2 3 2" xfId="13267"/>
    <cellStyle name="Normal 8 3 5 2 2 2 3 2 2" xfId="37062"/>
    <cellStyle name="Normal 8 3 5 2 2 2 3 3" xfId="21198"/>
    <cellStyle name="Normal 8 3 5 2 2 2 3 3 2" xfId="44992"/>
    <cellStyle name="Normal 8 3 5 2 2 2 3 4" xfId="29131"/>
    <cellStyle name="Normal 8 3 5 2 2 2 4" xfId="7314"/>
    <cellStyle name="Normal 8 3 5 2 2 2 4 2" xfId="15248"/>
    <cellStyle name="Normal 8 3 5 2 2 2 4 2 2" xfId="39043"/>
    <cellStyle name="Normal 8 3 5 2 2 2 4 3" xfId="23179"/>
    <cellStyle name="Normal 8 3 5 2 2 2 4 3 2" xfId="46973"/>
    <cellStyle name="Normal 8 3 5 2 2 2 4 4" xfId="31113"/>
    <cellStyle name="Normal 8 3 5 2 2 2 5" xfId="9305"/>
    <cellStyle name="Normal 8 3 5 2 2 2 5 2" xfId="33100"/>
    <cellStyle name="Normal 8 3 5 2 2 2 6" xfId="17236"/>
    <cellStyle name="Normal 8 3 5 2 2 2 6 2" xfId="41030"/>
    <cellStyle name="Normal 8 3 5 2 2 2 7" xfId="25169"/>
    <cellStyle name="Normal 8 3 5 2 2 3" xfId="1326"/>
    <cellStyle name="Normal 8 3 5 2 2 3 2" xfId="3310"/>
    <cellStyle name="Normal 8 3 5 2 2 3 2 2" xfId="11287"/>
    <cellStyle name="Normal 8 3 5 2 2 3 2 2 2" xfId="35082"/>
    <cellStyle name="Normal 8 3 5 2 2 3 2 3" xfId="19218"/>
    <cellStyle name="Normal 8 3 5 2 2 3 2 3 2" xfId="43012"/>
    <cellStyle name="Normal 8 3 5 2 2 3 2 4" xfId="27151"/>
    <cellStyle name="Normal 8 3 5 2 2 3 3" xfId="5292"/>
    <cellStyle name="Normal 8 3 5 2 2 3 3 2" xfId="13268"/>
    <cellStyle name="Normal 8 3 5 2 2 3 3 2 2" xfId="37063"/>
    <cellStyle name="Normal 8 3 5 2 2 3 3 3" xfId="21199"/>
    <cellStyle name="Normal 8 3 5 2 2 3 3 3 2" xfId="44993"/>
    <cellStyle name="Normal 8 3 5 2 2 3 3 4" xfId="29132"/>
    <cellStyle name="Normal 8 3 5 2 2 3 4" xfId="7315"/>
    <cellStyle name="Normal 8 3 5 2 2 3 4 2" xfId="15249"/>
    <cellStyle name="Normal 8 3 5 2 2 3 4 2 2" xfId="39044"/>
    <cellStyle name="Normal 8 3 5 2 2 3 4 3" xfId="23180"/>
    <cellStyle name="Normal 8 3 5 2 2 3 4 3 2" xfId="46974"/>
    <cellStyle name="Normal 8 3 5 2 2 3 4 4" xfId="31114"/>
    <cellStyle name="Normal 8 3 5 2 2 3 5" xfId="9306"/>
    <cellStyle name="Normal 8 3 5 2 2 3 5 2" xfId="33101"/>
    <cellStyle name="Normal 8 3 5 2 2 3 6" xfId="17237"/>
    <cellStyle name="Normal 8 3 5 2 2 3 6 2" xfId="41031"/>
    <cellStyle name="Normal 8 3 5 2 2 3 7" xfId="25170"/>
    <cellStyle name="Normal 8 3 5 2 2 4" xfId="1327"/>
    <cellStyle name="Normal 8 3 5 2 2 4 2" xfId="3311"/>
    <cellStyle name="Normal 8 3 5 2 2 4 2 2" xfId="11288"/>
    <cellStyle name="Normal 8 3 5 2 2 4 2 2 2" xfId="35083"/>
    <cellStyle name="Normal 8 3 5 2 2 4 2 3" xfId="19219"/>
    <cellStyle name="Normal 8 3 5 2 2 4 2 3 2" xfId="43013"/>
    <cellStyle name="Normal 8 3 5 2 2 4 2 4" xfId="27152"/>
    <cellStyle name="Normal 8 3 5 2 2 4 3" xfId="5293"/>
    <cellStyle name="Normal 8 3 5 2 2 4 3 2" xfId="13269"/>
    <cellStyle name="Normal 8 3 5 2 2 4 3 2 2" xfId="37064"/>
    <cellStyle name="Normal 8 3 5 2 2 4 3 3" xfId="21200"/>
    <cellStyle name="Normal 8 3 5 2 2 4 3 3 2" xfId="44994"/>
    <cellStyle name="Normal 8 3 5 2 2 4 3 4" xfId="29133"/>
    <cellStyle name="Normal 8 3 5 2 2 4 4" xfId="7316"/>
    <cellStyle name="Normal 8 3 5 2 2 4 4 2" xfId="15250"/>
    <cellStyle name="Normal 8 3 5 2 2 4 4 2 2" xfId="39045"/>
    <cellStyle name="Normal 8 3 5 2 2 4 4 3" xfId="23181"/>
    <cellStyle name="Normal 8 3 5 2 2 4 4 3 2" xfId="46975"/>
    <cellStyle name="Normal 8 3 5 2 2 4 4 4" xfId="31115"/>
    <cellStyle name="Normal 8 3 5 2 2 4 5" xfId="9307"/>
    <cellStyle name="Normal 8 3 5 2 2 4 5 2" xfId="33102"/>
    <cellStyle name="Normal 8 3 5 2 2 4 6" xfId="17238"/>
    <cellStyle name="Normal 8 3 5 2 2 4 6 2" xfId="41032"/>
    <cellStyle name="Normal 8 3 5 2 2 4 7" xfId="25171"/>
    <cellStyle name="Normal 8 3 5 2 2 5" xfId="1328"/>
    <cellStyle name="Normal 8 3 5 2 2 5 2" xfId="3312"/>
    <cellStyle name="Normal 8 3 5 2 2 5 2 2" xfId="11289"/>
    <cellStyle name="Normal 8 3 5 2 2 5 2 2 2" xfId="35084"/>
    <cellStyle name="Normal 8 3 5 2 2 5 2 3" xfId="19220"/>
    <cellStyle name="Normal 8 3 5 2 2 5 2 3 2" xfId="43014"/>
    <cellStyle name="Normal 8 3 5 2 2 5 2 4" xfId="27153"/>
    <cellStyle name="Normal 8 3 5 2 2 5 3" xfId="5294"/>
    <cellStyle name="Normal 8 3 5 2 2 5 3 2" xfId="13270"/>
    <cellStyle name="Normal 8 3 5 2 2 5 3 2 2" xfId="37065"/>
    <cellStyle name="Normal 8 3 5 2 2 5 3 3" xfId="21201"/>
    <cellStyle name="Normal 8 3 5 2 2 5 3 3 2" xfId="44995"/>
    <cellStyle name="Normal 8 3 5 2 2 5 3 4" xfId="29134"/>
    <cellStyle name="Normal 8 3 5 2 2 5 4" xfId="7317"/>
    <cellStyle name="Normal 8 3 5 2 2 5 4 2" xfId="15251"/>
    <cellStyle name="Normal 8 3 5 2 2 5 4 2 2" xfId="39046"/>
    <cellStyle name="Normal 8 3 5 2 2 5 4 3" xfId="23182"/>
    <cellStyle name="Normal 8 3 5 2 2 5 4 3 2" xfId="46976"/>
    <cellStyle name="Normal 8 3 5 2 2 5 4 4" xfId="31116"/>
    <cellStyle name="Normal 8 3 5 2 2 5 5" xfId="9308"/>
    <cellStyle name="Normal 8 3 5 2 2 5 5 2" xfId="33103"/>
    <cellStyle name="Normal 8 3 5 2 2 5 6" xfId="17239"/>
    <cellStyle name="Normal 8 3 5 2 2 5 6 2" xfId="41033"/>
    <cellStyle name="Normal 8 3 5 2 2 5 7" xfId="25172"/>
    <cellStyle name="Normal 8 3 5 2 2 6" xfId="3308"/>
    <cellStyle name="Normal 8 3 5 2 2 6 2" xfId="11285"/>
    <cellStyle name="Normal 8 3 5 2 2 6 2 2" xfId="35080"/>
    <cellStyle name="Normal 8 3 5 2 2 6 3" xfId="19216"/>
    <cellStyle name="Normal 8 3 5 2 2 6 3 2" xfId="43010"/>
    <cellStyle name="Normal 8 3 5 2 2 6 4" xfId="27149"/>
    <cellStyle name="Normal 8 3 5 2 2 7" xfId="5290"/>
    <cellStyle name="Normal 8 3 5 2 2 7 2" xfId="13266"/>
    <cellStyle name="Normal 8 3 5 2 2 7 2 2" xfId="37061"/>
    <cellStyle name="Normal 8 3 5 2 2 7 3" xfId="21197"/>
    <cellStyle name="Normal 8 3 5 2 2 7 3 2" xfId="44991"/>
    <cellStyle name="Normal 8 3 5 2 2 7 4" xfId="29130"/>
    <cellStyle name="Normal 8 3 5 2 2 8" xfId="7313"/>
    <cellStyle name="Normal 8 3 5 2 2 8 2" xfId="15247"/>
    <cellStyle name="Normal 8 3 5 2 2 8 2 2" xfId="39042"/>
    <cellStyle name="Normal 8 3 5 2 2 8 3" xfId="23178"/>
    <cellStyle name="Normal 8 3 5 2 2 8 3 2" xfId="46972"/>
    <cellStyle name="Normal 8 3 5 2 2 8 4" xfId="31112"/>
    <cellStyle name="Normal 8 3 5 2 2 9" xfId="9304"/>
    <cellStyle name="Normal 8 3 5 2 2 9 2" xfId="33099"/>
    <cellStyle name="Normal 8 3 5 2 3" xfId="1329"/>
    <cellStyle name="Normal 8 3 5 2 3 2" xfId="3313"/>
    <cellStyle name="Normal 8 3 5 2 3 2 2" xfId="11290"/>
    <cellStyle name="Normal 8 3 5 2 3 2 2 2" xfId="35085"/>
    <cellStyle name="Normal 8 3 5 2 3 2 3" xfId="19221"/>
    <cellStyle name="Normal 8 3 5 2 3 2 3 2" xfId="43015"/>
    <cellStyle name="Normal 8 3 5 2 3 2 4" xfId="27154"/>
    <cellStyle name="Normal 8 3 5 2 3 3" xfId="5295"/>
    <cellStyle name="Normal 8 3 5 2 3 3 2" xfId="13271"/>
    <cellStyle name="Normal 8 3 5 2 3 3 2 2" xfId="37066"/>
    <cellStyle name="Normal 8 3 5 2 3 3 3" xfId="21202"/>
    <cellStyle name="Normal 8 3 5 2 3 3 3 2" xfId="44996"/>
    <cellStyle name="Normal 8 3 5 2 3 3 4" xfId="29135"/>
    <cellStyle name="Normal 8 3 5 2 3 4" xfId="7318"/>
    <cellStyle name="Normal 8 3 5 2 3 4 2" xfId="15252"/>
    <cellStyle name="Normal 8 3 5 2 3 4 2 2" xfId="39047"/>
    <cellStyle name="Normal 8 3 5 2 3 4 3" xfId="23183"/>
    <cellStyle name="Normal 8 3 5 2 3 4 3 2" xfId="46977"/>
    <cellStyle name="Normal 8 3 5 2 3 4 4" xfId="31117"/>
    <cellStyle name="Normal 8 3 5 2 3 5" xfId="9309"/>
    <cellStyle name="Normal 8 3 5 2 3 5 2" xfId="33104"/>
    <cellStyle name="Normal 8 3 5 2 3 6" xfId="17240"/>
    <cellStyle name="Normal 8 3 5 2 3 6 2" xfId="41034"/>
    <cellStyle name="Normal 8 3 5 2 3 7" xfId="25173"/>
    <cellStyle name="Normal 8 3 5 2 4" xfId="1330"/>
    <cellStyle name="Normal 8 3 5 2 4 2" xfId="3314"/>
    <cellStyle name="Normal 8 3 5 2 4 2 2" xfId="11291"/>
    <cellStyle name="Normal 8 3 5 2 4 2 2 2" xfId="35086"/>
    <cellStyle name="Normal 8 3 5 2 4 2 3" xfId="19222"/>
    <cellStyle name="Normal 8 3 5 2 4 2 3 2" xfId="43016"/>
    <cellStyle name="Normal 8 3 5 2 4 2 4" xfId="27155"/>
    <cellStyle name="Normal 8 3 5 2 4 3" xfId="5296"/>
    <cellStyle name="Normal 8 3 5 2 4 3 2" xfId="13272"/>
    <cellStyle name="Normal 8 3 5 2 4 3 2 2" xfId="37067"/>
    <cellStyle name="Normal 8 3 5 2 4 3 3" xfId="21203"/>
    <cellStyle name="Normal 8 3 5 2 4 3 3 2" xfId="44997"/>
    <cellStyle name="Normal 8 3 5 2 4 3 4" xfId="29136"/>
    <cellStyle name="Normal 8 3 5 2 4 4" xfId="7319"/>
    <cellStyle name="Normal 8 3 5 2 4 4 2" xfId="15253"/>
    <cellStyle name="Normal 8 3 5 2 4 4 2 2" xfId="39048"/>
    <cellStyle name="Normal 8 3 5 2 4 4 3" xfId="23184"/>
    <cellStyle name="Normal 8 3 5 2 4 4 3 2" xfId="46978"/>
    <cellStyle name="Normal 8 3 5 2 4 4 4" xfId="31118"/>
    <cellStyle name="Normal 8 3 5 2 4 5" xfId="9310"/>
    <cellStyle name="Normal 8 3 5 2 4 5 2" xfId="33105"/>
    <cellStyle name="Normal 8 3 5 2 4 6" xfId="17241"/>
    <cellStyle name="Normal 8 3 5 2 4 6 2" xfId="41035"/>
    <cellStyle name="Normal 8 3 5 2 4 7" xfId="25174"/>
    <cellStyle name="Normal 8 3 5 2 5" xfId="1331"/>
    <cellStyle name="Normal 8 3 5 2 5 2" xfId="3315"/>
    <cellStyle name="Normal 8 3 5 2 5 2 2" xfId="11292"/>
    <cellStyle name="Normal 8 3 5 2 5 2 2 2" xfId="35087"/>
    <cellStyle name="Normal 8 3 5 2 5 2 3" xfId="19223"/>
    <cellStyle name="Normal 8 3 5 2 5 2 3 2" xfId="43017"/>
    <cellStyle name="Normal 8 3 5 2 5 2 4" xfId="27156"/>
    <cellStyle name="Normal 8 3 5 2 5 3" xfId="5297"/>
    <cellStyle name="Normal 8 3 5 2 5 3 2" xfId="13273"/>
    <cellStyle name="Normal 8 3 5 2 5 3 2 2" xfId="37068"/>
    <cellStyle name="Normal 8 3 5 2 5 3 3" xfId="21204"/>
    <cellStyle name="Normal 8 3 5 2 5 3 3 2" xfId="44998"/>
    <cellStyle name="Normal 8 3 5 2 5 3 4" xfId="29137"/>
    <cellStyle name="Normal 8 3 5 2 5 4" xfId="7320"/>
    <cellStyle name="Normal 8 3 5 2 5 4 2" xfId="15254"/>
    <cellStyle name="Normal 8 3 5 2 5 4 2 2" xfId="39049"/>
    <cellStyle name="Normal 8 3 5 2 5 4 3" xfId="23185"/>
    <cellStyle name="Normal 8 3 5 2 5 4 3 2" xfId="46979"/>
    <cellStyle name="Normal 8 3 5 2 5 4 4" xfId="31119"/>
    <cellStyle name="Normal 8 3 5 2 5 5" xfId="9311"/>
    <cellStyle name="Normal 8 3 5 2 5 5 2" xfId="33106"/>
    <cellStyle name="Normal 8 3 5 2 5 6" xfId="17242"/>
    <cellStyle name="Normal 8 3 5 2 5 6 2" xfId="41036"/>
    <cellStyle name="Normal 8 3 5 2 5 7" xfId="25175"/>
    <cellStyle name="Normal 8 3 5 2 6" xfId="1332"/>
    <cellStyle name="Normal 8 3 5 2 6 2" xfId="3316"/>
    <cellStyle name="Normal 8 3 5 2 6 2 2" xfId="11293"/>
    <cellStyle name="Normal 8 3 5 2 6 2 2 2" xfId="35088"/>
    <cellStyle name="Normal 8 3 5 2 6 2 3" xfId="19224"/>
    <cellStyle name="Normal 8 3 5 2 6 2 3 2" xfId="43018"/>
    <cellStyle name="Normal 8 3 5 2 6 2 4" xfId="27157"/>
    <cellStyle name="Normal 8 3 5 2 6 3" xfId="5298"/>
    <cellStyle name="Normal 8 3 5 2 6 3 2" xfId="13274"/>
    <cellStyle name="Normal 8 3 5 2 6 3 2 2" xfId="37069"/>
    <cellStyle name="Normal 8 3 5 2 6 3 3" xfId="21205"/>
    <cellStyle name="Normal 8 3 5 2 6 3 3 2" xfId="44999"/>
    <cellStyle name="Normal 8 3 5 2 6 3 4" xfId="29138"/>
    <cellStyle name="Normal 8 3 5 2 6 4" xfId="7321"/>
    <cellStyle name="Normal 8 3 5 2 6 4 2" xfId="15255"/>
    <cellStyle name="Normal 8 3 5 2 6 4 2 2" xfId="39050"/>
    <cellStyle name="Normal 8 3 5 2 6 4 3" xfId="23186"/>
    <cellStyle name="Normal 8 3 5 2 6 4 3 2" xfId="46980"/>
    <cellStyle name="Normal 8 3 5 2 6 4 4" xfId="31120"/>
    <cellStyle name="Normal 8 3 5 2 6 5" xfId="9312"/>
    <cellStyle name="Normal 8 3 5 2 6 5 2" xfId="33107"/>
    <cellStyle name="Normal 8 3 5 2 6 6" xfId="17243"/>
    <cellStyle name="Normal 8 3 5 2 6 6 2" xfId="41037"/>
    <cellStyle name="Normal 8 3 5 2 6 7" xfId="25176"/>
    <cellStyle name="Normal 8 3 5 2 7" xfId="3307"/>
    <cellStyle name="Normal 8 3 5 2 7 2" xfId="11284"/>
    <cellStyle name="Normal 8 3 5 2 7 2 2" xfId="35079"/>
    <cellStyle name="Normal 8 3 5 2 7 3" xfId="19215"/>
    <cellStyle name="Normal 8 3 5 2 7 3 2" xfId="43009"/>
    <cellStyle name="Normal 8 3 5 2 7 4" xfId="27148"/>
    <cellStyle name="Normal 8 3 5 2 8" xfId="5289"/>
    <cellStyle name="Normal 8 3 5 2 8 2" xfId="13265"/>
    <cellStyle name="Normal 8 3 5 2 8 2 2" xfId="37060"/>
    <cellStyle name="Normal 8 3 5 2 8 3" xfId="21196"/>
    <cellStyle name="Normal 8 3 5 2 8 3 2" xfId="44990"/>
    <cellStyle name="Normal 8 3 5 2 8 4" xfId="29129"/>
    <cellStyle name="Normal 8 3 5 2 9" xfId="7312"/>
    <cellStyle name="Normal 8 3 5 2 9 2" xfId="15246"/>
    <cellStyle name="Normal 8 3 5 2 9 2 2" xfId="39041"/>
    <cellStyle name="Normal 8 3 5 2 9 3" xfId="23177"/>
    <cellStyle name="Normal 8 3 5 2 9 3 2" xfId="46971"/>
    <cellStyle name="Normal 8 3 5 2 9 4" xfId="31111"/>
    <cellStyle name="Normal 8 3 5 3" xfId="1333"/>
    <cellStyle name="Normal 8 3 5 3 10" xfId="9313"/>
    <cellStyle name="Normal 8 3 5 3 10 2" xfId="33108"/>
    <cellStyle name="Normal 8 3 5 3 11" xfId="17244"/>
    <cellStyle name="Normal 8 3 5 3 11 2" xfId="41038"/>
    <cellStyle name="Normal 8 3 5 3 12" xfId="25177"/>
    <cellStyle name="Normal 8 3 5 3 2" xfId="1334"/>
    <cellStyle name="Normal 8 3 5 3 2 10" xfId="17245"/>
    <cellStyle name="Normal 8 3 5 3 2 10 2" xfId="41039"/>
    <cellStyle name="Normal 8 3 5 3 2 11" xfId="25178"/>
    <cellStyle name="Normal 8 3 5 3 2 2" xfId="1335"/>
    <cellStyle name="Normal 8 3 5 3 2 2 2" xfId="3319"/>
    <cellStyle name="Normal 8 3 5 3 2 2 2 2" xfId="11296"/>
    <cellStyle name="Normal 8 3 5 3 2 2 2 2 2" xfId="35091"/>
    <cellStyle name="Normal 8 3 5 3 2 2 2 3" xfId="19227"/>
    <cellStyle name="Normal 8 3 5 3 2 2 2 3 2" xfId="43021"/>
    <cellStyle name="Normal 8 3 5 3 2 2 2 4" xfId="27160"/>
    <cellStyle name="Normal 8 3 5 3 2 2 3" xfId="5301"/>
    <cellStyle name="Normal 8 3 5 3 2 2 3 2" xfId="13277"/>
    <cellStyle name="Normal 8 3 5 3 2 2 3 2 2" xfId="37072"/>
    <cellStyle name="Normal 8 3 5 3 2 2 3 3" xfId="21208"/>
    <cellStyle name="Normal 8 3 5 3 2 2 3 3 2" xfId="45002"/>
    <cellStyle name="Normal 8 3 5 3 2 2 3 4" xfId="29141"/>
    <cellStyle name="Normal 8 3 5 3 2 2 4" xfId="7324"/>
    <cellStyle name="Normal 8 3 5 3 2 2 4 2" xfId="15258"/>
    <cellStyle name="Normal 8 3 5 3 2 2 4 2 2" xfId="39053"/>
    <cellStyle name="Normal 8 3 5 3 2 2 4 3" xfId="23189"/>
    <cellStyle name="Normal 8 3 5 3 2 2 4 3 2" xfId="46983"/>
    <cellStyle name="Normal 8 3 5 3 2 2 4 4" xfId="31123"/>
    <cellStyle name="Normal 8 3 5 3 2 2 5" xfId="9315"/>
    <cellStyle name="Normal 8 3 5 3 2 2 5 2" xfId="33110"/>
    <cellStyle name="Normal 8 3 5 3 2 2 6" xfId="17246"/>
    <cellStyle name="Normal 8 3 5 3 2 2 6 2" xfId="41040"/>
    <cellStyle name="Normal 8 3 5 3 2 2 7" xfId="25179"/>
    <cellStyle name="Normal 8 3 5 3 2 3" xfId="1336"/>
    <cellStyle name="Normal 8 3 5 3 2 3 2" xfId="3320"/>
    <cellStyle name="Normal 8 3 5 3 2 3 2 2" xfId="11297"/>
    <cellStyle name="Normal 8 3 5 3 2 3 2 2 2" xfId="35092"/>
    <cellStyle name="Normal 8 3 5 3 2 3 2 3" xfId="19228"/>
    <cellStyle name="Normal 8 3 5 3 2 3 2 3 2" xfId="43022"/>
    <cellStyle name="Normal 8 3 5 3 2 3 2 4" xfId="27161"/>
    <cellStyle name="Normal 8 3 5 3 2 3 3" xfId="5302"/>
    <cellStyle name="Normal 8 3 5 3 2 3 3 2" xfId="13278"/>
    <cellStyle name="Normal 8 3 5 3 2 3 3 2 2" xfId="37073"/>
    <cellStyle name="Normal 8 3 5 3 2 3 3 3" xfId="21209"/>
    <cellStyle name="Normal 8 3 5 3 2 3 3 3 2" xfId="45003"/>
    <cellStyle name="Normal 8 3 5 3 2 3 3 4" xfId="29142"/>
    <cellStyle name="Normal 8 3 5 3 2 3 4" xfId="7325"/>
    <cellStyle name="Normal 8 3 5 3 2 3 4 2" xfId="15259"/>
    <cellStyle name="Normal 8 3 5 3 2 3 4 2 2" xfId="39054"/>
    <cellStyle name="Normal 8 3 5 3 2 3 4 3" xfId="23190"/>
    <cellStyle name="Normal 8 3 5 3 2 3 4 3 2" xfId="46984"/>
    <cellStyle name="Normal 8 3 5 3 2 3 4 4" xfId="31124"/>
    <cellStyle name="Normal 8 3 5 3 2 3 5" xfId="9316"/>
    <cellStyle name="Normal 8 3 5 3 2 3 5 2" xfId="33111"/>
    <cellStyle name="Normal 8 3 5 3 2 3 6" xfId="17247"/>
    <cellStyle name="Normal 8 3 5 3 2 3 6 2" xfId="41041"/>
    <cellStyle name="Normal 8 3 5 3 2 3 7" xfId="25180"/>
    <cellStyle name="Normal 8 3 5 3 2 4" xfId="1337"/>
    <cellStyle name="Normal 8 3 5 3 2 4 2" xfId="3321"/>
    <cellStyle name="Normal 8 3 5 3 2 4 2 2" xfId="11298"/>
    <cellStyle name="Normal 8 3 5 3 2 4 2 2 2" xfId="35093"/>
    <cellStyle name="Normal 8 3 5 3 2 4 2 3" xfId="19229"/>
    <cellStyle name="Normal 8 3 5 3 2 4 2 3 2" xfId="43023"/>
    <cellStyle name="Normal 8 3 5 3 2 4 2 4" xfId="27162"/>
    <cellStyle name="Normal 8 3 5 3 2 4 3" xfId="5303"/>
    <cellStyle name="Normal 8 3 5 3 2 4 3 2" xfId="13279"/>
    <cellStyle name="Normal 8 3 5 3 2 4 3 2 2" xfId="37074"/>
    <cellStyle name="Normal 8 3 5 3 2 4 3 3" xfId="21210"/>
    <cellStyle name="Normal 8 3 5 3 2 4 3 3 2" xfId="45004"/>
    <cellStyle name="Normal 8 3 5 3 2 4 3 4" xfId="29143"/>
    <cellStyle name="Normal 8 3 5 3 2 4 4" xfId="7326"/>
    <cellStyle name="Normal 8 3 5 3 2 4 4 2" xfId="15260"/>
    <cellStyle name="Normal 8 3 5 3 2 4 4 2 2" xfId="39055"/>
    <cellStyle name="Normal 8 3 5 3 2 4 4 3" xfId="23191"/>
    <cellStyle name="Normal 8 3 5 3 2 4 4 3 2" xfId="46985"/>
    <cellStyle name="Normal 8 3 5 3 2 4 4 4" xfId="31125"/>
    <cellStyle name="Normal 8 3 5 3 2 4 5" xfId="9317"/>
    <cellStyle name="Normal 8 3 5 3 2 4 5 2" xfId="33112"/>
    <cellStyle name="Normal 8 3 5 3 2 4 6" xfId="17248"/>
    <cellStyle name="Normal 8 3 5 3 2 4 6 2" xfId="41042"/>
    <cellStyle name="Normal 8 3 5 3 2 4 7" xfId="25181"/>
    <cellStyle name="Normal 8 3 5 3 2 5" xfId="1338"/>
    <cellStyle name="Normal 8 3 5 3 2 5 2" xfId="3322"/>
    <cellStyle name="Normal 8 3 5 3 2 5 2 2" xfId="11299"/>
    <cellStyle name="Normal 8 3 5 3 2 5 2 2 2" xfId="35094"/>
    <cellStyle name="Normal 8 3 5 3 2 5 2 3" xfId="19230"/>
    <cellStyle name="Normal 8 3 5 3 2 5 2 3 2" xfId="43024"/>
    <cellStyle name="Normal 8 3 5 3 2 5 2 4" xfId="27163"/>
    <cellStyle name="Normal 8 3 5 3 2 5 3" xfId="5304"/>
    <cellStyle name="Normal 8 3 5 3 2 5 3 2" xfId="13280"/>
    <cellStyle name="Normal 8 3 5 3 2 5 3 2 2" xfId="37075"/>
    <cellStyle name="Normal 8 3 5 3 2 5 3 3" xfId="21211"/>
    <cellStyle name="Normal 8 3 5 3 2 5 3 3 2" xfId="45005"/>
    <cellStyle name="Normal 8 3 5 3 2 5 3 4" xfId="29144"/>
    <cellStyle name="Normal 8 3 5 3 2 5 4" xfId="7327"/>
    <cellStyle name="Normal 8 3 5 3 2 5 4 2" xfId="15261"/>
    <cellStyle name="Normal 8 3 5 3 2 5 4 2 2" xfId="39056"/>
    <cellStyle name="Normal 8 3 5 3 2 5 4 3" xfId="23192"/>
    <cellStyle name="Normal 8 3 5 3 2 5 4 3 2" xfId="46986"/>
    <cellStyle name="Normal 8 3 5 3 2 5 4 4" xfId="31126"/>
    <cellStyle name="Normal 8 3 5 3 2 5 5" xfId="9318"/>
    <cellStyle name="Normal 8 3 5 3 2 5 5 2" xfId="33113"/>
    <cellStyle name="Normal 8 3 5 3 2 5 6" xfId="17249"/>
    <cellStyle name="Normal 8 3 5 3 2 5 6 2" xfId="41043"/>
    <cellStyle name="Normal 8 3 5 3 2 5 7" xfId="25182"/>
    <cellStyle name="Normal 8 3 5 3 2 6" xfId="3318"/>
    <cellStyle name="Normal 8 3 5 3 2 6 2" xfId="11295"/>
    <cellStyle name="Normal 8 3 5 3 2 6 2 2" xfId="35090"/>
    <cellStyle name="Normal 8 3 5 3 2 6 3" xfId="19226"/>
    <cellStyle name="Normal 8 3 5 3 2 6 3 2" xfId="43020"/>
    <cellStyle name="Normal 8 3 5 3 2 6 4" xfId="27159"/>
    <cellStyle name="Normal 8 3 5 3 2 7" xfId="5300"/>
    <cellStyle name="Normal 8 3 5 3 2 7 2" xfId="13276"/>
    <cellStyle name="Normal 8 3 5 3 2 7 2 2" xfId="37071"/>
    <cellStyle name="Normal 8 3 5 3 2 7 3" xfId="21207"/>
    <cellStyle name="Normal 8 3 5 3 2 7 3 2" xfId="45001"/>
    <cellStyle name="Normal 8 3 5 3 2 7 4" xfId="29140"/>
    <cellStyle name="Normal 8 3 5 3 2 8" xfId="7323"/>
    <cellStyle name="Normal 8 3 5 3 2 8 2" xfId="15257"/>
    <cellStyle name="Normal 8 3 5 3 2 8 2 2" xfId="39052"/>
    <cellStyle name="Normal 8 3 5 3 2 8 3" xfId="23188"/>
    <cellStyle name="Normal 8 3 5 3 2 8 3 2" xfId="46982"/>
    <cellStyle name="Normal 8 3 5 3 2 8 4" xfId="31122"/>
    <cellStyle name="Normal 8 3 5 3 2 9" xfId="9314"/>
    <cellStyle name="Normal 8 3 5 3 2 9 2" xfId="33109"/>
    <cellStyle name="Normal 8 3 5 3 3" xfId="1339"/>
    <cellStyle name="Normal 8 3 5 3 3 2" xfId="3323"/>
    <cellStyle name="Normal 8 3 5 3 3 2 2" xfId="11300"/>
    <cellStyle name="Normal 8 3 5 3 3 2 2 2" xfId="35095"/>
    <cellStyle name="Normal 8 3 5 3 3 2 3" xfId="19231"/>
    <cellStyle name="Normal 8 3 5 3 3 2 3 2" xfId="43025"/>
    <cellStyle name="Normal 8 3 5 3 3 2 4" xfId="27164"/>
    <cellStyle name="Normal 8 3 5 3 3 3" xfId="5305"/>
    <cellStyle name="Normal 8 3 5 3 3 3 2" xfId="13281"/>
    <cellStyle name="Normal 8 3 5 3 3 3 2 2" xfId="37076"/>
    <cellStyle name="Normal 8 3 5 3 3 3 3" xfId="21212"/>
    <cellStyle name="Normal 8 3 5 3 3 3 3 2" xfId="45006"/>
    <cellStyle name="Normal 8 3 5 3 3 3 4" xfId="29145"/>
    <cellStyle name="Normal 8 3 5 3 3 4" xfId="7328"/>
    <cellStyle name="Normal 8 3 5 3 3 4 2" xfId="15262"/>
    <cellStyle name="Normal 8 3 5 3 3 4 2 2" xfId="39057"/>
    <cellStyle name="Normal 8 3 5 3 3 4 3" xfId="23193"/>
    <cellStyle name="Normal 8 3 5 3 3 4 3 2" xfId="46987"/>
    <cellStyle name="Normal 8 3 5 3 3 4 4" xfId="31127"/>
    <cellStyle name="Normal 8 3 5 3 3 5" xfId="9319"/>
    <cellStyle name="Normal 8 3 5 3 3 5 2" xfId="33114"/>
    <cellStyle name="Normal 8 3 5 3 3 6" xfId="17250"/>
    <cellStyle name="Normal 8 3 5 3 3 6 2" xfId="41044"/>
    <cellStyle name="Normal 8 3 5 3 3 7" xfId="25183"/>
    <cellStyle name="Normal 8 3 5 3 4" xfId="1340"/>
    <cellStyle name="Normal 8 3 5 3 4 2" xfId="3324"/>
    <cellStyle name="Normal 8 3 5 3 4 2 2" xfId="11301"/>
    <cellStyle name="Normal 8 3 5 3 4 2 2 2" xfId="35096"/>
    <cellStyle name="Normal 8 3 5 3 4 2 3" xfId="19232"/>
    <cellStyle name="Normal 8 3 5 3 4 2 3 2" xfId="43026"/>
    <cellStyle name="Normal 8 3 5 3 4 2 4" xfId="27165"/>
    <cellStyle name="Normal 8 3 5 3 4 3" xfId="5306"/>
    <cellStyle name="Normal 8 3 5 3 4 3 2" xfId="13282"/>
    <cellStyle name="Normal 8 3 5 3 4 3 2 2" xfId="37077"/>
    <cellStyle name="Normal 8 3 5 3 4 3 3" xfId="21213"/>
    <cellStyle name="Normal 8 3 5 3 4 3 3 2" xfId="45007"/>
    <cellStyle name="Normal 8 3 5 3 4 3 4" xfId="29146"/>
    <cellStyle name="Normal 8 3 5 3 4 4" xfId="7329"/>
    <cellStyle name="Normal 8 3 5 3 4 4 2" xfId="15263"/>
    <cellStyle name="Normal 8 3 5 3 4 4 2 2" xfId="39058"/>
    <cellStyle name="Normal 8 3 5 3 4 4 3" xfId="23194"/>
    <cellStyle name="Normal 8 3 5 3 4 4 3 2" xfId="46988"/>
    <cellStyle name="Normal 8 3 5 3 4 4 4" xfId="31128"/>
    <cellStyle name="Normal 8 3 5 3 4 5" xfId="9320"/>
    <cellStyle name="Normal 8 3 5 3 4 5 2" xfId="33115"/>
    <cellStyle name="Normal 8 3 5 3 4 6" xfId="17251"/>
    <cellStyle name="Normal 8 3 5 3 4 6 2" xfId="41045"/>
    <cellStyle name="Normal 8 3 5 3 4 7" xfId="25184"/>
    <cellStyle name="Normal 8 3 5 3 5" xfId="1341"/>
    <cellStyle name="Normal 8 3 5 3 5 2" xfId="3325"/>
    <cellStyle name="Normal 8 3 5 3 5 2 2" xfId="11302"/>
    <cellStyle name="Normal 8 3 5 3 5 2 2 2" xfId="35097"/>
    <cellStyle name="Normal 8 3 5 3 5 2 3" xfId="19233"/>
    <cellStyle name="Normal 8 3 5 3 5 2 3 2" xfId="43027"/>
    <cellStyle name="Normal 8 3 5 3 5 2 4" xfId="27166"/>
    <cellStyle name="Normal 8 3 5 3 5 3" xfId="5307"/>
    <cellStyle name="Normal 8 3 5 3 5 3 2" xfId="13283"/>
    <cellStyle name="Normal 8 3 5 3 5 3 2 2" xfId="37078"/>
    <cellStyle name="Normal 8 3 5 3 5 3 3" xfId="21214"/>
    <cellStyle name="Normal 8 3 5 3 5 3 3 2" xfId="45008"/>
    <cellStyle name="Normal 8 3 5 3 5 3 4" xfId="29147"/>
    <cellStyle name="Normal 8 3 5 3 5 4" xfId="7330"/>
    <cellStyle name="Normal 8 3 5 3 5 4 2" xfId="15264"/>
    <cellStyle name="Normal 8 3 5 3 5 4 2 2" xfId="39059"/>
    <cellStyle name="Normal 8 3 5 3 5 4 3" xfId="23195"/>
    <cellStyle name="Normal 8 3 5 3 5 4 3 2" xfId="46989"/>
    <cellStyle name="Normal 8 3 5 3 5 4 4" xfId="31129"/>
    <cellStyle name="Normal 8 3 5 3 5 5" xfId="9321"/>
    <cellStyle name="Normal 8 3 5 3 5 5 2" xfId="33116"/>
    <cellStyle name="Normal 8 3 5 3 5 6" xfId="17252"/>
    <cellStyle name="Normal 8 3 5 3 5 6 2" xfId="41046"/>
    <cellStyle name="Normal 8 3 5 3 5 7" xfId="25185"/>
    <cellStyle name="Normal 8 3 5 3 6" xfId="1342"/>
    <cellStyle name="Normal 8 3 5 3 6 2" xfId="3326"/>
    <cellStyle name="Normal 8 3 5 3 6 2 2" xfId="11303"/>
    <cellStyle name="Normal 8 3 5 3 6 2 2 2" xfId="35098"/>
    <cellStyle name="Normal 8 3 5 3 6 2 3" xfId="19234"/>
    <cellStyle name="Normal 8 3 5 3 6 2 3 2" xfId="43028"/>
    <cellStyle name="Normal 8 3 5 3 6 2 4" xfId="27167"/>
    <cellStyle name="Normal 8 3 5 3 6 3" xfId="5308"/>
    <cellStyle name="Normal 8 3 5 3 6 3 2" xfId="13284"/>
    <cellStyle name="Normal 8 3 5 3 6 3 2 2" xfId="37079"/>
    <cellStyle name="Normal 8 3 5 3 6 3 3" xfId="21215"/>
    <cellStyle name="Normal 8 3 5 3 6 3 3 2" xfId="45009"/>
    <cellStyle name="Normal 8 3 5 3 6 3 4" xfId="29148"/>
    <cellStyle name="Normal 8 3 5 3 6 4" xfId="7331"/>
    <cellStyle name="Normal 8 3 5 3 6 4 2" xfId="15265"/>
    <cellStyle name="Normal 8 3 5 3 6 4 2 2" xfId="39060"/>
    <cellStyle name="Normal 8 3 5 3 6 4 3" xfId="23196"/>
    <cellStyle name="Normal 8 3 5 3 6 4 3 2" xfId="46990"/>
    <cellStyle name="Normal 8 3 5 3 6 4 4" xfId="31130"/>
    <cellStyle name="Normal 8 3 5 3 6 5" xfId="9322"/>
    <cellStyle name="Normal 8 3 5 3 6 5 2" xfId="33117"/>
    <cellStyle name="Normal 8 3 5 3 6 6" xfId="17253"/>
    <cellStyle name="Normal 8 3 5 3 6 6 2" xfId="41047"/>
    <cellStyle name="Normal 8 3 5 3 6 7" xfId="25186"/>
    <cellStyle name="Normal 8 3 5 3 7" xfId="3317"/>
    <cellStyle name="Normal 8 3 5 3 7 2" xfId="11294"/>
    <cellStyle name="Normal 8 3 5 3 7 2 2" xfId="35089"/>
    <cellStyle name="Normal 8 3 5 3 7 3" xfId="19225"/>
    <cellStyle name="Normal 8 3 5 3 7 3 2" xfId="43019"/>
    <cellStyle name="Normal 8 3 5 3 7 4" xfId="27158"/>
    <cellStyle name="Normal 8 3 5 3 8" xfId="5299"/>
    <cellStyle name="Normal 8 3 5 3 8 2" xfId="13275"/>
    <cellStyle name="Normal 8 3 5 3 8 2 2" xfId="37070"/>
    <cellStyle name="Normal 8 3 5 3 8 3" xfId="21206"/>
    <cellStyle name="Normal 8 3 5 3 8 3 2" xfId="45000"/>
    <cellStyle name="Normal 8 3 5 3 8 4" xfId="29139"/>
    <cellStyle name="Normal 8 3 5 3 9" xfId="7322"/>
    <cellStyle name="Normal 8 3 5 3 9 2" xfId="15256"/>
    <cellStyle name="Normal 8 3 5 3 9 2 2" xfId="39051"/>
    <cellStyle name="Normal 8 3 5 3 9 3" xfId="23187"/>
    <cellStyle name="Normal 8 3 5 3 9 3 2" xfId="46981"/>
    <cellStyle name="Normal 8 3 5 3 9 4" xfId="31121"/>
    <cellStyle name="Normal 8 3 5 4" xfId="1343"/>
    <cellStyle name="Normal 8 3 5 4 10" xfId="17254"/>
    <cellStyle name="Normal 8 3 5 4 10 2" xfId="41048"/>
    <cellStyle name="Normal 8 3 5 4 11" xfId="25187"/>
    <cellStyle name="Normal 8 3 5 4 2" xfId="1344"/>
    <cellStyle name="Normal 8 3 5 4 2 2" xfId="3328"/>
    <cellStyle name="Normal 8 3 5 4 2 2 2" xfId="11305"/>
    <cellStyle name="Normal 8 3 5 4 2 2 2 2" xfId="35100"/>
    <cellStyle name="Normal 8 3 5 4 2 2 3" xfId="19236"/>
    <cellStyle name="Normal 8 3 5 4 2 2 3 2" xfId="43030"/>
    <cellStyle name="Normal 8 3 5 4 2 2 4" xfId="27169"/>
    <cellStyle name="Normal 8 3 5 4 2 3" xfId="5310"/>
    <cellStyle name="Normal 8 3 5 4 2 3 2" xfId="13286"/>
    <cellStyle name="Normal 8 3 5 4 2 3 2 2" xfId="37081"/>
    <cellStyle name="Normal 8 3 5 4 2 3 3" xfId="21217"/>
    <cellStyle name="Normal 8 3 5 4 2 3 3 2" xfId="45011"/>
    <cellStyle name="Normal 8 3 5 4 2 3 4" xfId="29150"/>
    <cellStyle name="Normal 8 3 5 4 2 4" xfId="7333"/>
    <cellStyle name="Normal 8 3 5 4 2 4 2" xfId="15267"/>
    <cellStyle name="Normal 8 3 5 4 2 4 2 2" xfId="39062"/>
    <cellStyle name="Normal 8 3 5 4 2 4 3" xfId="23198"/>
    <cellStyle name="Normal 8 3 5 4 2 4 3 2" xfId="46992"/>
    <cellStyle name="Normal 8 3 5 4 2 4 4" xfId="31132"/>
    <cellStyle name="Normal 8 3 5 4 2 5" xfId="9324"/>
    <cellStyle name="Normal 8 3 5 4 2 5 2" xfId="33119"/>
    <cellStyle name="Normal 8 3 5 4 2 6" xfId="17255"/>
    <cellStyle name="Normal 8 3 5 4 2 6 2" xfId="41049"/>
    <cellStyle name="Normal 8 3 5 4 2 7" xfId="25188"/>
    <cellStyle name="Normal 8 3 5 4 3" xfId="1345"/>
    <cellStyle name="Normal 8 3 5 4 3 2" xfId="3329"/>
    <cellStyle name="Normal 8 3 5 4 3 2 2" xfId="11306"/>
    <cellStyle name="Normal 8 3 5 4 3 2 2 2" xfId="35101"/>
    <cellStyle name="Normal 8 3 5 4 3 2 3" xfId="19237"/>
    <cellStyle name="Normal 8 3 5 4 3 2 3 2" xfId="43031"/>
    <cellStyle name="Normal 8 3 5 4 3 2 4" xfId="27170"/>
    <cellStyle name="Normal 8 3 5 4 3 3" xfId="5311"/>
    <cellStyle name="Normal 8 3 5 4 3 3 2" xfId="13287"/>
    <cellStyle name="Normal 8 3 5 4 3 3 2 2" xfId="37082"/>
    <cellStyle name="Normal 8 3 5 4 3 3 3" xfId="21218"/>
    <cellStyle name="Normal 8 3 5 4 3 3 3 2" xfId="45012"/>
    <cellStyle name="Normal 8 3 5 4 3 3 4" xfId="29151"/>
    <cellStyle name="Normal 8 3 5 4 3 4" xfId="7334"/>
    <cellStyle name="Normal 8 3 5 4 3 4 2" xfId="15268"/>
    <cellStyle name="Normal 8 3 5 4 3 4 2 2" xfId="39063"/>
    <cellStyle name="Normal 8 3 5 4 3 4 3" xfId="23199"/>
    <cellStyle name="Normal 8 3 5 4 3 4 3 2" xfId="46993"/>
    <cellStyle name="Normal 8 3 5 4 3 4 4" xfId="31133"/>
    <cellStyle name="Normal 8 3 5 4 3 5" xfId="9325"/>
    <cellStyle name="Normal 8 3 5 4 3 5 2" xfId="33120"/>
    <cellStyle name="Normal 8 3 5 4 3 6" xfId="17256"/>
    <cellStyle name="Normal 8 3 5 4 3 6 2" xfId="41050"/>
    <cellStyle name="Normal 8 3 5 4 3 7" xfId="25189"/>
    <cellStyle name="Normal 8 3 5 4 4" xfId="1346"/>
    <cellStyle name="Normal 8 3 5 4 4 2" xfId="3330"/>
    <cellStyle name="Normal 8 3 5 4 4 2 2" xfId="11307"/>
    <cellStyle name="Normal 8 3 5 4 4 2 2 2" xfId="35102"/>
    <cellStyle name="Normal 8 3 5 4 4 2 3" xfId="19238"/>
    <cellStyle name="Normal 8 3 5 4 4 2 3 2" xfId="43032"/>
    <cellStyle name="Normal 8 3 5 4 4 2 4" xfId="27171"/>
    <cellStyle name="Normal 8 3 5 4 4 3" xfId="5312"/>
    <cellStyle name="Normal 8 3 5 4 4 3 2" xfId="13288"/>
    <cellStyle name="Normal 8 3 5 4 4 3 2 2" xfId="37083"/>
    <cellStyle name="Normal 8 3 5 4 4 3 3" xfId="21219"/>
    <cellStyle name="Normal 8 3 5 4 4 3 3 2" xfId="45013"/>
    <cellStyle name="Normal 8 3 5 4 4 3 4" xfId="29152"/>
    <cellStyle name="Normal 8 3 5 4 4 4" xfId="7335"/>
    <cellStyle name="Normal 8 3 5 4 4 4 2" xfId="15269"/>
    <cellStyle name="Normal 8 3 5 4 4 4 2 2" xfId="39064"/>
    <cellStyle name="Normal 8 3 5 4 4 4 3" xfId="23200"/>
    <cellStyle name="Normal 8 3 5 4 4 4 3 2" xfId="46994"/>
    <cellStyle name="Normal 8 3 5 4 4 4 4" xfId="31134"/>
    <cellStyle name="Normal 8 3 5 4 4 5" xfId="9326"/>
    <cellStyle name="Normal 8 3 5 4 4 5 2" xfId="33121"/>
    <cellStyle name="Normal 8 3 5 4 4 6" xfId="17257"/>
    <cellStyle name="Normal 8 3 5 4 4 6 2" xfId="41051"/>
    <cellStyle name="Normal 8 3 5 4 4 7" xfId="25190"/>
    <cellStyle name="Normal 8 3 5 4 5" xfId="1347"/>
    <cellStyle name="Normal 8 3 5 4 5 2" xfId="3331"/>
    <cellStyle name="Normal 8 3 5 4 5 2 2" xfId="11308"/>
    <cellStyle name="Normal 8 3 5 4 5 2 2 2" xfId="35103"/>
    <cellStyle name="Normal 8 3 5 4 5 2 3" xfId="19239"/>
    <cellStyle name="Normal 8 3 5 4 5 2 3 2" xfId="43033"/>
    <cellStyle name="Normal 8 3 5 4 5 2 4" xfId="27172"/>
    <cellStyle name="Normal 8 3 5 4 5 3" xfId="5313"/>
    <cellStyle name="Normal 8 3 5 4 5 3 2" xfId="13289"/>
    <cellStyle name="Normal 8 3 5 4 5 3 2 2" xfId="37084"/>
    <cellStyle name="Normal 8 3 5 4 5 3 3" xfId="21220"/>
    <cellStyle name="Normal 8 3 5 4 5 3 3 2" xfId="45014"/>
    <cellStyle name="Normal 8 3 5 4 5 3 4" xfId="29153"/>
    <cellStyle name="Normal 8 3 5 4 5 4" xfId="7336"/>
    <cellStyle name="Normal 8 3 5 4 5 4 2" xfId="15270"/>
    <cellStyle name="Normal 8 3 5 4 5 4 2 2" xfId="39065"/>
    <cellStyle name="Normal 8 3 5 4 5 4 3" xfId="23201"/>
    <cellStyle name="Normal 8 3 5 4 5 4 3 2" xfId="46995"/>
    <cellStyle name="Normal 8 3 5 4 5 4 4" xfId="31135"/>
    <cellStyle name="Normal 8 3 5 4 5 5" xfId="9327"/>
    <cellStyle name="Normal 8 3 5 4 5 5 2" xfId="33122"/>
    <cellStyle name="Normal 8 3 5 4 5 6" xfId="17258"/>
    <cellStyle name="Normal 8 3 5 4 5 6 2" xfId="41052"/>
    <cellStyle name="Normal 8 3 5 4 5 7" xfId="25191"/>
    <cellStyle name="Normal 8 3 5 4 6" xfId="3327"/>
    <cellStyle name="Normal 8 3 5 4 6 2" xfId="11304"/>
    <cellStyle name="Normal 8 3 5 4 6 2 2" xfId="35099"/>
    <cellStyle name="Normal 8 3 5 4 6 3" xfId="19235"/>
    <cellStyle name="Normal 8 3 5 4 6 3 2" xfId="43029"/>
    <cellStyle name="Normal 8 3 5 4 6 4" xfId="27168"/>
    <cellStyle name="Normal 8 3 5 4 7" xfId="5309"/>
    <cellStyle name="Normal 8 3 5 4 7 2" xfId="13285"/>
    <cellStyle name="Normal 8 3 5 4 7 2 2" xfId="37080"/>
    <cellStyle name="Normal 8 3 5 4 7 3" xfId="21216"/>
    <cellStyle name="Normal 8 3 5 4 7 3 2" xfId="45010"/>
    <cellStyle name="Normal 8 3 5 4 7 4" xfId="29149"/>
    <cellStyle name="Normal 8 3 5 4 8" xfId="7332"/>
    <cellStyle name="Normal 8 3 5 4 8 2" xfId="15266"/>
    <cellStyle name="Normal 8 3 5 4 8 2 2" xfId="39061"/>
    <cellStyle name="Normal 8 3 5 4 8 3" xfId="23197"/>
    <cellStyle name="Normal 8 3 5 4 8 3 2" xfId="46991"/>
    <cellStyle name="Normal 8 3 5 4 8 4" xfId="31131"/>
    <cellStyle name="Normal 8 3 5 4 9" xfId="9323"/>
    <cellStyle name="Normal 8 3 5 4 9 2" xfId="33118"/>
    <cellStyle name="Normal 8 3 5 5" xfId="1348"/>
    <cellStyle name="Normal 8 3 5 5 2" xfId="3332"/>
    <cellStyle name="Normal 8 3 5 5 2 2" xfId="11309"/>
    <cellStyle name="Normal 8 3 5 5 2 2 2" xfId="35104"/>
    <cellStyle name="Normal 8 3 5 5 2 3" xfId="19240"/>
    <cellStyle name="Normal 8 3 5 5 2 3 2" xfId="43034"/>
    <cellStyle name="Normal 8 3 5 5 2 4" xfId="27173"/>
    <cellStyle name="Normal 8 3 5 5 3" xfId="5314"/>
    <cellStyle name="Normal 8 3 5 5 3 2" xfId="13290"/>
    <cellStyle name="Normal 8 3 5 5 3 2 2" xfId="37085"/>
    <cellStyle name="Normal 8 3 5 5 3 3" xfId="21221"/>
    <cellStyle name="Normal 8 3 5 5 3 3 2" xfId="45015"/>
    <cellStyle name="Normal 8 3 5 5 3 4" xfId="29154"/>
    <cellStyle name="Normal 8 3 5 5 4" xfId="7337"/>
    <cellStyle name="Normal 8 3 5 5 4 2" xfId="15271"/>
    <cellStyle name="Normal 8 3 5 5 4 2 2" xfId="39066"/>
    <cellStyle name="Normal 8 3 5 5 4 3" xfId="23202"/>
    <cellStyle name="Normal 8 3 5 5 4 3 2" xfId="46996"/>
    <cellStyle name="Normal 8 3 5 5 4 4" xfId="31136"/>
    <cellStyle name="Normal 8 3 5 5 5" xfId="9328"/>
    <cellStyle name="Normal 8 3 5 5 5 2" xfId="33123"/>
    <cellStyle name="Normal 8 3 5 5 6" xfId="17259"/>
    <cellStyle name="Normal 8 3 5 5 6 2" xfId="41053"/>
    <cellStyle name="Normal 8 3 5 5 7" xfId="25192"/>
    <cellStyle name="Normal 8 3 5 6" xfId="1349"/>
    <cellStyle name="Normal 8 3 5 6 2" xfId="3333"/>
    <cellStyle name="Normal 8 3 5 6 2 2" xfId="11310"/>
    <cellStyle name="Normal 8 3 5 6 2 2 2" xfId="35105"/>
    <cellStyle name="Normal 8 3 5 6 2 3" xfId="19241"/>
    <cellStyle name="Normal 8 3 5 6 2 3 2" xfId="43035"/>
    <cellStyle name="Normal 8 3 5 6 2 4" xfId="27174"/>
    <cellStyle name="Normal 8 3 5 6 3" xfId="5315"/>
    <cellStyle name="Normal 8 3 5 6 3 2" xfId="13291"/>
    <cellStyle name="Normal 8 3 5 6 3 2 2" xfId="37086"/>
    <cellStyle name="Normal 8 3 5 6 3 3" xfId="21222"/>
    <cellStyle name="Normal 8 3 5 6 3 3 2" xfId="45016"/>
    <cellStyle name="Normal 8 3 5 6 3 4" xfId="29155"/>
    <cellStyle name="Normal 8 3 5 6 4" xfId="7338"/>
    <cellStyle name="Normal 8 3 5 6 4 2" xfId="15272"/>
    <cellStyle name="Normal 8 3 5 6 4 2 2" xfId="39067"/>
    <cellStyle name="Normal 8 3 5 6 4 3" xfId="23203"/>
    <cellStyle name="Normal 8 3 5 6 4 3 2" xfId="46997"/>
    <cellStyle name="Normal 8 3 5 6 4 4" xfId="31137"/>
    <cellStyle name="Normal 8 3 5 6 5" xfId="9329"/>
    <cellStyle name="Normal 8 3 5 6 5 2" xfId="33124"/>
    <cellStyle name="Normal 8 3 5 6 6" xfId="17260"/>
    <cellStyle name="Normal 8 3 5 6 6 2" xfId="41054"/>
    <cellStyle name="Normal 8 3 5 6 7" xfId="25193"/>
    <cellStyle name="Normal 8 3 5 7" xfId="1350"/>
    <cellStyle name="Normal 8 3 5 7 2" xfId="3334"/>
    <cellStyle name="Normal 8 3 5 7 2 2" xfId="11311"/>
    <cellStyle name="Normal 8 3 5 7 2 2 2" xfId="35106"/>
    <cellStyle name="Normal 8 3 5 7 2 3" xfId="19242"/>
    <cellStyle name="Normal 8 3 5 7 2 3 2" xfId="43036"/>
    <cellStyle name="Normal 8 3 5 7 2 4" xfId="27175"/>
    <cellStyle name="Normal 8 3 5 7 3" xfId="5316"/>
    <cellStyle name="Normal 8 3 5 7 3 2" xfId="13292"/>
    <cellStyle name="Normal 8 3 5 7 3 2 2" xfId="37087"/>
    <cellStyle name="Normal 8 3 5 7 3 3" xfId="21223"/>
    <cellStyle name="Normal 8 3 5 7 3 3 2" xfId="45017"/>
    <cellStyle name="Normal 8 3 5 7 3 4" xfId="29156"/>
    <cellStyle name="Normal 8 3 5 7 4" xfId="7339"/>
    <cellStyle name="Normal 8 3 5 7 4 2" xfId="15273"/>
    <cellStyle name="Normal 8 3 5 7 4 2 2" xfId="39068"/>
    <cellStyle name="Normal 8 3 5 7 4 3" xfId="23204"/>
    <cellStyle name="Normal 8 3 5 7 4 3 2" xfId="46998"/>
    <cellStyle name="Normal 8 3 5 7 4 4" xfId="31138"/>
    <cellStyle name="Normal 8 3 5 7 5" xfId="9330"/>
    <cellStyle name="Normal 8 3 5 7 5 2" xfId="33125"/>
    <cellStyle name="Normal 8 3 5 7 6" xfId="17261"/>
    <cellStyle name="Normal 8 3 5 7 6 2" xfId="41055"/>
    <cellStyle name="Normal 8 3 5 7 7" xfId="25194"/>
    <cellStyle name="Normal 8 3 5 8" xfId="1351"/>
    <cellStyle name="Normal 8 3 5 8 2" xfId="3335"/>
    <cellStyle name="Normal 8 3 5 8 2 2" xfId="11312"/>
    <cellStyle name="Normal 8 3 5 8 2 2 2" xfId="35107"/>
    <cellStyle name="Normal 8 3 5 8 2 3" xfId="19243"/>
    <cellStyle name="Normal 8 3 5 8 2 3 2" xfId="43037"/>
    <cellStyle name="Normal 8 3 5 8 2 4" xfId="27176"/>
    <cellStyle name="Normal 8 3 5 8 3" xfId="5317"/>
    <cellStyle name="Normal 8 3 5 8 3 2" xfId="13293"/>
    <cellStyle name="Normal 8 3 5 8 3 2 2" xfId="37088"/>
    <cellStyle name="Normal 8 3 5 8 3 3" xfId="21224"/>
    <cellStyle name="Normal 8 3 5 8 3 3 2" xfId="45018"/>
    <cellStyle name="Normal 8 3 5 8 3 4" xfId="29157"/>
    <cellStyle name="Normal 8 3 5 8 4" xfId="7340"/>
    <cellStyle name="Normal 8 3 5 8 4 2" xfId="15274"/>
    <cellStyle name="Normal 8 3 5 8 4 2 2" xfId="39069"/>
    <cellStyle name="Normal 8 3 5 8 4 3" xfId="23205"/>
    <cellStyle name="Normal 8 3 5 8 4 3 2" xfId="46999"/>
    <cellStyle name="Normal 8 3 5 8 4 4" xfId="31139"/>
    <cellStyle name="Normal 8 3 5 8 5" xfId="9331"/>
    <cellStyle name="Normal 8 3 5 8 5 2" xfId="33126"/>
    <cellStyle name="Normal 8 3 5 8 6" xfId="17262"/>
    <cellStyle name="Normal 8 3 5 8 6 2" xfId="41056"/>
    <cellStyle name="Normal 8 3 5 8 7" xfId="25195"/>
    <cellStyle name="Normal 8 3 5 9" xfId="3306"/>
    <cellStyle name="Normal 8 3 5 9 2" xfId="11283"/>
    <cellStyle name="Normal 8 3 5 9 2 2" xfId="35078"/>
    <cellStyle name="Normal 8 3 5 9 3" xfId="19214"/>
    <cellStyle name="Normal 8 3 5 9 3 2" xfId="43008"/>
    <cellStyle name="Normal 8 3 5 9 4" xfId="27147"/>
    <cellStyle name="Normal 8 3 6" xfId="1352"/>
    <cellStyle name="Normal 8 3 6 10" xfId="9332"/>
    <cellStyle name="Normal 8 3 6 10 2" xfId="33127"/>
    <cellStyle name="Normal 8 3 6 11" xfId="17263"/>
    <cellStyle name="Normal 8 3 6 11 2" xfId="41057"/>
    <cellStyle name="Normal 8 3 6 12" xfId="25196"/>
    <cellStyle name="Normal 8 3 6 2" xfId="1353"/>
    <cellStyle name="Normal 8 3 6 2 10" xfId="17264"/>
    <cellStyle name="Normal 8 3 6 2 10 2" xfId="41058"/>
    <cellStyle name="Normal 8 3 6 2 11" xfId="25197"/>
    <cellStyle name="Normal 8 3 6 2 2" xfId="1354"/>
    <cellStyle name="Normal 8 3 6 2 2 2" xfId="3338"/>
    <cellStyle name="Normal 8 3 6 2 2 2 2" xfId="11315"/>
    <cellStyle name="Normal 8 3 6 2 2 2 2 2" xfId="35110"/>
    <cellStyle name="Normal 8 3 6 2 2 2 3" xfId="19246"/>
    <cellStyle name="Normal 8 3 6 2 2 2 3 2" xfId="43040"/>
    <cellStyle name="Normal 8 3 6 2 2 2 4" xfId="27179"/>
    <cellStyle name="Normal 8 3 6 2 2 3" xfId="5320"/>
    <cellStyle name="Normal 8 3 6 2 2 3 2" xfId="13296"/>
    <cellStyle name="Normal 8 3 6 2 2 3 2 2" xfId="37091"/>
    <cellStyle name="Normal 8 3 6 2 2 3 3" xfId="21227"/>
    <cellStyle name="Normal 8 3 6 2 2 3 3 2" xfId="45021"/>
    <cellStyle name="Normal 8 3 6 2 2 3 4" xfId="29160"/>
    <cellStyle name="Normal 8 3 6 2 2 4" xfId="7343"/>
    <cellStyle name="Normal 8 3 6 2 2 4 2" xfId="15277"/>
    <cellStyle name="Normal 8 3 6 2 2 4 2 2" xfId="39072"/>
    <cellStyle name="Normal 8 3 6 2 2 4 3" xfId="23208"/>
    <cellStyle name="Normal 8 3 6 2 2 4 3 2" xfId="47002"/>
    <cellStyle name="Normal 8 3 6 2 2 4 4" xfId="31142"/>
    <cellStyle name="Normal 8 3 6 2 2 5" xfId="9334"/>
    <cellStyle name="Normal 8 3 6 2 2 5 2" xfId="33129"/>
    <cellStyle name="Normal 8 3 6 2 2 6" xfId="17265"/>
    <cellStyle name="Normal 8 3 6 2 2 6 2" xfId="41059"/>
    <cellStyle name="Normal 8 3 6 2 2 7" xfId="25198"/>
    <cellStyle name="Normal 8 3 6 2 3" xfId="1355"/>
    <cellStyle name="Normal 8 3 6 2 3 2" xfId="3339"/>
    <cellStyle name="Normal 8 3 6 2 3 2 2" xfId="11316"/>
    <cellStyle name="Normal 8 3 6 2 3 2 2 2" xfId="35111"/>
    <cellStyle name="Normal 8 3 6 2 3 2 3" xfId="19247"/>
    <cellStyle name="Normal 8 3 6 2 3 2 3 2" xfId="43041"/>
    <cellStyle name="Normal 8 3 6 2 3 2 4" xfId="27180"/>
    <cellStyle name="Normal 8 3 6 2 3 3" xfId="5321"/>
    <cellStyle name="Normal 8 3 6 2 3 3 2" xfId="13297"/>
    <cellStyle name="Normal 8 3 6 2 3 3 2 2" xfId="37092"/>
    <cellStyle name="Normal 8 3 6 2 3 3 3" xfId="21228"/>
    <cellStyle name="Normal 8 3 6 2 3 3 3 2" xfId="45022"/>
    <cellStyle name="Normal 8 3 6 2 3 3 4" xfId="29161"/>
    <cellStyle name="Normal 8 3 6 2 3 4" xfId="7344"/>
    <cellStyle name="Normal 8 3 6 2 3 4 2" xfId="15278"/>
    <cellStyle name="Normal 8 3 6 2 3 4 2 2" xfId="39073"/>
    <cellStyle name="Normal 8 3 6 2 3 4 3" xfId="23209"/>
    <cellStyle name="Normal 8 3 6 2 3 4 3 2" xfId="47003"/>
    <cellStyle name="Normal 8 3 6 2 3 4 4" xfId="31143"/>
    <cellStyle name="Normal 8 3 6 2 3 5" xfId="9335"/>
    <cellStyle name="Normal 8 3 6 2 3 5 2" xfId="33130"/>
    <cellStyle name="Normal 8 3 6 2 3 6" xfId="17266"/>
    <cellStyle name="Normal 8 3 6 2 3 6 2" xfId="41060"/>
    <cellStyle name="Normal 8 3 6 2 3 7" xfId="25199"/>
    <cellStyle name="Normal 8 3 6 2 4" xfId="1356"/>
    <cellStyle name="Normal 8 3 6 2 4 2" xfId="3340"/>
    <cellStyle name="Normal 8 3 6 2 4 2 2" xfId="11317"/>
    <cellStyle name="Normal 8 3 6 2 4 2 2 2" xfId="35112"/>
    <cellStyle name="Normal 8 3 6 2 4 2 3" xfId="19248"/>
    <cellStyle name="Normal 8 3 6 2 4 2 3 2" xfId="43042"/>
    <cellStyle name="Normal 8 3 6 2 4 2 4" xfId="27181"/>
    <cellStyle name="Normal 8 3 6 2 4 3" xfId="5322"/>
    <cellStyle name="Normal 8 3 6 2 4 3 2" xfId="13298"/>
    <cellStyle name="Normal 8 3 6 2 4 3 2 2" xfId="37093"/>
    <cellStyle name="Normal 8 3 6 2 4 3 3" xfId="21229"/>
    <cellStyle name="Normal 8 3 6 2 4 3 3 2" xfId="45023"/>
    <cellStyle name="Normal 8 3 6 2 4 3 4" xfId="29162"/>
    <cellStyle name="Normal 8 3 6 2 4 4" xfId="7345"/>
    <cellStyle name="Normal 8 3 6 2 4 4 2" xfId="15279"/>
    <cellStyle name="Normal 8 3 6 2 4 4 2 2" xfId="39074"/>
    <cellStyle name="Normal 8 3 6 2 4 4 3" xfId="23210"/>
    <cellStyle name="Normal 8 3 6 2 4 4 3 2" xfId="47004"/>
    <cellStyle name="Normal 8 3 6 2 4 4 4" xfId="31144"/>
    <cellStyle name="Normal 8 3 6 2 4 5" xfId="9336"/>
    <cellStyle name="Normal 8 3 6 2 4 5 2" xfId="33131"/>
    <cellStyle name="Normal 8 3 6 2 4 6" xfId="17267"/>
    <cellStyle name="Normal 8 3 6 2 4 6 2" xfId="41061"/>
    <cellStyle name="Normal 8 3 6 2 4 7" xfId="25200"/>
    <cellStyle name="Normal 8 3 6 2 5" xfId="1357"/>
    <cellStyle name="Normal 8 3 6 2 5 2" xfId="3341"/>
    <cellStyle name="Normal 8 3 6 2 5 2 2" xfId="11318"/>
    <cellStyle name="Normal 8 3 6 2 5 2 2 2" xfId="35113"/>
    <cellStyle name="Normal 8 3 6 2 5 2 3" xfId="19249"/>
    <cellStyle name="Normal 8 3 6 2 5 2 3 2" xfId="43043"/>
    <cellStyle name="Normal 8 3 6 2 5 2 4" xfId="27182"/>
    <cellStyle name="Normal 8 3 6 2 5 3" xfId="5323"/>
    <cellStyle name="Normal 8 3 6 2 5 3 2" xfId="13299"/>
    <cellStyle name="Normal 8 3 6 2 5 3 2 2" xfId="37094"/>
    <cellStyle name="Normal 8 3 6 2 5 3 3" xfId="21230"/>
    <cellStyle name="Normal 8 3 6 2 5 3 3 2" xfId="45024"/>
    <cellStyle name="Normal 8 3 6 2 5 3 4" xfId="29163"/>
    <cellStyle name="Normal 8 3 6 2 5 4" xfId="7346"/>
    <cellStyle name="Normal 8 3 6 2 5 4 2" xfId="15280"/>
    <cellStyle name="Normal 8 3 6 2 5 4 2 2" xfId="39075"/>
    <cellStyle name="Normal 8 3 6 2 5 4 3" xfId="23211"/>
    <cellStyle name="Normal 8 3 6 2 5 4 3 2" xfId="47005"/>
    <cellStyle name="Normal 8 3 6 2 5 4 4" xfId="31145"/>
    <cellStyle name="Normal 8 3 6 2 5 5" xfId="9337"/>
    <cellStyle name="Normal 8 3 6 2 5 5 2" xfId="33132"/>
    <cellStyle name="Normal 8 3 6 2 5 6" xfId="17268"/>
    <cellStyle name="Normal 8 3 6 2 5 6 2" xfId="41062"/>
    <cellStyle name="Normal 8 3 6 2 5 7" xfId="25201"/>
    <cellStyle name="Normal 8 3 6 2 6" xfId="3337"/>
    <cellStyle name="Normal 8 3 6 2 6 2" xfId="11314"/>
    <cellStyle name="Normal 8 3 6 2 6 2 2" xfId="35109"/>
    <cellStyle name="Normal 8 3 6 2 6 3" xfId="19245"/>
    <cellStyle name="Normal 8 3 6 2 6 3 2" xfId="43039"/>
    <cellStyle name="Normal 8 3 6 2 6 4" xfId="27178"/>
    <cellStyle name="Normal 8 3 6 2 7" xfId="5319"/>
    <cellStyle name="Normal 8 3 6 2 7 2" xfId="13295"/>
    <cellStyle name="Normal 8 3 6 2 7 2 2" xfId="37090"/>
    <cellStyle name="Normal 8 3 6 2 7 3" xfId="21226"/>
    <cellStyle name="Normal 8 3 6 2 7 3 2" xfId="45020"/>
    <cellStyle name="Normal 8 3 6 2 7 4" xfId="29159"/>
    <cellStyle name="Normal 8 3 6 2 8" xfId="7342"/>
    <cellStyle name="Normal 8 3 6 2 8 2" xfId="15276"/>
    <cellStyle name="Normal 8 3 6 2 8 2 2" xfId="39071"/>
    <cellStyle name="Normal 8 3 6 2 8 3" xfId="23207"/>
    <cellStyle name="Normal 8 3 6 2 8 3 2" xfId="47001"/>
    <cellStyle name="Normal 8 3 6 2 8 4" xfId="31141"/>
    <cellStyle name="Normal 8 3 6 2 9" xfId="9333"/>
    <cellStyle name="Normal 8 3 6 2 9 2" xfId="33128"/>
    <cellStyle name="Normal 8 3 6 3" xfId="1358"/>
    <cellStyle name="Normal 8 3 6 3 2" xfId="3342"/>
    <cellStyle name="Normal 8 3 6 3 2 2" xfId="11319"/>
    <cellStyle name="Normal 8 3 6 3 2 2 2" xfId="35114"/>
    <cellStyle name="Normal 8 3 6 3 2 3" xfId="19250"/>
    <cellStyle name="Normal 8 3 6 3 2 3 2" xfId="43044"/>
    <cellStyle name="Normal 8 3 6 3 2 4" xfId="27183"/>
    <cellStyle name="Normal 8 3 6 3 3" xfId="5324"/>
    <cellStyle name="Normal 8 3 6 3 3 2" xfId="13300"/>
    <cellStyle name="Normal 8 3 6 3 3 2 2" xfId="37095"/>
    <cellStyle name="Normal 8 3 6 3 3 3" xfId="21231"/>
    <cellStyle name="Normal 8 3 6 3 3 3 2" xfId="45025"/>
    <cellStyle name="Normal 8 3 6 3 3 4" xfId="29164"/>
    <cellStyle name="Normal 8 3 6 3 4" xfId="7347"/>
    <cellStyle name="Normal 8 3 6 3 4 2" xfId="15281"/>
    <cellStyle name="Normal 8 3 6 3 4 2 2" xfId="39076"/>
    <cellStyle name="Normal 8 3 6 3 4 3" xfId="23212"/>
    <cellStyle name="Normal 8 3 6 3 4 3 2" xfId="47006"/>
    <cellStyle name="Normal 8 3 6 3 4 4" xfId="31146"/>
    <cellStyle name="Normal 8 3 6 3 5" xfId="9338"/>
    <cellStyle name="Normal 8 3 6 3 5 2" xfId="33133"/>
    <cellStyle name="Normal 8 3 6 3 6" xfId="17269"/>
    <cellStyle name="Normal 8 3 6 3 6 2" xfId="41063"/>
    <cellStyle name="Normal 8 3 6 3 7" xfId="25202"/>
    <cellStyle name="Normal 8 3 6 4" xfId="1359"/>
    <cellStyle name="Normal 8 3 6 4 2" xfId="3343"/>
    <cellStyle name="Normal 8 3 6 4 2 2" xfId="11320"/>
    <cellStyle name="Normal 8 3 6 4 2 2 2" xfId="35115"/>
    <cellStyle name="Normal 8 3 6 4 2 3" xfId="19251"/>
    <cellStyle name="Normal 8 3 6 4 2 3 2" xfId="43045"/>
    <cellStyle name="Normal 8 3 6 4 2 4" xfId="27184"/>
    <cellStyle name="Normal 8 3 6 4 3" xfId="5325"/>
    <cellStyle name="Normal 8 3 6 4 3 2" xfId="13301"/>
    <cellStyle name="Normal 8 3 6 4 3 2 2" xfId="37096"/>
    <cellStyle name="Normal 8 3 6 4 3 3" xfId="21232"/>
    <cellStyle name="Normal 8 3 6 4 3 3 2" xfId="45026"/>
    <cellStyle name="Normal 8 3 6 4 3 4" xfId="29165"/>
    <cellStyle name="Normal 8 3 6 4 4" xfId="7348"/>
    <cellStyle name="Normal 8 3 6 4 4 2" xfId="15282"/>
    <cellStyle name="Normal 8 3 6 4 4 2 2" xfId="39077"/>
    <cellStyle name="Normal 8 3 6 4 4 3" xfId="23213"/>
    <cellStyle name="Normal 8 3 6 4 4 3 2" xfId="47007"/>
    <cellStyle name="Normal 8 3 6 4 4 4" xfId="31147"/>
    <cellStyle name="Normal 8 3 6 4 5" xfId="9339"/>
    <cellStyle name="Normal 8 3 6 4 5 2" xfId="33134"/>
    <cellStyle name="Normal 8 3 6 4 6" xfId="17270"/>
    <cellStyle name="Normal 8 3 6 4 6 2" xfId="41064"/>
    <cellStyle name="Normal 8 3 6 4 7" xfId="25203"/>
    <cellStyle name="Normal 8 3 6 5" xfId="1360"/>
    <cellStyle name="Normal 8 3 6 5 2" xfId="3344"/>
    <cellStyle name="Normal 8 3 6 5 2 2" xfId="11321"/>
    <cellStyle name="Normal 8 3 6 5 2 2 2" xfId="35116"/>
    <cellStyle name="Normal 8 3 6 5 2 3" xfId="19252"/>
    <cellStyle name="Normal 8 3 6 5 2 3 2" xfId="43046"/>
    <cellStyle name="Normal 8 3 6 5 2 4" xfId="27185"/>
    <cellStyle name="Normal 8 3 6 5 3" xfId="5326"/>
    <cellStyle name="Normal 8 3 6 5 3 2" xfId="13302"/>
    <cellStyle name="Normal 8 3 6 5 3 2 2" xfId="37097"/>
    <cellStyle name="Normal 8 3 6 5 3 3" xfId="21233"/>
    <cellStyle name="Normal 8 3 6 5 3 3 2" xfId="45027"/>
    <cellStyle name="Normal 8 3 6 5 3 4" xfId="29166"/>
    <cellStyle name="Normal 8 3 6 5 4" xfId="7349"/>
    <cellStyle name="Normal 8 3 6 5 4 2" xfId="15283"/>
    <cellStyle name="Normal 8 3 6 5 4 2 2" xfId="39078"/>
    <cellStyle name="Normal 8 3 6 5 4 3" xfId="23214"/>
    <cellStyle name="Normal 8 3 6 5 4 3 2" xfId="47008"/>
    <cellStyle name="Normal 8 3 6 5 4 4" xfId="31148"/>
    <cellStyle name="Normal 8 3 6 5 5" xfId="9340"/>
    <cellStyle name="Normal 8 3 6 5 5 2" xfId="33135"/>
    <cellStyle name="Normal 8 3 6 5 6" xfId="17271"/>
    <cellStyle name="Normal 8 3 6 5 6 2" xfId="41065"/>
    <cellStyle name="Normal 8 3 6 5 7" xfId="25204"/>
    <cellStyle name="Normal 8 3 6 6" xfId="1361"/>
    <cellStyle name="Normal 8 3 6 6 2" xfId="3345"/>
    <cellStyle name="Normal 8 3 6 6 2 2" xfId="11322"/>
    <cellStyle name="Normal 8 3 6 6 2 2 2" xfId="35117"/>
    <cellStyle name="Normal 8 3 6 6 2 3" xfId="19253"/>
    <cellStyle name="Normal 8 3 6 6 2 3 2" xfId="43047"/>
    <cellStyle name="Normal 8 3 6 6 2 4" xfId="27186"/>
    <cellStyle name="Normal 8 3 6 6 3" xfId="5327"/>
    <cellStyle name="Normal 8 3 6 6 3 2" xfId="13303"/>
    <cellStyle name="Normal 8 3 6 6 3 2 2" xfId="37098"/>
    <cellStyle name="Normal 8 3 6 6 3 3" xfId="21234"/>
    <cellStyle name="Normal 8 3 6 6 3 3 2" xfId="45028"/>
    <cellStyle name="Normal 8 3 6 6 3 4" xfId="29167"/>
    <cellStyle name="Normal 8 3 6 6 4" xfId="7350"/>
    <cellStyle name="Normal 8 3 6 6 4 2" xfId="15284"/>
    <cellStyle name="Normal 8 3 6 6 4 2 2" xfId="39079"/>
    <cellStyle name="Normal 8 3 6 6 4 3" xfId="23215"/>
    <cellStyle name="Normal 8 3 6 6 4 3 2" xfId="47009"/>
    <cellStyle name="Normal 8 3 6 6 4 4" xfId="31149"/>
    <cellStyle name="Normal 8 3 6 6 5" xfId="9341"/>
    <cellStyle name="Normal 8 3 6 6 5 2" xfId="33136"/>
    <cellStyle name="Normal 8 3 6 6 6" xfId="17272"/>
    <cellStyle name="Normal 8 3 6 6 6 2" xfId="41066"/>
    <cellStyle name="Normal 8 3 6 6 7" xfId="25205"/>
    <cellStyle name="Normal 8 3 6 7" xfId="3336"/>
    <cellStyle name="Normal 8 3 6 7 2" xfId="11313"/>
    <cellStyle name="Normal 8 3 6 7 2 2" xfId="35108"/>
    <cellStyle name="Normal 8 3 6 7 3" xfId="19244"/>
    <cellStyle name="Normal 8 3 6 7 3 2" xfId="43038"/>
    <cellStyle name="Normal 8 3 6 7 4" xfId="27177"/>
    <cellStyle name="Normal 8 3 6 8" xfId="5318"/>
    <cellStyle name="Normal 8 3 6 8 2" xfId="13294"/>
    <cellStyle name="Normal 8 3 6 8 2 2" xfId="37089"/>
    <cellStyle name="Normal 8 3 6 8 3" xfId="21225"/>
    <cellStyle name="Normal 8 3 6 8 3 2" xfId="45019"/>
    <cellStyle name="Normal 8 3 6 8 4" xfId="29158"/>
    <cellStyle name="Normal 8 3 6 9" xfId="7341"/>
    <cellStyle name="Normal 8 3 6 9 2" xfId="15275"/>
    <cellStyle name="Normal 8 3 6 9 2 2" xfId="39070"/>
    <cellStyle name="Normal 8 3 6 9 3" xfId="23206"/>
    <cellStyle name="Normal 8 3 6 9 3 2" xfId="47000"/>
    <cellStyle name="Normal 8 3 6 9 4" xfId="31140"/>
    <cellStyle name="Normal 8 3 7" xfId="1362"/>
    <cellStyle name="Normal 8 3 7 10" xfId="9342"/>
    <cellStyle name="Normal 8 3 7 10 2" xfId="33137"/>
    <cellStyle name="Normal 8 3 7 11" xfId="17273"/>
    <cellStyle name="Normal 8 3 7 11 2" xfId="41067"/>
    <cellStyle name="Normal 8 3 7 12" xfId="25206"/>
    <cellStyle name="Normal 8 3 7 2" xfId="1363"/>
    <cellStyle name="Normal 8 3 7 2 10" xfId="17274"/>
    <cellStyle name="Normal 8 3 7 2 10 2" xfId="41068"/>
    <cellStyle name="Normal 8 3 7 2 11" xfId="25207"/>
    <cellStyle name="Normal 8 3 7 2 2" xfId="1364"/>
    <cellStyle name="Normal 8 3 7 2 2 2" xfId="3348"/>
    <cellStyle name="Normal 8 3 7 2 2 2 2" xfId="11325"/>
    <cellStyle name="Normal 8 3 7 2 2 2 2 2" xfId="35120"/>
    <cellStyle name="Normal 8 3 7 2 2 2 3" xfId="19256"/>
    <cellStyle name="Normal 8 3 7 2 2 2 3 2" xfId="43050"/>
    <cellStyle name="Normal 8 3 7 2 2 2 4" xfId="27189"/>
    <cellStyle name="Normal 8 3 7 2 2 3" xfId="5330"/>
    <cellStyle name="Normal 8 3 7 2 2 3 2" xfId="13306"/>
    <cellStyle name="Normal 8 3 7 2 2 3 2 2" xfId="37101"/>
    <cellStyle name="Normal 8 3 7 2 2 3 3" xfId="21237"/>
    <cellStyle name="Normal 8 3 7 2 2 3 3 2" xfId="45031"/>
    <cellStyle name="Normal 8 3 7 2 2 3 4" xfId="29170"/>
    <cellStyle name="Normal 8 3 7 2 2 4" xfId="7353"/>
    <cellStyle name="Normal 8 3 7 2 2 4 2" xfId="15287"/>
    <cellStyle name="Normal 8 3 7 2 2 4 2 2" xfId="39082"/>
    <cellStyle name="Normal 8 3 7 2 2 4 3" xfId="23218"/>
    <cellStyle name="Normal 8 3 7 2 2 4 3 2" xfId="47012"/>
    <cellStyle name="Normal 8 3 7 2 2 4 4" xfId="31152"/>
    <cellStyle name="Normal 8 3 7 2 2 5" xfId="9344"/>
    <cellStyle name="Normal 8 3 7 2 2 5 2" xfId="33139"/>
    <cellStyle name="Normal 8 3 7 2 2 6" xfId="17275"/>
    <cellStyle name="Normal 8 3 7 2 2 6 2" xfId="41069"/>
    <cellStyle name="Normal 8 3 7 2 2 7" xfId="25208"/>
    <cellStyle name="Normal 8 3 7 2 3" xfId="1365"/>
    <cellStyle name="Normal 8 3 7 2 3 2" xfId="3349"/>
    <cellStyle name="Normal 8 3 7 2 3 2 2" xfId="11326"/>
    <cellStyle name="Normal 8 3 7 2 3 2 2 2" xfId="35121"/>
    <cellStyle name="Normal 8 3 7 2 3 2 3" xfId="19257"/>
    <cellStyle name="Normal 8 3 7 2 3 2 3 2" xfId="43051"/>
    <cellStyle name="Normal 8 3 7 2 3 2 4" xfId="27190"/>
    <cellStyle name="Normal 8 3 7 2 3 3" xfId="5331"/>
    <cellStyle name="Normal 8 3 7 2 3 3 2" xfId="13307"/>
    <cellStyle name="Normal 8 3 7 2 3 3 2 2" xfId="37102"/>
    <cellStyle name="Normal 8 3 7 2 3 3 3" xfId="21238"/>
    <cellStyle name="Normal 8 3 7 2 3 3 3 2" xfId="45032"/>
    <cellStyle name="Normal 8 3 7 2 3 3 4" xfId="29171"/>
    <cellStyle name="Normal 8 3 7 2 3 4" xfId="7354"/>
    <cellStyle name="Normal 8 3 7 2 3 4 2" xfId="15288"/>
    <cellStyle name="Normal 8 3 7 2 3 4 2 2" xfId="39083"/>
    <cellStyle name="Normal 8 3 7 2 3 4 3" xfId="23219"/>
    <cellStyle name="Normal 8 3 7 2 3 4 3 2" xfId="47013"/>
    <cellStyle name="Normal 8 3 7 2 3 4 4" xfId="31153"/>
    <cellStyle name="Normal 8 3 7 2 3 5" xfId="9345"/>
    <cellStyle name="Normal 8 3 7 2 3 5 2" xfId="33140"/>
    <cellStyle name="Normal 8 3 7 2 3 6" xfId="17276"/>
    <cellStyle name="Normal 8 3 7 2 3 6 2" xfId="41070"/>
    <cellStyle name="Normal 8 3 7 2 3 7" xfId="25209"/>
    <cellStyle name="Normal 8 3 7 2 4" xfId="1366"/>
    <cellStyle name="Normal 8 3 7 2 4 2" xfId="3350"/>
    <cellStyle name="Normal 8 3 7 2 4 2 2" xfId="11327"/>
    <cellStyle name="Normal 8 3 7 2 4 2 2 2" xfId="35122"/>
    <cellStyle name="Normal 8 3 7 2 4 2 3" xfId="19258"/>
    <cellStyle name="Normal 8 3 7 2 4 2 3 2" xfId="43052"/>
    <cellStyle name="Normal 8 3 7 2 4 2 4" xfId="27191"/>
    <cellStyle name="Normal 8 3 7 2 4 3" xfId="5332"/>
    <cellStyle name="Normal 8 3 7 2 4 3 2" xfId="13308"/>
    <cellStyle name="Normal 8 3 7 2 4 3 2 2" xfId="37103"/>
    <cellStyle name="Normal 8 3 7 2 4 3 3" xfId="21239"/>
    <cellStyle name="Normal 8 3 7 2 4 3 3 2" xfId="45033"/>
    <cellStyle name="Normal 8 3 7 2 4 3 4" xfId="29172"/>
    <cellStyle name="Normal 8 3 7 2 4 4" xfId="7355"/>
    <cellStyle name="Normal 8 3 7 2 4 4 2" xfId="15289"/>
    <cellStyle name="Normal 8 3 7 2 4 4 2 2" xfId="39084"/>
    <cellStyle name="Normal 8 3 7 2 4 4 3" xfId="23220"/>
    <cellStyle name="Normal 8 3 7 2 4 4 3 2" xfId="47014"/>
    <cellStyle name="Normal 8 3 7 2 4 4 4" xfId="31154"/>
    <cellStyle name="Normal 8 3 7 2 4 5" xfId="9346"/>
    <cellStyle name="Normal 8 3 7 2 4 5 2" xfId="33141"/>
    <cellStyle name="Normal 8 3 7 2 4 6" xfId="17277"/>
    <cellStyle name="Normal 8 3 7 2 4 6 2" xfId="41071"/>
    <cellStyle name="Normal 8 3 7 2 4 7" xfId="25210"/>
    <cellStyle name="Normal 8 3 7 2 5" xfId="1367"/>
    <cellStyle name="Normal 8 3 7 2 5 2" xfId="3351"/>
    <cellStyle name="Normal 8 3 7 2 5 2 2" xfId="11328"/>
    <cellStyle name="Normal 8 3 7 2 5 2 2 2" xfId="35123"/>
    <cellStyle name="Normal 8 3 7 2 5 2 3" xfId="19259"/>
    <cellStyle name="Normal 8 3 7 2 5 2 3 2" xfId="43053"/>
    <cellStyle name="Normal 8 3 7 2 5 2 4" xfId="27192"/>
    <cellStyle name="Normal 8 3 7 2 5 3" xfId="5333"/>
    <cellStyle name="Normal 8 3 7 2 5 3 2" xfId="13309"/>
    <cellStyle name="Normal 8 3 7 2 5 3 2 2" xfId="37104"/>
    <cellStyle name="Normal 8 3 7 2 5 3 3" xfId="21240"/>
    <cellStyle name="Normal 8 3 7 2 5 3 3 2" xfId="45034"/>
    <cellStyle name="Normal 8 3 7 2 5 3 4" xfId="29173"/>
    <cellStyle name="Normal 8 3 7 2 5 4" xfId="7356"/>
    <cellStyle name="Normal 8 3 7 2 5 4 2" xfId="15290"/>
    <cellStyle name="Normal 8 3 7 2 5 4 2 2" xfId="39085"/>
    <cellStyle name="Normal 8 3 7 2 5 4 3" xfId="23221"/>
    <cellStyle name="Normal 8 3 7 2 5 4 3 2" xfId="47015"/>
    <cellStyle name="Normal 8 3 7 2 5 4 4" xfId="31155"/>
    <cellStyle name="Normal 8 3 7 2 5 5" xfId="9347"/>
    <cellStyle name="Normal 8 3 7 2 5 5 2" xfId="33142"/>
    <cellStyle name="Normal 8 3 7 2 5 6" xfId="17278"/>
    <cellStyle name="Normal 8 3 7 2 5 6 2" xfId="41072"/>
    <cellStyle name="Normal 8 3 7 2 5 7" xfId="25211"/>
    <cellStyle name="Normal 8 3 7 2 6" xfId="3347"/>
    <cellStyle name="Normal 8 3 7 2 6 2" xfId="11324"/>
    <cellStyle name="Normal 8 3 7 2 6 2 2" xfId="35119"/>
    <cellStyle name="Normal 8 3 7 2 6 3" xfId="19255"/>
    <cellStyle name="Normal 8 3 7 2 6 3 2" xfId="43049"/>
    <cellStyle name="Normal 8 3 7 2 6 4" xfId="27188"/>
    <cellStyle name="Normal 8 3 7 2 7" xfId="5329"/>
    <cellStyle name="Normal 8 3 7 2 7 2" xfId="13305"/>
    <cellStyle name="Normal 8 3 7 2 7 2 2" xfId="37100"/>
    <cellStyle name="Normal 8 3 7 2 7 3" xfId="21236"/>
    <cellStyle name="Normal 8 3 7 2 7 3 2" xfId="45030"/>
    <cellStyle name="Normal 8 3 7 2 7 4" xfId="29169"/>
    <cellStyle name="Normal 8 3 7 2 8" xfId="7352"/>
    <cellStyle name="Normal 8 3 7 2 8 2" xfId="15286"/>
    <cellStyle name="Normal 8 3 7 2 8 2 2" xfId="39081"/>
    <cellStyle name="Normal 8 3 7 2 8 3" xfId="23217"/>
    <cellStyle name="Normal 8 3 7 2 8 3 2" xfId="47011"/>
    <cellStyle name="Normal 8 3 7 2 8 4" xfId="31151"/>
    <cellStyle name="Normal 8 3 7 2 9" xfId="9343"/>
    <cellStyle name="Normal 8 3 7 2 9 2" xfId="33138"/>
    <cellStyle name="Normal 8 3 7 3" xfId="1368"/>
    <cellStyle name="Normal 8 3 7 3 2" xfId="3352"/>
    <cellStyle name="Normal 8 3 7 3 2 2" xfId="11329"/>
    <cellStyle name="Normal 8 3 7 3 2 2 2" xfId="35124"/>
    <cellStyle name="Normal 8 3 7 3 2 3" xfId="19260"/>
    <cellStyle name="Normal 8 3 7 3 2 3 2" xfId="43054"/>
    <cellStyle name="Normal 8 3 7 3 2 4" xfId="27193"/>
    <cellStyle name="Normal 8 3 7 3 3" xfId="5334"/>
    <cellStyle name="Normal 8 3 7 3 3 2" xfId="13310"/>
    <cellStyle name="Normal 8 3 7 3 3 2 2" xfId="37105"/>
    <cellStyle name="Normal 8 3 7 3 3 3" xfId="21241"/>
    <cellStyle name="Normal 8 3 7 3 3 3 2" xfId="45035"/>
    <cellStyle name="Normal 8 3 7 3 3 4" xfId="29174"/>
    <cellStyle name="Normal 8 3 7 3 4" xfId="7357"/>
    <cellStyle name="Normal 8 3 7 3 4 2" xfId="15291"/>
    <cellStyle name="Normal 8 3 7 3 4 2 2" xfId="39086"/>
    <cellStyle name="Normal 8 3 7 3 4 3" xfId="23222"/>
    <cellStyle name="Normal 8 3 7 3 4 3 2" xfId="47016"/>
    <cellStyle name="Normal 8 3 7 3 4 4" xfId="31156"/>
    <cellStyle name="Normal 8 3 7 3 5" xfId="9348"/>
    <cellStyle name="Normal 8 3 7 3 5 2" xfId="33143"/>
    <cellStyle name="Normal 8 3 7 3 6" xfId="17279"/>
    <cellStyle name="Normal 8 3 7 3 6 2" xfId="41073"/>
    <cellStyle name="Normal 8 3 7 3 7" xfId="25212"/>
    <cellStyle name="Normal 8 3 7 4" xfId="1369"/>
    <cellStyle name="Normal 8 3 7 4 2" xfId="3353"/>
    <cellStyle name="Normal 8 3 7 4 2 2" xfId="11330"/>
    <cellStyle name="Normal 8 3 7 4 2 2 2" xfId="35125"/>
    <cellStyle name="Normal 8 3 7 4 2 3" xfId="19261"/>
    <cellStyle name="Normal 8 3 7 4 2 3 2" xfId="43055"/>
    <cellStyle name="Normal 8 3 7 4 2 4" xfId="27194"/>
    <cellStyle name="Normal 8 3 7 4 3" xfId="5335"/>
    <cellStyle name="Normal 8 3 7 4 3 2" xfId="13311"/>
    <cellStyle name="Normal 8 3 7 4 3 2 2" xfId="37106"/>
    <cellStyle name="Normal 8 3 7 4 3 3" xfId="21242"/>
    <cellStyle name="Normal 8 3 7 4 3 3 2" xfId="45036"/>
    <cellStyle name="Normal 8 3 7 4 3 4" xfId="29175"/>
    <cellStyle name="Normal 8 3 7 4 4" xfId="7358"/>
    <cellStyle name="Normal 8 3 7 4 4 2" xfId="15292"/>
    <cellStyle name="Normal 8 3 7 4 4 2 2" xfId="39087"/>
    <cellStyle name="Normal 8 3 7 4 4 3" xfId="23223"/>
    <cellStyle name="Normal 8 3 7 4 4 3 2" xfId="47017"/>
    <cellStyle name="Normal 8 3 7 4 4 4" xfId="31157"/>
    <cellStyle name="Normal 8 3 7 4 5" xfId="9349"/>
    <cellStyle name="Normal 8 3 7 4 5 2" xfId="33144"/>
    <cellStyle name="Normal 8 3 7 4 6" xfId="17280"/>
    <cellStyle name="Normal 8 3 7 4 6 2" xfId="41074"/>
    <cellStyle name="Normal 8 3 7 4 7" xfId="25213"/>
    <cellStyle name="Normal 8 3 7 5" xfId="1370"/>
    <cellStyle name="Normal 8 3 7 5 2" xfId="3354"/>
    <cellStyle name="Normal 8 3 7 5 2 2" xfId="11331"/>
    <cellStyle name="Normal 8 3 7 5 2 2 2" xfId="35126"/>
    <cellStyle name="Normal 8 3 7 5 2 3" xfId="19262"/>
    <cellStyle name="Normal 8 3 7 5 2 3 2" xfId="43056"/>
    <cellStyle name="Normal 8 3 7 5 2 4" xfId="27195"/>
    <cellStyle name="Normal 8 3 7 5 3" xfId="5336"/>
    <cellStyle name="Normal 8 3 7 5 3 2" xfId="13312"/>
    <cellStyle name="Normal 8 3 7 5 3 2 2" xfId="37107"/>
    <cellStyle name="Normal 8 3 7 5 3 3" xfId="21243"/>
    <cellStyle name="Normal 8 3 7 5 3 3 2" xfId="45037"/>
    <cellStyle name="Normal 8 3 7 5 3 4" xfId="29176"/>
    <cellStyle name="Normal 8 3 7 5 4" xfId="7359"/>
    <cellStyle name="Normal 8 3 7 5 4 2" xfId="15293"/>
    <cellStyle name="Normal 8 3 7 5 4 2 2" xfId="39088"/>
    <cellStyle name="Normal 8 3 7 5 4 3" xfId="23224"/>
    <cellStyle name="Normal 8 3 7 5 4 3 2" xfId="47018"/>
    <cellStyle name="Normal 8 3 7 5 4 4" xfId="31158"/>
    <cellStyle name="Normal 8 3 7 5 5" xfId="9350"/>
    <cellStyle name="Normal 8 3 7 5 5 2" xfId="33145"/>
    <cellStyle name="Normal 8 3 7 5 6" xfId="17281"/>
    <cellStyle name="Normal 8 3 7 5 6 2" xfId="41075"/>
    <cellStyle name="Normal 8 3 7 5 7" xfId="25214"/>
    <cellStyle name="Normal 8 3 7 6" xfId="1371"/>
    <cellStyle name="Normal 8 3 7 6 2" xfId="3355"/>
    <cellStyle name="Normal 8 3 7 6 2 2" xfId="11332"/>
    <cellStyle name="Normal 8 3 7 6 2 2 2" xfId="35127"/>
    <cellStyle name="Normal 8 3 7 6 2 3" xfId="19263"/>
    <cellStyle name="Normal 8 3 7 6 2 3 2" xfId="43057"/>
    <cellStyle name="Normal 8 3 7 6 2 4" xfId="27196"/>
    <cellStyle name="Normal 8 3 7 6 3" xfId="5337"/>
    <cellStyle name="Normal 8 3 7 6 3 2" xfId="13313"/>
    <cellStyle name="Normal 8 3 7 6 3 2 2" xfId="37108"/>
    <cellStyle name="Normal 8 3 7 6 3 3" xfId="21244"/>
    <cellStyle name="Normal 8 3 7 6 3 3 2" xfId="45038"/>
    <cellStyle name="Normal 8 3 7 6 3 4" xfId="29177"/>
    <cellStyle name="Normal 8 3 7 6 4" xfId="7360"/>
    <cellStyle name="Normal 8 3 7 6 4 2" xfId="15294"/>
    <cellStyle name="Normal 8 3 7 6 4 2 2" xfId="39089"/>
    <cellStyle name="Normal 8 3 7 6 4 3" xfId="23225"/>
    <cellStyle name="Normal 8 3 7 6 4 3 2" xfId="47019"/>
    <cellStyle name="Normal 8 3 7 6 4 4" xfId="31159"/>
    <cellStyle name="Normal 8 3 7 6 5" xfId="9351"/>
    <cellStyle name="Normal 8 3 7 6 5 2" xfId="33146"/>
    <cellStyle name="Normal 8 3 7 6 6" xfId="17282"/>
    <cellStyle name="Normal 8 3 7 6 6 2" xfId="41076"/>
    <cellStyle name="Normal 8 3 7 6 7" xfId="25215"/>
    <cellStyle name="Normal 8 3 7 7" xfId="3346"/>
    <cellStyle name="Normal 8 3 7 7 2" xfId="11323"/>
    <cellStyle name="Normal 8 3 7 7 2 2" xfId="35118"/>
    <cellStyle name="Normal 8 3 7 7 3" xfId="19254"/>
    <cellStyle name="Normal 8 3 7 7 3 2" xfId="43048"/>
    <cellStyle name="Normal 8 3 7 7 4" xfId="27187"/>
    <cellStyle name="Normal 8 3 7 8" xfId="5328"/>
    <cellStyle name="Normal 8 3 7 8 2" xfId="13304"/>
    <cellStyle name="Normal 8 3 7 8 2 2" xfId="37099"/>
    <cellStyle name="Normal 8 3 7 8 3" xfId="21235"/>
    <cellStyle name="Normal 8 3 7 8 3 2" xfId="45029"/>
    <cellStyle name="Normal 8 3 7 8 4" xfId="29168"/>
    <cellStyle name="Normal 8 3 7 9" xfId="7351"/>
    <cellStyle name="Normal 8 3 7 9 2" xfId="15285"/>
    <cellStyle name="Normal 8 3 7 9 2 2" xfId="39080"/>
    <cellStyle name="Normal 8 3 7 9 3" xfId="23216"/>
    <cellStyle name="Normal 8 3 7 9 3 2" xfId="47010"/>
    <cellStyle name="Normal 8 3 7 9 4" xfId="31150"/>
    <cellStyle name="Normal 8 3 8" xfId="1372"/>
    <cellStyle name="Normal 8 3 8 10" xfId="9352"/>
    <cellStyle name="Normal 8 3 8 10 2" xfId="33147"/>
    <cellStyle name="Normal 8 3 8 11" xfId="17283"/>
    <cellStyle name="Normal 8 3 8 11 2" xfId="41077"/>
    <cellStyle name="Normal 8 3 8 12" xfId="25216"/>
    <cellStyle name="Normal 8 3 8 2" xfId="1373"/>
    <cellStyle name="Normal 8 3 8 2 10" xfId="17284"/>
    <cellStyle name="Normal 8 3 8 2 10 2" xfId="41078"/>
    <cellStyle name="Normal 8 3 8 2 11" xfId="25217"/>
    <cellStyle name="Normal 8 3 8 2 2" xfId="1374"/>
    <cellStyle name="Normal 8 3 8 2 2 2" xfId="3358"/>
    <cellStyle name="Normal 8 3 8 2 2 2 2" xfId="11335"/>
    <cellStyle name="Normal 8 3 8 2 2 2 2 2" xfId="35130"/>
    <cellStyle name="Normal 8 3 8 2 2 2 3" xfId="19266"/>
    <cellStyle name="Normal 8 3 8 2 2 2 3 2" xfId="43060"/>
    <cellStyle name="Normal 8 3 8 2 2 2 4" xfId="27199"/>
    <cellStyle name="Normal 8 3 8 2 2 3" xfId="5340"/>
    <cellStyle name="Normal 8 3 8 2 2 3 2" xfId="13316"/>
    <cellStyle name="Normal 8 3 8 2 2 3 2 2" xfId="37111"/>
    <cellStyle name="Normal 8 3 8 2 2 3 3" xfId="21247"/>
    <cellStyle name="Normal 8 3 8 2 2 3 3 2" xfId="45041"/>
    <cellStyle name="Normal 8 3 8 2 2 3 4" xfId="29180"/>
    <cellStyle name="Normal 8 3 8 2 2 4" xfId="7363"/>
    <cellStyle name="Normal 8 3 8 2 2 4 2" xfId="15297"/>
    <cellStyle name="Normal 8 3 8 2 2 4 2 2" xfId="39092"/>
    <cellStyle name="Normal 8 3 8 2 2 4 3" xfId="23228"/>
    <cellStyle name="Normal 8 3 8 2 2 4 3 2" xfId="47022"/>
    <cellStyle name="Normal 8 3 8 2 2 4 4" xfId="31162"/>
    <cellStyle name="Normal 8 3 8 2 2 5" xfId="9354"/>
    <cellStyle name="Normal 8 3 8 2 2 5 2" xfId="33149"/>
    <cellStyle name="Normal 8 3 8 2 2 6" xfId="17285"/>
    <cellStyle name="Normal 8 3 8 2 2 6 2" xfId="41079"/>
    <cellStyle name="Normal 8 3 8 2 2 7" xfId="25218"/>
    <cellStyle name="Normal 8 3 8 2 3" xfId="1375"/>
    <cellStyle name="Normal 8 3 8 2 3 2" xfId="3359"/>
    <cellStyle name="Normal 8 3 8 2 3 2 2" xfId="11336"/>
    <cellStyle name="Normal 8 3 8 2 3 2 2 2" xfId="35131"/>
    <cellStyle name="Normal 8 3 8 2 3 2 3" xfId="19267"/>
    <cellStyle name="Normal 8 3 8 2 3 2 3 2" xfId="43061"/>
    <cellStyle name="Normal 8 3 8 2 3 2 4" xfId="27200"/>
    <cellStyle name="Normal 8 3 8 2 3 3" xfId="5341"/>
    <cellStyle name="Normal 8 3 8 2 3 3 2" xfId="13317"/>
    <cellStyle name="Normal 8 3 8 2 3 3 2 2" xfId="37112"/>
    <cellStyle name="Normal 8 3 8 2 3 3 3" xfId="21248"/>
    <cellStyle name="Normal 8 3 8 2 3 3 3 2" xfId="45042"/>
    <cellStyle name="Normal 8 3 8 2 3 3 4" xfId="29181"/>
    <cellStyle name="Normal 8 3 8 2 3 4" xfId="7364"/>
    <cellStyle name="Normal 8 3 8 2 3 4 2" xfId="15298"/>
    <cellStyle name="Normal 8 3 8 2 3 4 2 2" xfId="39093"/>
    <cellStyle name="Normal 8 3 8 2 3 4 3" xfId="23229"/>
    <cellStyle name="Normal 8 3 8 2 3 4 3 2" xfId="47023"/>
    <cellStyle name="Normal 8 3 8 2 3 4 4" xfId="31163"/>
    <cellStyle name="Normal 8 3 8 2 3 5" xfId="9355"/>
    <cellStyle name="Normal 8 3 8 2 3 5 2" xfId="33150"/>
    <cellStyle name="Normal 8 3 8 2 3 6" xfId="17286"/>
    <cellStyle name="Normal 8 3 8 2 3 6 2" xfId="41080"/>
    <cellStyle name="Normal 8 3 8 2 3 7" xfId="25219"/>
    <cellStyle name="Normal 8 3 8 2 4" xfId="1376"/>
    <cellStyle name="Normal 8 3 8 2 4 2" xfId="3360"/>
    <cellStyle name="Normal 8 3 8 2 4 2 2" xfId="11337"/>
    <cellStyle name="Normal 8 3 8 2 4 2 2 2" xfId="35132"/>
    <cellStyle name="Normal 8 3 8 2 4 2 3" xfId="19268"/>
    <cellStyle name="Normal 8 3 8 2 4 2 3 2" xfId="43062"/>
    <cellStyle name="Normal 8 3 8 2 4 2 4" xfId="27201"/>
    <cellStyle name="Normal 8 3 8 2 4 3" xfId="5342"/>
    <cellStyle name="Normal 8 3 8 2 4 3 2" xfId="13318"/>
    <cellStyle name="Normal 8 3 8 2 4 3 2 2" xfId="37113"/>
    <cellStyle name="Normal 8 3 8 2 4 3 3" xfId="21249"/>
    <cellStyle name="Normal 8 3 8 2 4 3 3 2" xfId="45043"/>
    <cellStyle name="Normal 8 3 8 2 4 3 4" xfId="29182"/>
    <cellStyle name="Normal 8 3 8 2 4 4" xfId="7365"/>
    <cellStyle name="Normal 8 3 8 2 4 4 2" xfId="15299"/>
    <cellStyle name="Normal 8 3 8 2 4 4 2 2" xfId="39094"/>
    <cellStyle name="Normal 8 3 8 2 4 4 3" xfId="23230"/>
    <cellStyle name="Normal 8 3 8 2 4 4 3 2" xfId="47024"/>
    <cellStyle name="Normal 8 3 8 2 4 4 4" xfId="31164"/>
    <cellStyle name="Normal 8 3 8 2 4 5" xfId="9356"/>
    <cellStyle name="Normal 8 3 8 2 4 5 2" xfId="33151"/>
    <cellStyle name="Normal 8 3 8 2 4 6" xfId="17287"/>
    <cellStyle name="Normal 8 3 8 2 4 6 2" xfId="41081"/>
    <cellStyle name="Normal 8 3 8 2 4 7" xfId="25220"/>
    <cellStyle name="Normal 8 3 8 2 5" xfId="1377"/>
    <cellStyle name="Normal 8 3 8 2 5 2" xfId="3361"/>
    <cellStyle name="Normal 8 3 8 2 5 2 2" xfId="11338"/>
    <cellStyle name="Normal 8 3 8 2 5 2 2 2" xfId="35133"/>
    <cellStyle name="Normal 8 3 8 2 5 2 3" xfId="19269"/>
    <cellStyle name="Normal 8 3 8 2 5 2 3 2" xfId="43063"/>
    <cellStyle name="Normal 8 3 8 2 5 2 4" xfId="27202"/>
    <cellStyle name="Normal 8 3 8 2 5 3" xfId="5343"/>
    <cellStyle name="Normal 8 3 8 2 5 3 2" xfId="13319"/>
    <cellStyle name="Normal 8 3 8 2 5 3 2 2" xfId="37114"/>
    <cellStyle name="Normal 8 3 8 2 5 3 3" xfId="21250"/>
    <cellStyle name="Normal 8 3 8 2 5 3 3 2" xfId="45044"/>
    <cellStyle name="Normal 8 3 8 2 5 3 4" xfId="29183"/>
    <cellStyle name="Normal 8 3 8 2 5 4" xfId="7366"/>
    <cellStyle name="Normal 8 3 8 2 5 4 2" xfId="15300"/>
    <cellStyle name="Normal 8 3 8 2 5 4 2 2" xfId="39095"/>
    <cellStyle name="Normal 8 3 8 2 5 4 3" xfId="23231"/>
    <cellStyle name="Normal 8 3 8 2 5 4 3 2" xfId="47025"/>
    <cellStyle name="Normal 8 3 8 2 5 4 4" xfId="31165"/>
    <cellStyle name="Normal 8 3 8 2 5 5" xfId="9357"/>
    <cellStyle name="Normal 8 3 8 2 5 5 2" xfId="33152"/>
    <cellStyle name="Normal 8 3 8 2 5 6" xfId="17288"/>
    <cellStyle name="Normal 8 3 8 2 5 6 2" xfId="41082"/>
    <cellStyle name="Normal 8 3 8 2 5 7" xfId="25221"/>
    <cellStyle name="Normal 8 3 8 2 6" xfId="3357"/>
    <cellStyle name="Normal 8 3 8 2 6 2" xfId="11334"/>
    <cellStyle name="Normal 8 3 8 2 6 2 2" xfId="35129"/>
    <cellStyle name="Normal 8 3 8 2 6 3" xfId="19265"/>
    <cellStyle name="Normal 8 3 8 2 6 3 2" xfId="43059"/>
    <cellStyle name="Normal 8 3 8 2 6 4" xfId="27198"/>
    <cellStyle name="Normal 8 3 8 2 7" xfId="5339"/>
    <cellStyle name="Normal 8 3 8 2 7 2" xfId="13315"/>
    <cellStyle name="Normal 8 3 8 2 7 2 2" xfId="37110"/>
    <cellStyle name="Normal 8 3 8 2 7 3" xfId="21246"/>
    <cellStyle name="Normal 8 3 8 2 7 3 2" xfId="45040"/>
    <cellStyle name="Normal 8 3 8 2 7 4" xfId="29179"/>
    <cellStyle name="Normal 8 3 8 2 8" xfId="7362"/>
    <cellStyle name="Normal 8 3 8 2 8 2" xfId="15296"/>
    <cellStyle name="Normal 8 3 8 2 8 2 2" xfId="39091"/>
    <cellStyle name="Normal 8 3 8 2 8 3" xfId="23227"/>
    <cellStyle name="Normal 8 3 8 2 8 3 2" xfId="47021"/>
    <cellStyle name="Normal 8 3 8 2 8 4" xfId="31161"/>
    <cellStyle name="Normal 8 3 8 2 9" xfId="9353"/>
    <cellStyle name="Normal 8 3 8 2 9 2" xfId="33148"/>
    <cellStyle name="Normal 8 3 8 3" xfId="1378"/>
    <cellStyle name="Normal 8 3 8 3 2" xfId="3362"/>
    <cellStyle name="Normal 8 3 8 3 2 2" xfId="11339"/>
    <cellStyle name="Normal 8 3 8 3 2 2 2" xfId="35134"/>
    <cellStyle name="Normal 8 3 8 3 2 3" xfId="19270"/>
    <cellStyle name="Normal 8 3 8 3 2 3 2" xfId="43064"/>
    <cellStyle name="Normal 8 3 8 3 2 4" xfId="27203"/>
    <cellStyle name="Normal 8 3 8 3 3" xfId="5344"/>
    <cellStyle name="Normal 8 3 8 3 3 2" xfId="13320"/>
    <cellStyle name="Normal 8 3 8 3 3 2 2" xfId="37115"/>
    <cellStyle name="Normal 8 3 8 3 3 3" xfId="21251"/>
    <cellStyle name="Normal 8 3 8 3 3 3 2" xfId="45045"/>
    <cellStyle name="Normal 8 3 8 3 3 4" xfId="29184"/>
    <cellStyle name="Normal 8 3 8 3 4" xfId="7367"/>
    <cellStyle name="Normal 8 3 8 3 4 2" xfId="15301"/>
    <cellStyle name="Normal 8 3 8 3 4 2 2" xfId="39096"/>
    <cellStyle name="Normal 8 3 8 3 4 3" xfId="23232"/>
    <cellStyle name="Normal 8 3 8 3 4 3 2" xfId="47026"/>
    <cellStyle name="Normal 8 3 8 3 4 4" xfId="31166"/>
    <cellStyle name="Normal 8 3 8 3 5" xfId="9358"/>
    <cellStyle name="Normal 8 3 8 3 5 2" xfId="33153"/>
    <cellStyle name="Normal 8 3 8 3 6" xfId="17289"/>
    <cellStyle name="Normal 8 3 8 3 6 2" xfId="41083"/>
    <cellStyle name="Normal 8 3 8 3 7" xfId="25222"/>
    <cellStyle name="Normal 8 3 8 4" xfId="1379"/>
    <cellStyle name="Normal 8 3 8 4 2" xfId="3363"/>
    <cellStyle name="Normal 8 3 8 4 2 2" xfId="11340"/>
    <cellStyle name="Normal 8 3 8 4 2 2 2" xfId="35135"/>
    <cellStyle name="Normal 8 3 8 4 2 3" xfId="19271"/>
    <cellStyle name="Normal 8 3 8 4 2 3 2" xfId="43065"/>
    <cellStyle name="Normal 8 3 8 4 2 4" xfId="27204"/>
    <cellStyle name="Normal 8 3 8 4 3" xfId="5345"/>
    <cellStyle name="Normal 8 3 8 4 3 2" xfId="13321"/>
    <cellStyle name="Normal 8 3 8 4 3 2 2" xfId="37116"/>
    <cellStyle name="Normal 8 3 8 4 3 3" xfId="21252"/>
    <cellStyle name="Normal 8 3 8 4 3 3 2" xfId="45046"/>
    <cellStyle name="Normal 8 3 8 4 3 4" xfId="29185"/>
    <cellStyle name="Normal 8 3 8 4 4" xfId="7368"/>
    <cellStyle name="Normal 8 3 8 4 4 2" xfId="15302"/>
    <cellStyle name="Normal 8 3 8 4 4 2 2" xfId="39097"/>
    <cellStyle name="Normal 8 3 8 4 4 3" xfId="23233"/>
    <cellStyle name="Normal 8 3 8 4 4 3 2" xfId="47027"/>
    <cellStyle name="Normal 8 3 8 4 4 4" xfId="31167"/>
    <cellStyle name="Normal 8 3 8 4 5" xfId="9359"/>
    <cellStyle name="Normal 8 3 8 4 5 2" xfId="33154"/>
    <cellStyle name="Normal 8 3 8 4 6" xfId="17290"/>
    <cellStyle name="Normal 8 3 8 4 6 2" xfId="41084"/>
    <cellStyle name="Normal 8 3 8 4 7" xfId="25223"/>
    <cellStyle name="Normal 8 3 8 5" xfId="1380"/>
    <cellStyle name="Normal 8 3 8 5 2" xfId="3364"/>
    <cellStyle name="Normal 8 3 8 5 2 2" xfId="11341"/>
    <cellStyle name="Normal 8 3 8 5 2 2 2" xfId="35136"/>
    <cellStyle name="Normal 8 3 8 5 2 3" xfId="19272"/>
    <cellStyle name="Normal 8 3 8 5 2 3 2" xfId="43066"/>
    <cellStyle name="Normal 8 3 8 5 2 4" xfId="27205"/>
    <cellStyle name="Normal 8 3 8 5 3" xfId="5346"/>
    <cellStyle name="Normal 8 3 8 5 3 2" xfId="13322"/>
    <cellStyle name="Normal 8 3 8 5 3 2 2" xfId="37117"/>
    <cellStyle name="Normal 8 3 8 5 3 3" xfId="21253"/>
    <cellStyle name="Normal 8 3 8 5 3 3 2" xfId="45047"/>
    <cellStyle name="Normal 8 3 8 5 3 4" xfId="29186"/>
    <cellStyle name="Normal 8 3 8 5 4" xfId="7369"/>
    <cellStyle name="Normal 8 3 8 5 4 2" xfId="15303"/>
    <cellStyle name="Normal 8 3 8 5 4 2 2" xfId="39098"/>
    <cellStyle name="Normal 8 3 8 5 4 3" xfId="23234"/>
    <cellStyle name="Normal 8 3 8 5 4 3 2" xfId="47028"/>
    <cellStyle name="Normal 8 3 8 5 4 4" xfId="31168"/>
    <cellStyle name="Normal 8 3 8 5 5" xfId="9360"/>
    <cellStyle name="Normal 8 3 8 5 5 2" xfId="33155"/>
    <cellStyle name="Normal 8 3 8 5 6" xfId="17291"/>
    <cellStyle name="Normal 8 3 8 5 6 2" xfId="41085"/>
    <cellStyle name="Normal 8 3 8 5 7" xfId="25224"/>
    <cellStyle name="Normal 8 3 8 6" xfId="1381"/>
    <cellStyle name="Normal 8 3 8 6 2" xfId="3365"/>
    <cellStyle name="Normal 8 3 8 6 2 2" xfId="11342"/>
    <cellStyle name="Normal 8 3 8 6 2 2 2" xfId="35137"/>
    <cellStyle name="Normal 8 3 8 6 2 3" xfId="19273"/>
    <cellStyle name="Normal 8 3 8 6 2 3 2" xfId="43067"/>
    <cellStyle name="Normal 8 3 8 6 2 4" xfId="27206"/>
    <cellStyle name="Normal 8 3 8 6 3" xfId="5347"/>
    <cellStyle name="Normal 8 3 8 6 3 2" xfId="13323"/>
    <cellStyle name="Normal 8 3 8 6 3 2 2" xfId="37118"/>
    <cellStyle name="Normal 8 3 8 6 3 3" xfId="21254"/>
    <cellStyle name="Normal 8 3 8 6 3 3 2" xfId="45048"/>
    <cellStyle name="Normal 8 3 8 6 3 4" xfId="29187"/>
    <cellStyle name="Normal 8 3 8 6 4" xfId="7370"/>
    <cellStyle name="Normal 8 3 8 6 4 2" xfId="15304"/>
    <cellStyle name="Normal 8 3 8 6 4 2 2" xfId="39099"/>
    <cellStyle name="Normal 8 3 8 6 4 3" xfId="23235"/>
    <cellStyle name="Normal 8 3 8 6 4 3 2" xfId="47029"/>
    <cellStyle name="Normal 8 3 8 6 4 4" xfId="31169"/>
    <cellStyle name="Normal 8 3 8 6 5" xfId="9361"/>
    <cellStyle name="Normal 8 3 8 6 5 2" xfId="33156"/>
    <cellStyle name="Normal 8 3 8 6 6" xfId="17292"/>
    <cellStyle name="Normal 8 3 8 6 6 2" xfId="41086"/>
    <cellStyle name="Normal 8 3 8 6 7" xfId="25225"/>
    <cellStyle name="Normal 8 3 8 7" xfId="3356"/>
    <cellStyle name="Normal 8 3 8 7 2" xfId="11333"/>
    <cellStyle name="Normal 8 3 8 7 2 2" xfId="35128"/>
    <cellStyle name="Normal 8 3 8 7 3" xfId="19264"/>
    <cellStyle name="Normal 8 3 8 7 3 2" xfId="43058"/>
    <cellStyle name="Normal 8 3 8 7 4" xfId="27197"/>
    <cellStyle name="Normal 8 3 8 8" xfId="5338"/>
    <cellStyle name="Normal 8 3 8 8 2" xfId="13314"/>
    <cellStyle name="Normal 8 3 8 8 2 2" xfId="37109"/>
    <cellStyle name="Normal 8 3 8 8 3" xfId="21245"/>
    <cellStyle name="Normal 8 3 8 8 3 2" xfId="45039"/>
    <cellStyle name="Normal 8 3 8 8 4" xfId="29178"/>
    <cellStyle name="Normal 8 3 8 9" xfId="7361"/>
    <cellStyle name="Normal 8 3 8 9 2" xfId="15295"/>
    <cellStyle name="Normal 8 3 8 9 2 2" xfId="39090"/>
    <cellStyle name="Normal 8 3 8 9 3" xfId="23226"/>
    <cellStyle name="Normal 8 3 8 9 3 2" xfId="47020"/>
    <cellStyle name="Normal 8 3 8 9 4" xfId="31160"/>
    <cellStyle name="Normal 8 3 9" xfId="1382"/>
    <cellStyle name="Normal 8 3 9 10" xfId="9362"/>
    <cellStyle name="Normal 8 3 9 10 2" xfId="33157"/>
    <cellStyle name="Normal 8 3 9 11" xfId="17293"/>
    <cellStyle name="Normal 8 3 9 11 2" xfId="41087"/>
    <cellStyle name="Normal 8 3 9 12" xfId="25226"/>
    <cellStyle name="Normal 8 3 9 2" xfId="1383"/>
    <cellStyle name="Normal 8 3 9 2 10" xfId="17294"/>
    <cellStyle name="Normal 8 3 9 2 10 2" xfId="41088"/>
    <cellStyle name="Normal 8 3 9 2 11" xfId="25227"/>
    <cellStyle name="Normal 8 3 9 2 2" xfId="1384"/>
    <cellStyle name="Normal 8 3 9 2 2 2" xfId="3368"/>
    <cellStyle name="Normal 8 3 9 2 2 2 2" xfId="11345"/>
    <cellStyle name="Normal 8 3 9 2 2 2 2 2" xfId="35140"/>
    <cellStyle name="Normal 8 3 9 2 2 2 3" xfId="19276"/>
    <cellStyle name="Normal 8 3 9 2 2 2 3 2" xfId="43070"/>
    <cellStyle name="Normal 8 3 9 2 2 2 4" xfId="27209"/>
    <cellStyle name="Normal 8 3 9 2 2 3" xfId="5350"/>
    <cellStyle name="Normal 8 3 9 2 2 3 2" xfId="13326"/>
    <cellStyle name="Normal 8 3 9 2 2 3 2 2" xfId="37121"/>
    <cellStyle name="Normal 8 3 9 2 2 3 3" xfId="21257"/>
    <cellStyle name="Normal 8 3 9 2 2 3 3 2" xfId="45051"/>
    <cellStyle name="Normal 8 3 9 2 2 3 4" xfId="29190"/>
    <cellStyle name="Normal 8 3 9 2 2 4" xfId="7373"/>
    <cellStyle name="Normal 8 3 9 2 2 4 2" xfId="15307"/>
    <cellStyle name="Normal 8 3 9 2 2 4 2 2" xfId="39102"/>
    <cellStyle name="Normal 8 3 9 2 2 4 3" xfId="23238"/>
    <cellStyle name="Normal 8 3 9 2 2 4 3 2" xfId="47032"/>
    <cellStyle name="Normal 8 3 9 2 2 4 4" xfId="31172"/>
    <cellStyle name="Normal 8 3 9 2 2 5" xfId="9364"/>
    <cellStyle name="Normal 8 3 9 2 2 5 2" xfId="33159"/>
    <cellStyle name="Normal 8 3 9 2 2 6" xfId="17295"/>
    <cellStyle name="Normal 8 3 9 2 2 6 2" xfId="41089"/>
    <cellStyle name="Normal 8 3 9 2 2 7" xfId="25228"/>
    <cellStyle name="Normal 8 3 9 2 3" xfId="1385"/>
    <cellStyle name="Normal 8 3 9 2 3 2" xfId="3369"/>
    <cellStyle name="Normal 8 3 9 2 3 2 2" xfId="11346"/>
    <cellStyle name="Normal 8 3 9 2 3 2 2 2" xfId="35141"/>
    <cellStyle name="Normal 8 3 9 2 3 2 3" xfId="19277"/>
    <cellStyle name="Normal 8 3 9 2 3 2 3 2" xfId="43071"/>
    <cellStyle name="Normal 8 3 9 2 3 2 4" xfId="27210"/>
    <cellStyle name="Normal 8 3 9 2 3 3" xfId="5351"/>
    <cellStyle name="Normal 8 3 9 2 3 3 2" xfId="13327"/>
    <cellStyle name="Normal 8 3 9 2 3 3 2 2" xfId="37122"/>
    <cellStyle name="Normal 8 3 9 2 3 3 3" xfId="21258"/>
    <cellStyle name="Normal 8 3 9 2 3 3 3 2" xfId="45052"/>
    <cellStyle name="Normal 8 3 9 2 3 3 4" xfId="29191"/>
    <cellStyle name="Normal 8 3 9 2 3 4" xfId="7374"/>
    <cellStyle name="Normal 8 3 9 2 3 4 2" xfId="15308"/>
    <cellStyle name="Normal 8 3 9 2 3 4 2 2" xfId="39103"/>
    <cellStyle name="Normal 8 3 9 2 3 4 3" xfId="23239"/>
    <cellStyle name="Normal 8 3 9 2 3 4 3 2" xfId="47033"/>
    <cellStyle name="Normal 8 3 9 2 3 4 4" xfId="31173"/>
    <cellStyle name="Normal 8 3 9 2 3 5" xfId="9365"/>
    <cellStyle name="Normal 8 3 9 2 3 5 2" xfId="33160"/>
    <cellStyle name="Normal 8 3 9 2 3 6" xfId="17296"/>
    <cellStyle name="Normal 8 3 9 2 3 6 2" xfId="41090"/>
    <cellStyle name="Normal 8 3 9 2 3 7" xfId="25229"/>
    <cellStyle name="Normal 8 3 9 2 4" xfId="1386"/>
    <cellStyle name="Normal 8 3 9 2 4 2" xfId="3370"/>
    <cellStyle name="Normal 8 3 9 2 4 2 2" xfId="11347"/>
    <cellStyle name="Normal 8 3 9 2 4 2 2 2" xfId="35142"/>
    <cellStyle name="Normal 8 3 9 2 4 2 3" xfId="19278"/>
    <cellStyle name="Normal 8 3 9 2 4 2 3 2" xfId="43072"/>
    <cellStyle name="Normal 8 3 9 2 4 2 4" xfId="27211"/>
    <cellStyle name="Normal 8 3 9 2 4 3" xfId="5352"/>
    <cellStyle name="Normal 8 3 9 2 4 3 2" xfId="13328"/>
    <cellStyle name="Normal 8 3 9 2 4 3 2 2" xfId="37123"/>
    <cellStyle name="Normal 8 3 9 2 4 3 3" xfId="21259"/>
    <cellStyle name="Normal 8 3 9 2 4 3 3 2" xfId="45053"/>
    <cellStyle name="Normal 8 3 9 2 4 3 4" xfId="29192"/>
    <cellStyle name="Normal 8 3 9 2 4 4" xfId="7375"/>
    <cellStyle name="Normal 8 3 9 2 4 4 2" xfId="15309"/>
    <cellStyle name="Normal 8 3 9 2 4 4 2 2" xfId="39104"/>
    <cellStyle name="Normal 8 3 9 2 4 4 3" xfId="23240"/>
    <cellStyle name="Normal 8 3 9 2 4 4 3 2" xfId="47034"/>
    <cellStyle name="Normal 8 3 9 2 4 4 4" xfId="31174"/>
    <cellStyle name="Normal 8 3 9 2 4 5" xfId="9366"/>
    <cellStyle name="Normal 8 3 9 2 4 5 2" xfId="33161"/>
    <cellStyle name="Normal 8 3 9 2 4 6" xfId="17297"/>
    <cellStyle name="Normal 8 3 9 2 4 6 2" xfId="41091"/>
    <cellStyle name="Normal 8 3 9 2 4 7" xfId="25230"/>
    <cellStyle name="Normal 8 3 9 2 5" xfId="1387"/>
    <cellStyle name="Normal 8 3 9 2 5 2" xfId="3371"/>
    <cellStyle name="Normal 8 3 9 2 5 2 2" xfId="11348"/>
    <cellStyle name="Normal 8 3 9 2 5 2 2 2" xfId="35143"/>
    <cellStyle name="Normal 8 3 9 2 5 2 3" xfId="19279"/>
    <cellStyle name="Normal 8 3 9 2 5 2 3 2" xfId="43073"/>
    <cellStyle name="Normal 8 3 9 2 5 2 4" xfId="27212"/>
    <cellStyle name="Normal 8 3 9 2 5 3" xfId="5353"/>
    <cellStyle name="Normal 8 3 9 2 5 3 2" xfId="13329"/>
    <cellStyle name="Normal 8 3 9 2 5 3 2 2" xfId="37124"/>
    <cellStyle name="Normal 8 3 9 2 5 3 3" xfId="21260"/>
    <cellStyle name="Normal 8 3 9 2 5 3 3 2" xfId="45054"/>
    <cellStyle name="Normal 8 3 9 2 5 3 4" xfId="29193"/>
    <cellStyle name="Normal 8 3 9 2 5 4" xfId="7376"/>
    <cellStyle name="Normal 8 3 9 2 5 4 2" xfId="15310"/>
    <cellStyle name="Normal 8 3 9 2 5 4 2 2" xfId="39105"/>
    <cellStyle name="Normal 8 3 9 2 5 4 3" xfId="23241"/>
    <cellStyle name="Normal 8 3 9 2 5 4 3 2" xfId="47035"/>
    <cellStyle name="Normal 8 3 9 2 5 4 4" xfId="31175"/>
    <cellStyle name="Normal 8 3 9 2 5 5" xfId="9367"/>
    <cellStyle name="Normal 8 3 9 2 5 5 2" xfId="33162"/>
    <cellStyle name="Normal 8 3 9 2 5 6" xfId="17298"/>
    <cellStyle name="Normal 8 3 9 2 5 6 2" xfId="41092"/>
    <cellStyle name="Normal 8 3 9 2 5 7" xfId="25231"/>
    <cellStyle name="Normal 8 3 9 2 6" xfId="3367"/>
    <cellStyle name="Normal 8 3 9 2 6 2" xfId="11344"/>
    <cellStyle name="Normal 8 3 9 2 6 2 2" xfId="35139"/>
    <cellStyle name="Normal 8 3 9 2 6 3" xfId="19275"/>
    <cellStyle name="Normal 8 3 9 2 6 3 2" xfId="43069"/>
    <cellStyle name="Normal 8 3 9 2 6 4" xfId="27208"/>
    <cellStyle name="Normal 8 3 9 2 7" xfId="5349"/>
    <cellStyle name="Normal 8 3 9 2 7 2" xfId="13325"/>
    <cellStyle name="Normal 8 3 9 2 7 2 2" xfId="37120"/>
    <cellStyle name="Normal 8 3 9 2 7 3" xfId="21256"/>
    <cellStyle name="Normal 8 3 9 2 7 3 2" xfId="45050"/>
    <cellStyle name="Normal 8 3 9 2 7 4" xfId="29189"/>
    <cellStyle name="Normal 8 3 9 2 8" xfId="7372"/>
    <cellStyle name="Normal 8 3 9 2 8 2" xfId="15306"/>
    <cellStyle name="Normal 8 3 9 2 8 2 2" xfId="39101"/>
    <cellStyle name="Normal 8 3 9 2 8 3" xfId="23237"/>
    <cellStyle name="Normal 8 3 9 2 8 3 2" xfId="47031"/>
    <cellStyle name="Normal 8 3 9 2 8 4" xfId="31171"/>
    <cellStyle name="Normal 8 3 9 2 9" xfId="9363"/>
    <cellStyle name="Normal 8 3 9 2 9 2" xfId="33158"/>
    <cellStyle name="Normal 8 3 9 3" xfId="1388"/>
    <cellStyle name="Normal 8 3 9 3 2" xfId="3372"/>
    <cellStyle name="Normal 8 3 9 3 2 2" xfId="11349"/>
    <cellStyle name="Normal 8 3 9 3 2 2 2" xfId="35144"/>
    <cellStyle name="Normal 8 3 9 3 2 3" xfId="19280"/>
    <cellStyle name="Normal 8 3 9 3 2 3 2" xfId="43074"/>
    <cellStyle name="Normal 8 3 9 3 2 4" xfId="27213"/>
    <cellStyle name="Normal 8 3 9 3 3" xfId="5354"/>
    <cellStyle name="Normal 8 3 9 3 3 2" xfId="13330"/>
    <cellStyle name="Normal 8 3 9 3 3 2 2" xfId="37125"/>
    <cellStyle name="Normal 8 3 9 3 3 3" xfId="21261"/>
    <cellStyle name="Normal 8 3 9 3 3 3 2" xfId="45055"/>
    <cellStyle name="Normal 8 3 9 3 3 4" xfId="29194"/>
    <cellStyle name="Normal 8 3 9 3 4" xfId="7377"/>
    <cellStyle name="Normal 8 3 9 3 4 2" xfId="15311"/>
    <cellStyle name="Normal 8 3 9 3 4 2 2" xfId="39106"/>
    <cellStyle name="Normal 8 3 9 3 4 3" xfId="23242"/>
    <cellStyle name="Normal 8 3 9 3 4 3 2" xfId="47036"/>
    <cellStyle name="Normal 8 3 9 3 4 4" xfId="31176"/>
    <cellStyle name="Normal 8 3 9 3 5" xfId="9368"/>
    <cellStyle name="Normal 8 3 9 3 5 2" xfId="33163"/>
    <cellStyle name="Normal 8 3 9 3 6" xfId="17299"/>
    <cellStyle name="Normal 8 3 9 3 6 2" xfId="41093"/>
    <cellStyle name="Normal 8 3 9 3 7" xfId="25232"/>
    <cellStyle name="Normal 8 3 9 4" xfId="1389"/>
    <cellStyle name="Normal 8 3 9 4 2" xfId="3373"/>
    <cellStyle name="Normal 8 3 9 4 2 2" xfId="11350"/>
    <cellStyle name="Normal 8 3 9 4 2 2 2" xfId="35145"/>
    <cellStyle name="Normal 8 3 9 4 2 3" xfId="19281"/>
    <cellStyle name="Normal 8 3 9 4 2 3 2" xfId="43075"/>
    <cellStyle name="Normal 8 3 9 4 2 4" xfId="27214"/>
    <cellStyle name="Normal 8 3 9 4 3" xfId="5355"/>
    <cellStyle name="Normal 8 3 9 4 3 2" xfId="13331"/>
    <cellStyle name="Normal 8 3 9 4 3 2 2" xfId="37126"/>
    <cellStyle name="Normal 8 3 9 4 3 3" xfId="21262"/>
    <cellStyle name="Normal 8 3 9 4 3 3 2" xfId="45056"/>
    <cellStyle name="Normal 8 3 9 4 3 4" xfId="29195"/>
    <cellStyle name="Normal 8 3 9 4 4" xfId="7378"/>
    <cellStyle name="Normal 8 3 9 4 4 2" xfId="15312"/>
    <cellStyle name="Normal 8 3 9 4 4 2 2" xfId="39107"/>
    <cellStyle name="Normal 8 3 9 4 4 3" xfId="23243"/>
    <cellStyle name="Normal 8 3 9 4 4 3 2" xfId="47037"/>
    <cellStyle name="Normal 8 3 9 4 4 4" xfId="31177"/>
    <cellStyle name="Normal 8 3 9 4 5" xfId="9369"/>
    <cellStyle name="Normal 8 3 9 4 5 2" xfId="33164"/>
    <cellStyle name="Normal 8 3 9 4 6" xfId="17300"/>
    <cellStyle name="Normal 8 3 9 4 6 2" xfId="41094"/>
    <cellStyle name="Normal 8 3 9 4 7" xfId="25233"/>
    <cellStyle name="Normal 8 3 9 5" xfId="1390"/>
    <cellStyle name="Normal 8 3 9 5 2" xfId="3374"/>
    <cellStyle name="Normal 8 3 9 5 2 2" xfId="11351"/>
    <cellStyle name="Normal 8 3 9 5 2 2 2" xfId="35146"/>
    <cellStyle name="Normal 8 3 9 5 2 3" xfId="19282"/>
    <cellStyle name="Normal 8 3 9 5 2 3 2" xfId="43076"/>
    <cellStyle name="Normal 8 3 9 5 2 4" xfId="27215"/>
    <cellStyle name="Normal 8 3 9 5 3" xfId="5356"/>
    <cellStyle name="Normal 8 3 9 5 3 2" xfId="13332"/>
    <cellStyle name="Normal 8 3 9 5 3 2 2" xfId="37127"/>
    <cellStyle name="Normal 8 3 9 5 3 3" xfId="21263"/>
    <cellStyle name="Normal 8 3 9 5 3 3 2" xfId="45057"/>
    <cellStyle name="Normal 8 3 9 5 3 4" xfId="29196"/>
    <cellStyle name="Normal 8 3 9 5 4" xfId="7379"/>
    <cellStyle name="Normal 8 3 9 5 4 2" xfId="15313"/>
    <cellStyle name="Normal 8 3 9 5 4 2 2" xfId="39108"/>
    <cellStyle name="Normal 8 3 9 5 4 3" xfId="23244"/>
    <cellStyle name="Normal 8 3 9 5 4 3 2" xfId="47038"/>
    <cellStyle name="Normal 8 3 9 5 4 4" xfId="31178"/>
    <cellStyle name="Normal 8 3 9 5 5" xfId="9370"/>
    <cellStyle name="Normal 8 3 9 5 5 2" xfId="33165"/>
    <cellStyle name="Normal 8 3 9 5 6" xfId="17301"/>
    <cellStyle name="Normal 8 3 9 5 6 2" xfId="41095"/>
    <cellStyle name="Normal 8 3 9 5 7" xfId="25234"/>
    <cellStyle name="Normal 8 3 9 6" xfId="1391"/>
    <cellStyle name="Normal 8 3 9 6 2" xfId="3375"/>
    <cellStyle name="Normal 8 3 9 6 2 2" xfId="11352"/>
    <cellStyle name="Normal 8 3 9 6 2 2 2" xfId="35147"/>
    <cellStyle name="Normal 8 3 9 6 2 3" xfId="19283"/>
    <cellStyle name="Normal 8 3 9 6 2 3 2" xfId="43077"/>
    <cellStyle name="Normal 8 3 9 6 2 4" xfId="27216"/>
    <cellStyle name="Normal 8 3 9 6 3" xfId="5357"/>
    <cellStyle name="Normal 8 3 9 6 3 2" xfId="13333"/>
    <cellStyle name="Normal 8 3 9 6 3 2 2" xfId="37128"/>
    <cellStyle name="Normal 8 3 9 6 3 3" xfId="21264"/>
    <cellStyle name="Normal 8 3 9 6 3 3 2" xfId="45058"/>
    <cellStyle name="Normal 8 3 9 6 3 4" xfId="29197"/>
    <cellStyle name="Normal 8 3 9 6 4" xfId="7380"/>
    <cellStyle name="Normal 8 3 9 6 4 2" xfId="15314"/>
    <cellStyle name="Normal 8 3 9 6 4 2 2" xfId="39109"/>
    <cellStyle name="Normal 8 3 9 6 4 3" xfId="23245"/>
    <cellStyle name="Normal 8 3 9 6 4 3 2" xfId="47039"/>
    <cellStyle name="Normal 8 3 9 6 4 4" xfId="31179"/>
    <cellStyle name="Normal 8 3 9 6 5" xfId="9371"/>
    <cellStyle name="Normal 8 3 9 6 5 2" xfId="33166"/>
    <cellStyle name="Normal 8 3 9 6 6" xfId="17302"/>
    <cellStyle name="Normal 8 3 9 6 6 2" xfId="41096"/>
    <cellStyle name="Normal 8 3 9 6 7" xfId="25235"/>
    <cellStyle name="Normal 8 3 9 7" xfId="3366"/>
    <cellStyle name="Normal 8 3 9 7 2" xfId="11343"/>
    <cellStyle name="Normal 8 3 9 7 2 2" xfId="35138"/>
    <cellStyle name="Normal 8 3 9 7 3" xfId="19274"/>
    <cellStyle name="Normal 8 3 9 7 3 2" xfId="43068"/>
    <cellStyle name="Normal 8 3 9 7 4" xfId="27207"/>
    <cellStyle name="Normal 8 3 9 8" xfId="5348"/>
    <cellStyle name="Normal 8 3 9 8 2" xfId="13324"/>
    <cellStyle name="Normal 8 3 9 8 2 2" xfId="37119"/>
    <cellStyle name="Normal 8 3 9 8 3" xfId="21255"/>
    <cellStyle name="Normal 8 3 9 8 3 2" xfId="45049"/>
    <cellStyle name="Normal 8 3 9 8 4" xfId="29188"/>
    <cellStyle name="Normal 8 3 9 9" xfId="7371"/>
    <cellStyle name="Normal 8 3 9 9 2" xfId="15305"/>
    <cellStyle name="Normal 8 3 9 9 2 2" xfId="39100"/>
    <cellStyle name="Normal 8 3 9 9 3" xfId="23236"/>
    <cellStyle name="Normal 8 3 9 9 3 2" xfId="47030"/>
    <cellStyle name="Normal 8 3 9 9 4" xfId="31170"/>
    <cellStyle name="Normal 8 4" xfId="1392"/>
    <cellStyle name="Normal 8 4 10" xfId="1393"/>
    <cellStyle name="Normal 8 4 10 10" xfId="17304"/>
    <cellStyle name="Normal 8 4 10 10 2" xfId="41098"/>
    <cellStyle name="Normal 8 4 10 11" xfId="25237"/>
    <cellStyle name="Normal 8 4 10 2" xfId="1394"/>
    <cellStyle name="Normal 8 4 10 2 2" xfId="3378"/>
    <cellStyle name="Normal 8 4 10 2 2 2" xfId="11355"/>
    <cellStyle name="Normal 8 4 10 2 2 2 2" xfId="35150"/>
    <cellStyle name="Normal 8 4 10 2 2 3" xfId="19286"/>
    <cellStyle name="Normal 8 4 10 2 2 3 2" xfId="43080"/>
    <cellStyle name="Normal 8 4 10 2 2 4" xfId="27219"/>
    <cellStyle name="Normal 8 4 10 2 3" xfId="5360"/>
    <cellStyle name="Normal 8 4 10 2 3 2" xfId="13336"/>
    <cellStyle name="Normal 8 4 10 2 3 2 2" xfId="37131"/>
    <cellStyle name="Normal 8 4 10 2 3 3" xfId="21267"/>
    <cellStyle name="Normal 8 4 10 2 3 3 2" xfId="45061"/>
    <cellStyle name="Normal 8 4 10 2 3 4" xfId="29200"/>
    <cellStyle name="Normal 8 4 10 2 4" xfId="7383"/>
    <cellStyle name="Normal 8 4 10 2 4 2" xfId="15317"/>
    <cellStyle name="Normal 8 4 10 2 4 2 2" xfId="39112"/>
    <cellStyle name="Normal 8 4 10 2 4 3" xfId="23248"/>
    <cellStyle name="Normal 8 4 10 2 4 3 2" xfId="47042"/>
    <cellStyle name="Normal 8 4 10 2 4 4" xfId="31182"/>
    <cellStyle name="Normal 8 4 10 2 5" xfId="9374"/>
    <cellStyle name="Normal 8 4 10 2 5 2" xfId="33169"/>
    <cellStyle name="Normal 8 4 10 2 6" xfId="17305"/>
    <cellStyle name="Normal 8 4 10 2 6 2" xfId="41099"/>
    <cellStyle name="Normal 8 4 10 2 7" xfId="25238"/>
    <cellStyle name="Normal 8 4 10 3" xfId="1395"/>
    <cellStyle name="Normal 8 4 10 3 2" xfId="3379"/>
    <cellStyle name="Normal 8 4 10 3 2 2" xfId="11356"/>
    <cellStyle name="Normal 8 4 10 3 2 2 2" xfId="35151"/>
    <cellStyle name="Normal 8 4 10 3 2 3" xfId="19287"/>
    <cellStyle name="Normal 8 4 10 3 2 3 2" xfId="43081"/>
    <cellStyle name="Normal 8 4 10 3 2 4" xfId="27220"/>
    <cellStyle name="Normal 8 4 10 3 3" xfId="5361"/>
    <cellStyle name="Normal 8 4 10 3 3 2" xfId="13337"/>
    <cellStyle name="Normal 8 4 10 3 3 2 2" xfId="37132"/>
    <cellStyle name="Normal 8 4 10 3 3 3" xfId="21268"/>
    <cellStyle name="Normal 8 4 10 3 3 3 2" xfId="45062"/>
    <cellStyle name="Normal 8 4 10 3 3 4" xfId="29201"/>
    <cellStyle name="Normal 8 4 10 3 4" xfId="7384"/>
    <cellStyle name="Normal 8 4 10 3 4 2" xfId="15318"/>
    <cellStyle name="Normal 8 4 10 3 4 2 2" xfId="39113"/>
    <cellStyle name="Normal 8 4 10 3 4 3" xfId="23249"/>
    <cellStyle name="Normal 8 4 10 3 4 3 2" xfId="47043"/>
    <cellStyle name="Normal 8 4 10 3 4 4" xfId="31183"/>
    <cellStyle name="Normal 8 4 10 3 5" xfId="9375"/>
    <cellStyle name="Normal 8 4 10 3 5 2" xfId="33170"/>
    <cellStyle name="Normal 8 4 10 3 6" xfId="17306"/>
    <cellStyle name="Normal 8 4 10 3 6 2" xfId="41100"/>
    <cellStyle name="Normal 8 4 10 3 7" xfId="25239"/>
    <cellStyle name="Normal 8 4 10 4" xfId="1396"/>
    <cellStyle name="Normal 8 4 10 4 2" xfId="3380"/>
    <cellStyle name="Normal 8 4 10 4 2 2" xfId="11357"/>
    <cellStyle name="Normal 8 4 10 4 2 2 2" xfId="35152"/>
    <cellStyle name="Normal 8 4 10 4 2 3" xfId="19288"/>
    <cellStyle name="Normal 8 4 10 4 2 3 2" xfId="43082"/>
    <cellStyle name="Normal 8 4 10 4 2 4" xfId="27221"/>
    <cellStyle name="Normal 8 4 10 4 3" xfId="5362"/>
    <cellStyle name="Normal 8 4 10 4 3 2" xfId="13338"/>
    <cellStyle name="Normal 8 4 10 4 3 2 2" xfId="37133"/>
    <cellStyle name="Normal 8 4 10 4 3 3" xfId="21269"/>
    <cellStyle name="Normal 8 4 10 4 3 3 2" xfId="45063"/>
    <cellStyle name="Normal 8 4 10 4 3 4" xfId="29202"/>
    <cellStyle name="Normal 8 4 10 4 4" xfId="7385"/>
    <cellStyle name="Normal 8 4 10 4 4 2" xfId="15319"/>
    <cellStyle name="Normal 8 4 10 4 4 2 2" xfId="39114"/>
    <cellStyle name="Normal 8 4 10 4 4 3" xfId="23250"/>
    <cellStyle name="Normal 8 4 10 4 4 3 2" xfId="47044"/>
    <cellStyle name="Normal 8 4 10 4 4 4" xfId="31184"/>
    <cellStyle name="Normal 8 4 10 4 5" xfId="9376"/>
    <cellStyle name="Normal 8 4 10 4 5 2" xfId="33171"/>
    <cellStyle name="Normal 8 4 10 4 6" xfId="17307"/>
    <cellStyle name="Normal 8 4 10 4 6 2" xfId="41101"/>
    <cellStyle name="Normal 8 4 10 4 7" xfId="25240"/>
    <cellStyle name="Normal 8 4 10 5" xfId="1397"/>
    <cellStyle name="Normal 8 4 10 5 2" xfId="3381"/>
    <cellStyle name="Normal 8 4 10 5 2 2" xfId="11358"/>
    <cellStyle name="Normal 8 4 10 5 2 2 2" xfId="35153"/>
    <cellStyle name="Normal 8 4 10 5 2 3" xfId="19289"/>
    <cellStyle name="Normal 8 4 10 5 2 3 2" xfId="43083"/>
    <cellStyle name="Normal 8 4 10 5 2 4" xfId="27222"/>
    <cellStyle name="Normal 8 4 10 5 3" xfId="5363"/>
    <cellStyle name="Normal 8 4 10 5 3 2" xfId="13339"/>
    <cellStyle name="Normal 8 4 10 5 3 2 2" xfId="37134"/>
    <cellStyle name="Normal 8 4 10 5 3 3" xfId="21270"/>
    <cellStyle name="Normal 8 4 10 5 3 3 2" xfId="45064"/>
    <cellStyle name="Normal 8 4 10 5 3 4" xfId="29203"/>
    <cellStyle name="Normal 8 4 10 5 4" xfId="7386"/>
    <cellStyle name="Normal 8 4 10 5 4 2" xfId="15320"/>
    <cellStyle name="Normal 8 4 10 5 4 2 2" xfId="39115"/>
    <cellStyle name="Normal 8 4 10 5 4 3" xfId="23251"/>
    <cellStyle name="Normal 8 4 10 5 4 3 2" xfId="47045"/>
    <cellStyle name="Normal 8 4 10 5 4 4" xfId="31185"/>
    <cellStyle name="Normal 8 4 10 5 5" xfId="9377"/>
    <cellStyle name="Normal 8 4 10 5 5 2" xfId="33172"/>
    <cellStyle name="Normal 8 4 10 5 6" xfId="17308"/>
    <cellStyle name="Normal 8 4 10 5 6 2" xfId="41102"/>
    <cellStyle name="Normal 8 4 10 5 7" xfId="25241"/>
    <cellStyle name="Normal 8 4 10 6" xfId="3377"/>
    <cellStyle name="Normal 8 4 10 6 2" xfId="11354"/>
    <cellStyle name="Normal 8 4 10 6 2 2" xfId="35149"/>
    <cellStyle name="Normal 8 4 10 6 3" xfId="19285"/>
    <cellStyle name="Normal 8 4 10 6 3 2" xfId="43079"/>
    <cellStyle name="Normal 8 4 10 6 4" xfId="27218"/>
    <cellStyle name="Normal 8 4 10 7" xfId="5359"/>
    <cellStyle name="Normal 8 4 10 7 2" xfId="13335"/>
    <cellStyle name="Normal 8 4 10 7 2 2" xfId="37130"/>
    <cellStyle name="Normal 8 4 10 7 3" xfId="21266"/>
    <cellStyle name="Normal 8 4 10 7 3 2" xfId="45060"/>
    <cellStyle name="Normal 8 4 10 7 4" xfId="29199"/>
    <cellStyle name="Normal 8 4 10 8" xfId="7382"/>
    <cellStyle name="Normal 8 4 10 8 2" xfId="15316"/>
    <cellStyle name="Normal 8 4 10 8 2 2" xfId="39111"/>
    <cellStyle name="Normal 8 4 10 8 3" xfId="23247"/>
    <cellStyle name="Normal 8 4 10 8 3 2" xfId="47041"/>
    <cellStyle name="Normal 8 4 10 8 4" xfId="31181"/>
    <cellStyle name="Normal 8 4 10 9" xfId="9373"/>
    <cellStyle name="Normal 8 4 10 9 2" xfId="33168"/>
    <cellStyle name="Normal 8 4 11" xfId="1398"/>
    <cellStyle name="Normal 8 4 11 2" xfId="3382"/>
    <cellStyle name="Normal 8 4 11 2 2" xfId="11359"/>
    <cellStyle name="Normal 8 4 11 2 2 2" xfId="35154"/>
    <cellStyle name="Normal 8 4 11 2 3" xfId="19290"/>
    <cellStyle name="Normal 8 4 11 2 3 2" xfId="43084"/>
    <cellStyle name="Normal 8 4 11 2 4" xfId="27223"/>
    <cellStyle name="Normal 8 4 11 3" xfId="5364"/>
    <cellStyle name="Normal 8 4 11 3 2" xfId="13340"/>
    <cellStyle name="Normal 8 4 11 3 2 2" xfId="37135"/>
    <cellStyle name="Normal 8 4 11 3 3" xfId="21271"/>
    <cellStyle name="Normal 8 4 11 3 3 2" xfId="45065"/>
    <cellStyle name="Normal 8 4 11 3 4" xfId="29204"/>
    <cellStyle name="Normal 8 4 11 4" xfId="7387"/>
    <cellStyle name="Normal 8 4 11 4 2" xfId="15321"/>
    <cellStyle name="Normal 8 4 11 4 2 2" xfId="39116"/>
    <cellStyle name="Normal 8 4 11 4 3" xfId="23252"/>
    <cellStyle name="Normal 8 4 11 4 3 2" xfId="47046"/>
    <cellStyle name="Normal 8 4 11 4 4" xfId="31186"/>
    <cellStyle name="Normal 8 4 11 5" xfId="9378"/>
    <cellStyle name="Normal 8 4 11 5 2" xfId="33173"/>
    <cellStyle name="Normal 8 4 11 6" xfId="17309"/>
    <cellStyle name="Normal 8 4 11 6 2" xfId="41103"/>
    <cellStyle name="Normal 8 4 11 7" xfId="25242"/>
    <cellStyle name="Normal 8 4 12" xfId="1399"/>
    <cellStyle name="Normal 8 4 12 2" xfId="3383"/>
    <cellStyle name="Normal 8 4 12 2 2" xfId="11360"/>
    <cellStyle name="Normal 8 4 12 2 2 2" xfId="35155"/>
    <cellStyle name="Normal 8 4 12 2 3" xfId="19291"/>
    <cellStyle name="Normal 8 4 12 2 3 2" xfId="43085"/>
    <cellStyle name="Normal 8 4 12 2 4" xfId="27224"/>
    <cellStyle name="Normal 8 4 12 3" xfId="5365"/>
    <cellStyle name="Normal 8 4 12 3 2" xfId="13341"/>
    <cellStyle name="Normal 8 4 12 3 2 2" xfId="37136"/>
    <cellStyle name="Normal 8 4 12 3 3" xfId="21272"/>
    <cellStyle name="Normal 8 4 12 3 3 2" xfId="45066"/>
    <cellStyle name="Normal 8 4 12 3 4" xfId="29205"/>
    <cellStyle name="Normal 8 4 12 4" xfId="7388"/>
    <cellStyle name="Normal 8 4 12 4 2" xfId="15322"/>
    <cellStyle name="Normal 8 4 12 4 2 2" xfId="39117"/>
    <cellStyle name="Normal 8 4 12 4 3" xfId="23253"/>
    <cellStyle name="Normal 8 4 12 4 3 2" xfId="47047"/>
    <cellStyle name="Normal 8 4 12 4 4" xfId="31187"/>
    <cellStyle name="Normal 8 4 12 5" xfId="9379"/>
    <cellStyle name="Normal 8 4 12 5 2" xfId="33174"/>
    <cellStyle name="Normal 8 4 12 6" xfId="17310"/>
    <cellStyle name="Normal 8 4 12 6 2" xfId="41104"/>
    <cellStyle name="Normal 8 4 12 7" xfId="25243"/>
    <cellStyle name="Normal 8 4 13" xfId="1400"/>
    <cellStyle name="Normal 8 4 13 2" xfId="3384"/>
    <cellStyle name="Normal 8 4 13 2 2" xfId="11361"/>
    <cellStyle name="Normal 8 4 13 2 2 2" xfId="35156"/>
    <cellStyle name="Normal 8 4 13 2 3" xfId="19292"/>
    <cellStyle name="Normal 8 4 13 2 3 2" xfId="43086"/>
    <cellStyle name="Normal 8 4 13 2 4" xfId="27225"/>
    <cellStyle name="Normal 8 4 13 3" xfId="5366"/>
    <cellStyle name="Normal 8 4 13 3 2" xfId="13342"/>
    <cellStyle name="Normal 8 4 13 3 2 2" xfId="37137"/>
    <cellStyle name="Normal 8 4 13 3 3" xfId="21273"/>
    <cellStyle name="Normal 8 4 13 3 3 2" xfId="45067"/>
    <cellStyle name="Normal 8 4 13 3 4" xfId="29206"/>
    <cellStyle name="Normal 8 4 13 4" xfId="7389"/>
    <cellStyle name="Normal 8 4 13 4 2" xfId="15323"/>
    <cellStyle name="Normal 8 4 13 4 2 2" xfId="39118"/>
    <cellStyle name="Normal 8 4 13 4 3" xfId="23254"/>
    <cellStyle name="Normal 8 4 13 4 3 2" xfId="47048"/>
    <cellStyle name="Normal 8 4 13 4 4" xfId="31188"/>
    <cellStyle name="Normal 8 4 13 5" xfId="9380"/>
    <cellStyle name="Normal 8 4 13 5 2" xfId="33175"/>
    <cellStyle name="Normal 8 4 13 6" xfId="17311"/>
    <cellStyle name="Normal 8 4 13 6 2" xfId="41105"/>
    <cellStyle name="Normal 8 4 13 7" xfId="25244"/>
    <cellStyle name="Normal 8 4 14" xfId="1401"/>
    <cellStyle name="Normal 8 4 14 2" xfId="3385"/>
    <cellStyle name="Normal 8 4 14 2 2" xfId="11362"/>
    <cellStyle name="Normal 8 4 14 2 2 2" xfId="35157"/>
    <cellStyle name="Normal 8 4 14 2 3" xfId="19293"/>
    <cellStyle name="Normal 8 4 14 2 3 2" xfId="43087"/>
    <cellStyle name="Normal 8 4 14 2 4" xfId="27226"/>
    <cellStyle name="Normal 8 4 14 3" xfId="5367"/>
    <cellStyle name="Normal 8 4 14 3 2" xfId="13343"/>
    <cellStyle name="Normal 8 4 14 3 2 2" xfId="37138"/>
    <cellStyle name="Normal 8 4 14 3 3" xfId="21274"/>
    <cellStyle name="Normal 8 4 14 3 3 2" xfId="45068"/>
    <cellStyle name="Normal 8 4 14 3 4" xfId="29207"/>
    <cellStyle name="Normal 8 4 14 4" xfId="7390"/>
    <cellStyle name="Normal 8 4 14 4 2" xfId="15324"/>
    <cellStyle name="Normal 8 4 14 4 2 2" xfId="39119"/>
    <cellStyle name="Normal 8 4 14 4 3" xfId="23255"/>
    <cellStyle name="Normal 8 4 14 4 3 2" xfId="47049"/>
    <cellStyle name="Normal 8 4 14 4 4" xfId="31189"/>
    <cellStyle name="Normal 8 4 14 5" xfId="9381"/>
    <cellStyle name="Normal 8 4 14 5 2" xfId="33176"/>
    <cellStyle name="Normal 8 4 14 6" xfId="17312"/>
    <cellStyle name="Normal 8 4 14 6 2" xfId="41106"/>
    <cellStyle name="Normal 8 4 14 7" xfId="25245"/>
    <cellStyle name="Normal 8 4 15" xfId="3376"/>
    <cellStyle name="Normal 8 4 15 2" xfId="11353"/>
    <cellStyle name="Normal 8 4 15 2 2" xfId="35148"/>
    <cellStyle name="Normal 8 4 15 3" xfId="19284"/>
    <cellStyle name="Normal 8 4 15 3 2" xfId="43078"/>
    <cellStyle name="Normal 8 4 15 4" xfId="27217"/>
    <cellStyle name="Normal 8 4 16" xfId="5358"/>
    <cellStyle name="Normal 8 4 16 2" xfId="13334"/>
    <cellStyle name="Normal 8 4 16 2 2" xfId="37129"/>
    <cellStyle name="Normal 8 4 16 3" xfId="21265"/>
    <cellStyle name="Normal 8 4 16 3 2" xfId="45059"/>
    <cellStyle name="Normal 8 4 16 4" xfId="29198"/>
    <cellStyle name="Normal 8 4 17" xfId="7381"/>
    <cellStyle name="Normal 8 4 17 2" xfId="15315"/>
    <cellStyle name="Normal 8 4 17 2 2" xfId="39110"/>
    <cellStyle name="Normal 8 4 17 3" xfId="23246"/>
    <cellStyle name="Normal 8 4 17 3 2" xfId="47040"/>
    <cellStyle name="Normal 8 4 17 4" xfId="31180"/>
    <cellStyle name="Normal 8 4 18" xfId="9372"/>
    <cellStyle name="Normal 8 4 18 2" xfId="33167"/>
    <cellStyle name="Normal 8 4 19" xfId="17303"/>
    <cellStyle name="Normal 8 4 19 2" xfId="41097"/>
    <cellStyle name="Normal 8 4 2" xfId="1402"/>
    <cellStyle name="Normal 8 4 2 10" xfId="1403"/>
    <cellStyle name="Normal 8 4 2 10 2" xfId="3387"/>
    <cellStyle name="Normal 8 4 2 10 2 2" xfId="11364"/>
    <cellStyle name="Normal 8 4 2 10 2 2 2" xfId="35159"/>
    <cellStyle name="Normal 8 4 2 10 2 3" xfId="19295"/>
    <cellStyle name="Normal 8 4 2 10 2 3 2" xfId="43089"/>
    <cellStyle name="Normal 8 4 2 10 2 4" xfId="27228"/>
    <cellStyle name="Normal 8 4 2 10 3" xfId="5369"/>
    <cellStyle name="Normal 8 4 2 10 3 2" xfId="13345"/>
    <cellStyle name="Normal 8 4 2 10 3 2 2" xfId="37140"/>
    <cellStyle name="Normal 8 4 2 10 3 3" xfId="21276"/>
    <cellStyle name="Normal 8 4 2 10 3 3 2" xfId="45070"/>
    <cellStyle name="Normal 8 4 2 10 3 4" xfId="29209"/>
    <cellStyle name="Normal 8 4 2 10 4" xfId="7392"/>
    <cellStyle name="Normal 8 4 2 10 4 2" xfId="15326"/>
    <cellStyle name="Normal 8 4 2 10 4 2 2" xfId="39121"/>
    <cellStyle name="Normal 8 4 2 10 4 3" xfId="23257"/>
    <cellStyle name="Normal 8 4 2 10 4 3 2" xfId="47051"/>
    <cellStyle name="Normal 8 4 2 10 4 4" xfId="31191"/>
    <cellStyle name="Normal 8 4 2 10 5" xfId="9383"/>
    <cellStyle name="Normal 8 4 2 10 5 2" xfId="33178"/>
    <cellStyle name="Normal 8 4 2 10 6" xfId="17314"/>
    <cellStyle name="Normal 8 4 2 10 6 2" xfId="41108"/>
    <cellStyle name="Normal 8 4 2 10 7" xfId="25247"/>
    <cellStyle name="Normal 8 4 2 11" xfId="1404"/>
    <cellStyle name="Normal 8 4 2 11 2" xfId="3388"/>
    <cellStyle name="Normal 8 4 2 11 2 2" xfId="11365"/>
    <cellStyle name="Normal 8 4 2 11 2 2 2" xfId="35160"/>
    <cellStyle name="Normal 8 4 2 11 2 3" xfId="19296"/>
    <cellStyle name="Normal 8 4 2 11 2 3 2" xfId="43090"/>
    <cellStyle name="Normal 8 4 2 11 2 4" xfId="27229"/>
    <cellStyle name="Normal 8 4 2 11 3" xfId="5370"/>
    <cellStyle name="Normal 8 4 2 11 3 2" xfId="13346"/>
    <cellStyle name="Normal 8 4 2 11 3 2 2" xfId="37141"/>
    <cellStyle name="Normal 8 4 2 11 3 3" xfId="21277"/>
    <cellStyle name="Normal 8 4 2 11 3 3 2" xfId="45071"/>
    <cellStyle name="Normal 8 4 2 11 3 4" xfId="29210"/>
    <cellStyle name="Normal 8 4 2 11 4" xfId="7393"/>
    <cellStyle name="Normal 8 4 2 11 4 2" xfId="15327"/>
    <cellStyle name="Normal 8 4 2 11 4 2 2" xfId="39122"/>
    <cellStyle name="Normal 8 4 2 11 4 3" xfId="23258"/>
    <cellStyle name="Normal 8 4 2 11 4 3 2" xfId="47052"/>
    <cellStyle name="Normal 8 4 2 11 4 4" xfId="31192"/>
    <cellStyle name="Normal 8 4 2 11 5" xfId="9384"/>
    <cellStyle name="Normal 8 4 2 11 5 2" xfId="33179"/>
    <cellStyle name="Normal 8 4 2 11 6" xfId="17315"/>
    <cellStyle name="Normal 8 4 2 11 6 2" xfId="41109"/>
    <cellStyle name="Normal 8 4 2 11 7" xfId="25248"/>
    <cellStyle name="Normal 8 4 2 12" xfId="3386"/>
    <cellStyle name="Normal 8 4 2 12 2" xfId="11363"/>
    <cellStyle name="Normal 8 4 2 12 2 2" xfId="35158"/>
    <cellStyle name="Normal 8 4 2 12 3" xfId="19294"/>
    <cellStyle name="Normal 8 4 2 12 3 2" xfId="43088"/>
    <cellStyle name="Normal 8 4 2 12 4" xfId="27227"/>
    <cellStyle name="Normal 8 4 2 13" xfId="5368"/>
    <cellStyle name="Normal 8 4 2 13 2" xfId="13344"/>
    <cellStyle name="Normal 8 4 2 13 2 2" xfId="37139"/>
    <cellStyle name="Normal 8 4 2 13 3" xfId="21275"/>
    <cellStyle name="Normal 8 4 2 13 3 2" xfId="45069"/>
    <cellStyle name="Normal 8 4 2 13 4" xfId="29208"/>
    <cellStyle name="Normal 8 4 2 14" xfId="7391"/>
    <cellStyle name="Normal 8 4 2 14 2" xfId="15325"/>
    <cellStyle name="Normal 8 4 2 14 2 2" xfId="39120"/>
    <cellStyle name="Normal 8 4 2 14 3" xfId="23256"/>
    <cellStyle name="Normal 8 4 2 14 3 2" xfId="47050"/>
    <cellStyle name="Normal 8 4 2 14 4" xfId="31190"/>
    <cellStyle name="Normal 8 4 2 15" xfId="9382"/>
    <cellStyle name="Normal 8 4 2 15 2" xfId="33177"/>
    <cellStyle name="Normal 8 4 2 16" xfId="17313"/>
    <cellStyle name="Normal 8 4 2 16 2" xfId="41107"/>
    <cellStyle name="Normal 8 4 2 17" xfId="25246"/>
    <cellStyle name="Normal 8 4 2 2" xfId="1405"/>
    <cellStyle name="Normal 8 4 2 2 10" xfId="1406"/>
    <cellStyle name="Normal 8 4 2 2 10 2" xfId="3390"/>
    <cellStyle name="Normal 8 4 2 2 10 2 2" xfId="11367"/>
    <cellStyle name="Normal 8 4 2 2 10 2 2 2" xfId="35162"/>
    <cellStyle name="Normal 8 4 2 2 10 2 3" xfId="19298"/>
    <cellStyle name="Normal 8 4 2 2 10 2 3 2" xfId="43092"/>
    <cellStyle name="Normal 8 4 2 2 10 2 4" xfId="27231"/>
    <cellStyle name="Normal 8 4 2 2 10 3" xfId="5372"/>
    <cellStyle name="Normal 8 4 2 2 10 3 2" xfId="13348"/>
    <cellStyle name="Normal 8 4 2 2 10 3 2 2" xfId="37143"/>
    <cellStyle name="Normal 8 4 2 2 10 3 3" xfId="21279"/>
    <cellStyle name="Normal 8 4 2 2 10 3 3 2" xfId="45073"/>
    <cellStyle name="Normal 8 4 2 2 10 3 4" xfId="29212"/>
    <cellStyle name="Normal 8 4 2 2 10 4" xfId="7395"/>
    <cellStyle name="Normal 8 4 2 2 10 4 2" xfId="15329"/>
    <cellStyle name="Normal 8 4 2 2 10 4 2 2" xfId="39124"/>
    <cellStyle name="Normal 8 4 2 2 10 4 3" xfId="23260"/>
    <cellStyle name="Normal 8 4 2 2 10 4 3 2" xfId="47054"/>
    <cellStyle name="Normal 8 4 2 2 10 4 4" xfId="31194"/>
    <cellStyle name="Normal 8 4 2 2 10 5" xfId="9386"/>
    <cellStyle name="Normal 8 4 2 2 10 5 2" xfId="33181"/>
    <cellStyle name="Normal 8 4 2 2 10 6" xfId="17317"/>
    <cellStyle name="Normal 8 4 2 2 10 6 2" xfId="41111"/>
    <cellStyle name="Normal 8 4 2 2 10 7" xfId="25250"/>
    <cellStyle name="Normal 8 4 2 2 11" xfId="3389"/>
    <cellStyle name="Normal 8 4 2 2 11 2" xfId="11366"/>
    <cellStyle name="Normal 8 4 2 2 11 2 2" xfId="35161"/>
    <cellStyle name="Normal 8 4 2 2 11 3" xfId="19297"/>
    <cellStyle name="Normal 8 4 2 2 11 3 2" xfId="43091"/>
    <cellStyle name="Normal 8 4 2 2 11 4" xfId="27230"/>
    <cellStyle name="Normal 8 4 2 2 12" xfId="5371"/>
    <cellStyle name="Normal 8 4 2 2 12 2" xfId="13347"/>
    <cellStyle name="Normal 8 4 2 2 12 2 2" xfId="37142"/>
    <cellStyle name="Normal 8 4 2 2 12 3" xfId="21278"/>
    <cellStyle name="Normal 8 4 2 2 12 3 2" xfId="45072"/>
    <cellStyle name="Normal 8 4 2 2 12 4" xfId="29211"/>
    <cellStyle name="Normal 8 4 2 2 13" xfId="7394"/>
    <cellStyle name="Normal 8 4 2 2 13 2" xfId="15328"/>
    <cellStyle name="Normal 8 4 2 2 13 2 2" xfId="39123"/>
    <cellStyle name="Normal 8 4 2 2 13 3" xfId="23259"/>
    <cellStyle name="Normal 8 4 2 2 13 3 2" xfId="47053"/>
    <cellStyle name="Normal 8 4 2 2 13 4" xfId="31193"/>
    <cellStyle name="Normal 8 4 2 2 14" xfId="9385"/>
    <cellStyle name="Normal 8 4 2 2 14 2" xfId="33180"/>
    <cellStyle name="Normal 8 4 2 2 15" xfId="17316"/>
    <cellStyle name="Normal 8 4 2 2 15 2" xfId="41110"/>
    <cellStyle name="Normal 8 4 2 2 16" xfId="25249"/>
    <cellStyle name="Normal 8 4 2 2 2" xfId="1407"/>
    <cellStyle name="Normal 8 4 2 2 2 10" xfId="9387"/>
    <cellStyle name="Normal 8 4 2 2 2 10 2" xfId="33182"/>
    <cellStyle name="Normal 8 4 2 2 2 11" xfId="17318"/>
    <cellStyle name="Normal 8 4 2 2 2 11 2" xfId="41112"/>
    <cellStyle name="Normal 8 4 2 2 2 12" xfId="25251"/>
    <cellStyle name="Normal 8 4 2 2 2 2" xfId="1408"/>
    <cellStyle name="Normal 8 4 2 2 2 2 10" xfId="17319"/>
    <cellStyle name="Normal 8 4 2 2 2 2 10 2" xfId="41113"/>
    <cellStyle name="Normal 8 4 2 2 2 2 11" xfId="25252"/>
    <cellStyle name="Normal 8 4 2 2 2 2 2" xfId="1409"/>
    <cellStyle name="Normal 8 4 2 2 2 2 2 2" xfId="3393"/>
    <cellStyle name="Normal 8 4 2 2 2 2 2 2 2" xfId="11370"/>
    <cellStyle name="Normal 8 4 2 2 2 2 2 2 2 2" xfId="35165"/>
    <cellStyle name="Normal 8 4 2 2 2 2 2 2 3" xfId="19301"/>
    <cellStyle name="Normal 8 4 2 2 2 2 2 2 3 2" xfId="43095"/>
    <cellStyle name="Normal 8 4 2 2 2 2 2 2 4" xfId="27234"/>
    <cellStyle name="Normal 8 4 2 2 2 2 2 3" xfId="5375"/>
    <cellStyle name="Normal 8 4 2 2 2 2 2 3 2" xfId="13351"/>
    <cellStyle name="Normal 8 4 2 2 2 2 2 3 2 2" xfId="37146"/>
    <cellStyle name="Normal 8 4 2 2 2 2 2 3 3" xfId="21282"/>
    <cellStyle name="Normal 8 4 2 2 2 2 2 3 3 2" xfId="45076"/>
    <cellStyle name="Normal 8 4 2 2 2 2 2 3 4" xfId="29215"/>
    <cellStyle name="Normal 8 4 2 2 2 2 2 4" xfId="7398"/>
    <cellStyle name="Normal 8 4 2 2 2 2 2 4 2" xfId="15332"/>
    <cellStyle name="Normal 8 4 2 2 2 2 2 4 2 2" xfId="39127"/>
    <cellStyle name="Normal 8 4 2 2 2 2 2 4 3" xfId="23263"/>
    <cellStyle name="Normal 8 4 2 2 2 2 2 4 3 2" xfId="47057"/>
    <cellStyle name="Normal 8 4 2 2 2 2 2 4 4" xfId="31197"/>
    <cellStyle name="Normal 8 4 2 2 2 2 2 5" xfId="9389"/>
    <cellStyle name="Normal 8 4 2 2 2 2 2 5 2" xfId="33184"/>
    <cellStyle name="Normal 8 4 2 2 2 2 2 6" xfId="17320"/>
    <cellStyle name="Normal 8 4 2 2 2 2 2 6 2" xfId="41114"/>
    <cellStyle name="Normal 8 4 2 2 2 2 2 7" xfId="25253"/>
    <cellStyle name="Normal 8 4 2 2 2 2 3" xfId="1410"/>
    <cellStyle name="Normal 8 4 2 2 2 2 3 2" xfId="3394"/>
    <cellStyle name="Normal 8 4 2 2 2 2 3 2 2" xfId="11371"/>
    <cellStyle name="Normal 8 4 2 2 2 2 3 2 2 2" xfId="35166"/>
    <cellStyle name="Normal 8 4 2 2 2 2 3 2 3" xfId="19302"/>
    <cellStyle name="Normal 8 4 2 2 2 2 3 2 3 2" xfId="43096"/>
    <cellStyle name="Normal 8 4 2 2 2 2 3 2 4" xfId="27235"/>
    <cellStyle name="Normal 8 4 2 2 2 2 3 3" xfId="5376"/>
    <cellStyle name="Normal 8 4 2 2 2 2 3 3 2" xfId="13352"/>
    <cellStyle name="Normal 8 4 2 2 2 2 3 3 2 2" xfId="37147"/>
    <cellStyle name="Normal 8 4 2 2 2 2 3 3 3" xfId="21283"/>
    <cellStyle name="Normal 8 4 2 2 2 2 3 3 3 2" xfId="45077"/>
    <cellStyle name="Normal 8 4 2 2 2 2 3 3 4" xfId="29216"/>
    <cellStyle name="Normal 8 4 2 2 2 2 3 4" xfId="7399"/>
    <cellStyle name="Normal 8 4 2 2 2 2 3 4 2" xfId="15333"/>
    <cellStyle name="Normal 8 4 2 2 2 2 3 4 2 2" xfId="39128"/>
    <cellStyle name="Normal 8 4 2 2 2 2 3 4 3" xfId="23264"/>
    <cellStyle name="Normal 8 4 2 2 2 2 3 4 3 2" xfId="47058"/>
    <cellStyle name="Normal 8 4 2 2 2 2 3 4 4" xfId="31198"/>
    <cellStyle name="Normal 8 4 2 2 2 2 3 5" xfId="9390"/>
    <cellStyle name="Normal 8 4 2 2 2 2 3 5 2" xfId="33185"/>
    <cellStyle name="Normal 8 4 2 2 2 2 3 6" xfId="17321"/>
    <cellStyle name="Normal 8 4 2 2 2 2 3 6 2" xfId="41115"/>
    <cellStyle name="Normal 8 4 2 2 2 2 3 7" xfId="25254"/>
    <cellStyle name="Normal 8 4 2 2 2 2 4" xfId="1411"/>
    <cellStyle name="Normal 8 4 2 2 2 2 4 2" xfId="3395"/>
    <cellStyle name="Normal 8 4 2 2 2 2 4 2 2" xfId="11372"/>
    <cellStyle name="Normal 8 4 2 2 2 2 4 2 2 2" xfId="35167"/>
    <cellStyle name="Normal 8 4 2 2 2 2 4 2 3" xfId="19303"/>
    <cellStyle name="Normal 8 4 2 2 2 2 4 2 3 2" xfId="43097"/>
    <cellStyle name="Normal 8 4 2 2 2 2 4 2 4" xfId="27236"/>
    <cellStyle name="Normal 8 4 2 2 2 2 4 3" xfId="5377"/>
    <cellStyle name="Normal 8 4 2 2 2 2 4 3 2" xfId="13353"/>
    <cellStyle name="Normal 8 4 2 2 2 2 4 3 2 2" xfId="37148"/>
    <cellStyle name="Normal 8 4 2 2 2 2 4 3 3" xfId="21284"/>
    <cellStyle name="Normal 8 4 2 2 2 2 4 3 3 2" xfId="45078"/>
    <cellStyle name="Normal 8 4 2 2 2 2 4 3 4" xfId="29217"/>
    <cellStyle name="Normal 8 4 2 2 2 2 4 4" xfId="7400"/>
    <cellStyle name="Normal 8 4 2 2 2 2 4 4 2" xfId="15334"/>
    <cellStyle name="Normal 8 4 2 2 2 2 4 4 2 2" xfId="39129"/>
    <cellStyle name="Normal 8 4 2 2 2 2 4 4 3" xfId="23265"/>
    <cellStyle name="Normal 8 4 2 2 2 2 4 4 3 2" xfId="47059"/>
    <cellStyle name="Normal 8 4 2 2 2 2 4 4 4" xfId="31199"/>
    <cellStyle name="Normal 8 4 2 2 2 2 4 5" xfId="9391"/>
    <cellStyle name="Normal 8 4 2 2 2 2 4 5 2" xfId="33186"/>
    <cellStyle name="Normal 8 4 2 2 2 2 4 6" xfId="17322"/>
    <cellStyle name="Normal 8 4 2 2 2 2 4 6 2" xfId="41116"/>
    <cellStyle name="Normal 8 4 2 2 2 2 4 7" xfId="25255"/>
    <cellStyle name="Normal 8 4 2 2 2 2 5" xfId="1412"/>
    <cellStyle name="Normal 8 4 2 2 2 2 5 2" xfId="3396"/>
    <cellStyle name="Normal 8 4 2 2 2 2 5 2 2" xfId="11373"/>
    <cellStyle name="Normal 8 4 2 2 2 2 5 2 2 2" xfId="35168"/>
    <cellStyle name="Normal 8 4 2 2 2 2 5 2 3" xfId="19304"/>
    <cellStyle name="Normal 8 4 2 2 2 2 5 2 3 2" xfId="43098"/>
    <cellStyle name="Normal 8 4 2 2 2 2 5 2 4" xfId="27237"/>
    <cellStyle name="Normal 8 4 2 2 2 2 5 3" xfId="5378"/>
    <cellStyle name="Normal 8 4 2 2 2 2 5 3 2" xfId="13354"/>
    <cellStyle name="Normal 8 4 2 2 2 2 5 3 2 2" xfId="37149"/>
    <cellStyle name="Normal 8 4 2 2 2 2 5 3 3" xfId="21285"/>
    <cellStyle name="Normal 8 4 2 2 2 2 5 3 3 2" xfId="45079"/>
    <cellStyle name="Normal 8 4 2 2 2 2 5 3 4" xfId="29218"/>
    <cellStyle name="Normal 8 4 2 2 2 2 5 4" xfId="7401"/>
    <cellStyle name="Normal 8 4 2 2 2 2 5 4 2" xfId="15335"/>
    <cellStyle name="Normal 8 4 2 2 2 2 5 4 2 2" xfId="39130"/>
    <cellStyle name="Normal 8 4 2 2 2 2 5 4 3" xfId="23266"/>
    <cellStyle name="Normal 8 4 2 2 2 2 5 4 3 2" xfId="47060"/>
    <cellStyle name="Normal 8 4 2 2 2 2 5 4 4" xfId="31200"/>
    <cellStyle name="Normal 8 4 2 2 2 2 5 5" xfId="9392"/>
    <cellStyle name="Normal 8 4 2 2 2 2 5 5 2" xfId="33187"/>
    <cellStyle name="Normal 8 4 2 2 2 2 5 6" xfId="17323"/>
    <cellStyle name="Normal 8 4 2 2 2 2 5 6 2" xfId="41117"/>
    <cellStyle name="Normal 8 4 2 2 2 2 5 7" xfId="25256"/>
    <cellStyle name="Normal 8 4 2 2 2 2 6" xfId="3392"/>
    <cellStyle name="Normal 8 4 2 2 2 2 6 2" xfId="11369"/>
    <cellStyle name="Normal 8 4 2 2 2 2 6 2 2" xfId="35164"/>
    <cellStyle name="Normal 8 4 2 2 2 2 6 3" xfId="19300"/>
    <cellStyle name="Normal 8 4 2 2 2 2 6 3 2" xfId="43094"/>
    <cellStyle name="Normal 8 4 2 2 2 2 6 4" xfId="27233"/>
    <cellStyle name="Normal 8 4 2 2 2 2 7" xfId="5374"/>
    <cellStyle name="Normal 8 4 2 2 2 2 7 2" xfId="13350"/>
    <cellStyle name="Normal 8 4 2 2 2 2 7 2 2" xfId="37145"/>
    <cellStyle name="Normal 8 4 2 2 2 2 7 3" xfId="21281"/>
    <cellStyle name="Normal 8 4 2 2 2 2 7 3 2" xfId="45075"/>
    <cellStyle name="Normal 8 4 2 2 2 2 7 4" xfId="29214"/>
    <cellStyle name="Normal 8 4 2 2 2 2 8" xfId="7397"/>
    <cellStyle name="Normal 8 4 2 2 2 2 8 2" xfId="15331"/>
    <cellStyle name="Normal 8 4 2 2 2 2 8 2 2" xfId="39126"/>
    <cellStyle name="Normal 8 4 2 2 2 2 8 3" xfId="23262"/>
    <cellStyle name="Normal 8 4 2 2 2 2 8 3 2" xfId="47056"/>
    <cellStyle name="Normal 8 4 2 2 2 2 8 4" xfId="31196"/>
    <cellStyle name="Normal 8 4 2 2 2 2 9" xfId="9388"/>
    <cellStyle name="Normal 8 4 2 2 2 2 9 2" xfId="33183"/>
    <cellStyle name="Normal 8 4 2 2 2 3" xfId="1413"/>
    <cellStyle name="Normal 8 4 2 2 2 3 2" xfId="3397"/>
    <cellStyle name="Normal 8 4 2 2 2 3 2 2" xfId="11374"/>
    <cellStyle name="Normal 8 4 2 2 2 3 2 2 2" xfId="35169"/>
    <cellStyle name="Normal 8 4 2 2 2 3 2 3" xfId="19305"/>
    <cellStyle name="Normal 8 4 2 2 2 3 2 3 2" xfId="43099"/>
    <cellStyle name="Normal 8 4 2 2 2 3 2 4" xfId="27238"/>
    <cellStyle name="Normal 8 4 2 2 2 3 3" xfId="5379"/>
    <cellStyle name="Normal 8 4 2 2 2 3 3 2" xfId="13355"/>
    <cellStyle name="Normal 8 4 2 2 2 3 3 2 2" xfId="37150"/>
    <cellStyle name="Normal 8 4 2 2 2 3 3 3" xfId="21286"/>
    <cellStyle name="Normal 8 4 2 2 2 3 3 3 2" xfId="45080"/>
    <cellStyle name="Normal 8 4 2 2 2 3 3 4" xfId="29219"/>
    <cellStyle name="Normal 8 4 2 2 2 3 4" xfId="7402"/>
    <cellStyle name="Normal 8 4 2 2 2 3 4 2" xfId="15336"/>
    <cellStyle name="Normal 8 4 2 2 2 3 4 2 2" xfId="39131"/>
    <cellStyle name="Normal 8 4 2 2 2 3 4 3" xfId="23267"/>
    <cellStyle name="Normal 8 4 2 2 2 3 4 3 2" xfId="47061"/>
    <cellStyle name="Normal 8 4 2 2 2 3 4 4" xfId="31201"/>
    <cellStyle name="Normal 8 4 2 2 2 3 5" xfId="9393"/>
    <cellStyle name="Normal 8 4 2 2 2 3 5 2" xfId="33188"/>
    <cellStyle name="Normal 8 4 2 2 2 3 6" xfId="17324"/>
    <cellStyle name="Normal 8 4 2 2 2 3 6 2" xfId="41118"/>
    <cellStyle name="Normal 8 4 2 2 2 3 7" xfId="25257"/>
    <cellStyle name="Normal 8 4 2 2 2 4" xfId="1414"/>
    <cellStyle name="Normal 8 4 2 2 2 4 2" xfId="3398"/>
    <cellStyle name="Normal 8 4 2 2 2 4 2 2" xfId="11375"/>
    <cellStyle name="Normal 8 4 2 2 2 4 2 2 2" xfId="35170"/>
    <cellStyle name="Normal 8 4 2 2 2 4 2 3" xfId="19306"/>
    <cellStyle name="Normal 8 4 2 2 2 4 2 3 2" xfId="43100"/>
    <cellStyle name="Normal 8 4 2 2 2 4 2 4" xfId="27239"/>
    <cellStyle name="Normal 8 4 2 2 2 4 3" xfId="5380"/>
    <cellStyle name="Normal 8 4 2 2 2 4 3 2" xfId="13356"/>
    <cellStyle name="Normal 8 4 2 2 2 4 3 2 2" xfId="37151"/>
    <cellStyle name="Normal 8 4 2 2 2 4 3 3" xfId="21287"/>
    <cellStyle name="Normal 8 4 2 2 2 4 3 3 2" xfId="45081"/>
    <cellStyle name="Normal 8 4 2 2 2 4 3 4" xfId="29220"/>
    <cellStyle name="Normal 8 4 2 2 2 4 4" xfId="7403"/>
    <cellStyle name="Normal 8 4 2 2 2 4 4 2" xfId="15337"/>
    <cellStyle name="Normal 8 4 2 2 2 4 4 2 2" xfId="39132"/>
    <cellStyle name="Normal 8 4 2 2 2 4 4 3" xfId="23268"/>
    <cellStyle name="Normal 8 4 2 2 2 4 4 3 2" xfId="47062"/>
    <cellStyle name="Normal 8 4 2 2 2 4 4 4" xfId="31202"/>
    <cellStyle name="Normal 8 4 2 2 2 4 5" xfId="9394"/>
    <cellStyle name="Normal 8 4 2 2 2 4 5 2" xfId="33189"/>
    <cellStyle name="Normal 8 4 2 2 2 4 6" xfId="17325"/>
    <cellStyle name="Normal 8 4 2 2 2 4 6 2" xfId="41119"/>
    <cellStyle name="Normal 8 4 2 2 2 4 7" xfId="25258"/>
    <cellStyle name="Normal 8 4 2 2 2 5" xfId="1415"/>
    <cellStyle name="Normal 8 4 2 2 2 5 2" xfId="3399"/>
    <cellStyle name="Normal 8 4 2 2 2 5 2 2" xfId="11376"/>
    <cellStyle name="Normal 8 4 2 2 2 5 2 2 2" xfId="35171"/>
    <cellStyle name="Normal 8 4 2 2 2 5 2 3" xfId="19307"/>
    <cellStyle name="Normal 8 4 2 2 2 5 2 3 2" xfId="43101"/>
    <cellStyle name="Normal 8 4 2 2 2 5 2 4" xfId="27240"/>
    <cellStyle name="Normal 8 4 2 2 2 5 3" xfId="5381"/>
    <cellStyle name="Normal 8 4 2 2 2 5 3 2" xfId="13357"/>
    <cellStyle name="Normal 8 4 2 2 2 5 3 2 2" xfId="37152"/>
    <cellStyle name="Normal 8 4 2 2 2 5 3 3" xfId="21288"/>
    <cellStyle name="Normal 8 4 2 2 2 5 3 3 2" xfId="45082"/>
    <cellStyle name="Normal 8 4 2 2 2 5 3 4" xfId="29221"/>
    <cellStyle name="Normal 8 4 2 2 2 5 4" xfId="7404"/>
    <cellStyle name="Normal 8 4 2 2 2 5 4 2" xfId="15338"/>
    <cellStyle name="Normal 8 4 2 2 2 5 4 2 2" xfId="39133"/>
    <cellStyle name="Normal 8 4 2 2 2 5 4 3" xfId="23269"/>
    <cellStyle name="Normal 8 4 2 2 2 5 4 3 2" xfId="47063"/>
    <cellStyle name="Normal 8 4 2 2 2 5 4 4" xfId="31203"/>
    <cellStyle name="Normal 8 4 2 2 2 5 5" xfId="9395"/>
    <cellStyle name="Normal 8 4 2 2 2 5 5 2" xfId="33190"/>
    <cellStyle name="Normal 8 4 2 2 2 5 6" xfId="17326"/>
    <cellStyle name="Normal 8 4 2 2 2 5 6 2" xfId="41120"/>
    <cellStyle name="Normal 8 4 2 2 2 5 7" xfId="25259"/>
    <cellStyle name="Normal 8 4 2 2 2 6" xfId="1416"/>
    <cellStyle name="Normal 8 4 2 2 2 6 2" xfId="3400"/>
    <cellStyle name="Normal 8 4 2 2 2 6 2 2" xfId="11377"/>
    <cellStyle name="Normal 8 4 2 2 2 6 2 2 2" xfId="35172"/>
    <cellStyle name="Normal 8 4 2 2 2 6 2 3" xfId="19308"/>
    <cellStyle name="Normal 8 4 2 2 2 6 2 3 2" xfId="43102"/>
    <cellStyle name="Normal 8 4 2 2 2 6 2 4" xfId="27241"/>
    <cellStyle name="Normal 8 4 2 2 2 6 3" xfId="5382"/>
    <cellStyle name="Normal 8 4 2 2 2 6 3 2" xfId="13358"/>
    <cellStyle name="Normal 8 4 2 2 2 6 3 2 2" xfId="37153"/>
    <cellStyle name="Normal 8 4 2 2 2 6 3 3" xfId="21289"/>
    <cellStyle name="Normal 8 4 2 2 2 6 3 3 2" xfId="45083"/>
    <cellStyle name="Normal 8 4 2 2 2 6 3 4" xfId="29222"/>
    <cellStyle name="Normal 8 4 2 2 2 6 4" xfId="7405"/>
    <cellStyle name="Normal 8 4 2 2 2 6 4 2" xfId="15339"/>
    <cellStyle name="Normal 8 4 2 2 2 6 4 2 2" xfId="39134"/>
    <cellStyle name="Normal 8 4 2 2 2 6 4 3" xfId="23270"/>
    <cellStyle name="Normal 8 4 2 2 2 6 4 3 2" xfId="47064"/>
    <cellStyle name="Normal 8 4 2 2 2 6 4 4" xfId="31204"/>
    <cellStyle name="Normal 8 4 2 2 2 6 5" xfId="9396"/>
    <cellStyle name="Normal 8 4 2 2 2 6 5 2" xfId="33191"/>
    <cellStyle name="Normal 8 4 2 2 2 6 6" xfId="17327"/>
    <cellStyle name="Normal 8 4 2 2 2 6 6 2" xfId="41121"/>
    <cellStyle name="Normal 8 4 2 2 2 6 7" xfId="25260"/>
    <cellStyle name="Normal 8 4 2 2 2 7" xfId="3391"/>
    <cellStyle name="Normal 8 4 2 2 2 7 2" xfId="11368"/>
    <cellStyle name="Normal 8 4 2 2 2 7 2 2" xfId="35163"/>
    <cellStyle name="Normal 8 4 2 2 2 7 3" xfId="19299"/>
    <cellStyle name="Normal 8 4 2 2 2 7 3 2" xfId="43093"/>
    <cellStyle name="Normal 8 4 2 2 2 7 4" xfId="27232"/>
    <cellStyle name="Normal 8 4 2 2 2 8" xfId="5373"/>
    <cellStyle name="Normal 8 4 2 2 2 8 2" xfId="13349"/>
    <cellStyle name="Normal 8 4 2 2 2 8 2 2" xfId="37144"/>
    <cellStyle name="Normal 8 4 2 2 2 8 3" xfId="21280"/>
    <cellStyle name="Normal 8 4 2 2 2 8 3 2" xfId="45074"/>
    <cellStyle name="Normal 8 4 2 2 2 8 4" xfId="29213"/>
    <cellStyle name="Normal 8 4 2 2 2 9" xfId="7396"/>
    <cellStyle name="Normal 8 4 2 2 2 9 2" xfId="15330"/>
    <cellStyle name="Normal 8 4 2 2 2 9 2 2" xfId="39125"/>
    <cellStyle name="Normal 8 4 2 2 2 9 3" xfId="23261"/>
    <cellStyle name="Normal 8 4 2 2 2 9 3 2" xfId="47055"/>
    <cellStyle name="Normal 8 4 2 2 2 9 4" xfId="31195"/>
    <cellStyle name="Normal 8 4 2 2 3" xfId="1417"/>
    <cellStyle name="Normal 8 4 2 2 3 10" xfId="9397"/>
    <cellStyle name="Normal 8 4 2 2 3 10 2" xfId="33192"/>
    <cellStyle name="Normal 8 4 2 2 3 11" xfId="17328"/>
    <cellStyle name="Normal 8 4 2 2 3 11 2" xfId="41122"/>
    <cellStyle name="Normal 8 4 2 2 3 12" xfId="25261"/>
    <cellStyle name="Normal 8 4 2 2 3 2" xfId="1418"/>
    <cellStyle name="Normal 8 4 2 2 3 2 10" xfId="17329"/>
    <cellStyle name="Normal 8 4 2 2 3 2 10 2" xfId="41123"/>
    <cellStyle name="Normal 8 4 2 2 3 2 11" xfId="25262"/>
    <cellStyle name="Normal 8 4 2 2 3 2 2" xfId="1419"/>
    <cellStyle name="Normal 8 4 2 2 3 2 2 2" xfId="3403"/>
    <cellStyle name="Normal 8 4 2 2 3 2 2 2 2" xfId="11380"/>
    <cellStyle name="Normal 8 4 2 2 3 2 2 2 2 2" xfId="35175"/>
    <cellStyle name="Normal 8 4 2 2 3 2 2 2 3" xfId="19311"/>
    <cellStyle name="Normal 8 4 2 2 3 2 2 2 3 2" xfId="43105"/>
    <cellStyle name="Normal 8 4 2 2 3 2 2 2 4" xfId="27244"/>
    <cellStyle name="Normal 8 4 2 2 3 2 2 3" xfId="5385"/>
    <cellStyle name="Normal 8 4 2 2 3 2 2 3 2" xfId="13361"/>
    <cellStyle name="Normal 8 4 2 2 3 2 2 3 2 2" xfId="37156"/>
    <cellStyle name="Normal 8 4 2 2 3 2 2 3 3" xfId="21292"/>
    <cellStyle name="Normal 8 4 2 2 3 2 2 3 3 2" xfId="45086"/>
    <cellStyle name="Normal 8 4 2 2 3 2 2 3 4" xfId="29225"/>
    <cellStyle name="Normal 8 4 2 2 3 2 2 4" xfId="7408"/>
    <cellStyle name="Normal 8 4 2 2 3 2 2 4 2" xfId="15342"/>
    <cellStyle name="Normal 8 4 2 2 3 2 2 4 2 2" xfId="39137"/>
    <cellStyle name="Normal 8 4 2 2 3 2 2 4 3" xfId="23273"/>
    <cellStyle name="Normal 8 4 2 2 3 2 2 4 3 2" xfId="47067"/>
    <cellStyle name="Normal 8 4 2 2 3 2 2 4 4" xfId="31207"/>
    <cellStyle name="Normal 8 4 2 2 3 2 2 5" xfId="9399"/>
    <cellStyle name="Normal 8 4 2 2 3 2 2 5 2" xfId="33194"/>
    <cellStyle name="Normal 8 4 2 2 3 2 2 6" xfId="17330"/>
    <cellStyle name="Normal 8 4 2 2 3 2 2 6 2" xfId="41124"/>
    <cellStyle name="Normal 8 4 2 2 3 2 2 7" xfId="25263"/>
    <cellStyle name="Normal 8 4 2 2 3 2 3" xfId="1420"/>
    <cellStyle name="Normal 8 4 2 2 3 2 3 2" xfId="3404"/>
    <cellStyle name="Normal 8 4 2 2 3 2 3 2 2" xfId="11381"/>
    <cellStyle name="Normal 8 4 2 2 3 2 3 2 2 2" xfId="35176"/>
    <cellStyle name="Normal 8 4 2 2 3 2 3 2 3" xfId="19312"/>
    <cellStyle name="Normal 8 4 2 2 3 2 3 2 3 2" xfId="43106"/>
    <cellStyle name="Normal 8 4 2 2 3 2 3 2 4" xfId="27245"/>
    <cellStyle name="Normal 8 4 2 2 3 2 3 3" xfId="5386"/>
    <cellStyle name="Normal 8 4 2 2 3 2 3 3 2" xfId="13362"/>
    <cellStyle name="Normal 8 4 2 2 3 2 3 3 2 2" xfId="37157"/>
    <cellStyle name="Normal 8 4 2 2 3 2 3 3 3" xfId="21293"/>
    <cellStyle name="Normal 8 4 2 2 3 2 3 3 3 2" xfId="45087"/>
    <cellStyle name="Normal 8 4 2 2 3 2 3 3 4" xfId="29226"/>
    <cellStyle name="Normal 8 4 2 2 3 2 3 4" xfId="7409"/>
    <cellStyle name="Normal 8 4 2 2 3 2 3 4 2" xfId="15343"/>
    <cellStyle name="Normal 8 4 2 2 3 2 3 4 2 2" xfId="39138"/>
    <cellStyle name="Normal 8 4 2 2 3 2 3 4 3" xfId="23274"/>
    <cellStyle name="Normal 8 4 2 2 3 2 3 4 3 2" xfId="47068"/>
    <cellStyle name="Normal 8 4 2 2 3 2 3 4 4" xfId="31208"/>
    <cellStyle name="Normal 8 4 2 2 3 2 3 5" xfId="9400"/>
    <cellStyle name="Normal 8 4 2 2 3 2 3 5 2" xfId="33195"/>
    <cellStyle name="Normal 8 4 2 2 3 2 3 6" xfId="17331"/>
    <cellStyle name="Normal 8 4 2 2 3 2 3 6 2" xfId="41125"/>
    <cellStyle name="Normal 8 4 2 2 3 2 3 7" xfId="25264"/>
    <cellStyle name="Normal 8 4 2 2 3 2 4" xfId="1421"/>
    <cellStyle name="Normal 8 4 2 2 3 2 4 2" xfId="3405"/>
    <cellStyle name="Normal 8 4 2 2 3 2 4 2 2" xfId="11382"/>
    <cellStyle name="Normal 8 4 2 2 3 2 4 2 2 2" xfId="35177"/>
    <cellStyle name="Normal 8 4 2 2 3 2 4 2 3" xfId="19313"/>
    <cellStyle name="Normal 8 4 2 2 3 2 4 2 3 2" xfId="43107"/>
    <cellStyle name="Normal 8 4 2 2 3 2 4 2 4" xfId="27246"/>
    <cellStyle name="Normal 8 4 2 2 3 2 4 3" xfId="5387"/>
    <cellStyle name="Normal 8 4 2 2 3 2 4 3 2" xfId="13363"/>
    <cellStyle name="Normal 8 4 2 2 3 2 4 3 2 2" xfId="37158"/>
    <cellStyle name="Normal 8 4 2 2 3 2 4 3 3" xfId="21294"/>
    <cellStyle name="Normal 8 4 2 2 3 2 4 3 3 2" xfId="45088"/>
    <cellStyle name="Normal 8 4 2 2 3 2 4 3 4" xfId="29227"/>
    <cellStyle name="Normal 8 4 2 2 3 2 4 4" xfId="7410"/>
    <cellStyle name="Normal 8 4 2 2 3 2 4 4 2" xfId="15344"/>
    <cellStyle name="Normal 8 4 2 2 3 2 4 4 2 2" xfId="39139"/>
    <cellStyle name="Normal 8 4 2 2 3 2 4 4 3" xfId="23275"/>
    <cellStyle name="Normal 8 4 2 2 3 2 4 4 3 2" xfId="47069"/>
    <cellStyle name="Normal 8 4 2 2 3 2 4 4 4" xfId="31209"/>
    <cellStyle name="Normal 8 4 2 2 3 2 4 5" xfId="9401"/>
    <cellStyle name="Normal 8 4 2 2 3 2 4 5 2" xfId="33196"/>
    <cellStyle name="Normal 8 4 2 2 3 2 4 6" xfId="17332"/>
    <cellStyle name="Normal 8 4 2 2 3 2 4 6 2" xfId="41126"/>
    <cellStyle name="Normal 8 4 2 2 3 2 4 7" xfId="25265"/>
    <cellStyle name="Normal 8 4 2 2 3 2 5" xfId="1422"/>
    <cellStyle name="Normal 8 4 2 2 3 2 5 2" xfId="3406"/>
    <cellStyle name="Normal 8 4 2 2 3 2 5 2 2" xfId="11383"/>
    <cellStyle name="Normal 8 4 2 2 3 2 5 2 2 2" xfId="35178"/>
    <cellStyle name="Normal 8 4 2 2 3 2 5 2 3" xfId="19314"/>
    <cellStyle name="Normal 8 4 2 2 3 2 5 2 3 2" xfId="43108"/>
    <cellStyle name="Normal 8 4 2 2 3 2 5 2 4" xfId="27247"/>
    <cellStyle name="Normal 8 4 2 2 3 2 5 3" xfId="5388"/>
    <cellStyle name="Normal 8 4 2 2 3 2 5 3 2" xfId="13364"/>
    <cellStyle name="Normal 8 4 2 2 3 2 5 3 2 2" xfId="37159"/>
    <cellStyle name="Normal 8 4 2 2 3 2 5 3 3" xfId="21295"/>
    <cellStyle name="Normal 8 4 2 2 3 2 5 3 3 2" xfId="45089"/>
    <cellStyle name="Normal 8 4 2 2 3 2 5 3 4" xfId="29228"/>
    <cellStyle name="Normal 8 4 2 2 3 2 5 4" xfId="7411"/>
    <cellStyle name="Normal 8 4 2 2 3 2 5 4 2" xfId="15345"/>
    <cellStyle name="Normal 8 4 2 2 3 2 5 4 2 2" xfId="39140"/>
    <cellStyle name="Normal 8 4 2 2 3 2 5 4 3" xfId="23276"/>
    <cellStyle name="Normal 8 4 2 2 3 2 5 4 3 2" xfId="47070"/>
    <cellStyle name="Normal 8 4 2 2 3 2 5 4 4" xfId="31210"/>
    <cellStyle name="Normal 8 4 2 2 3 2 5 5" xfId="9402"/>
    <cellStyle name="Normal 8 4 2 2 3 2 5 5 2" xfId="33197"/>
    <cellStyle name="Normal 8 4 2 2 3 2 5 6" xfId="17333"/>
    <cellStyle name="Normal 8 4 2 2 3 2 5 6 2" xfId="41127"/>
    <cellStyle name="Normal 8 4 2 2 3 2 5 7" xfId="25266"/>
    <cellStyle name="Normal 8 4 2 2 3 2 6" xfId="3402"/>
    <cellStyle name="Normal 8 4 2 2 3 2 6 2" xfId="11379"/>
    <cellStyle name="Normal 8 4 2 2 3 2 6 2 2" xfId="35174"/>
    <cellStyle name="Normal 8 4 2 2 3 2 6 3" xfId="19310"/>
    <cellStyle name="Normal 8 4 2 2 3 2 6 3 2" xfId="43104"/>
    <cellStyle name="Normal 8 4 2 2 3 2 6 4" xfId="27243"/>
    <cellStyle name="Normal 8 4 2 2 3 2 7" xfId="5384"/>
    <cellStyle name="Normal 8 4 2 2 3 2 7 2" xfId="13360"/>
    <cellStyle name="Normal 8 4 2 2 3 2 7 2 2" xfId="37155"/>
    <cellStyle name="Normal 8 4 2 2 3 2 7 3" xfId="21291"/>
    <cellStyle name="Normal 8 4 2 2 3 2 7 3 2" xfId="45085"/>
    <cellStyle name="Normal 8 4 2 2 3 2 7 4" xfId="29224"/>
    <cellStyle name="Normal 8 4 2 2 3 2 8" xfId="7407"/>
    <cellStyle name="Normal 8 4 2 2 3 2 8 2" xfId="15341"/>
    <cellStyle name="Normal 8 4 2 2 3 2 8 2 2" xfId="39136"/>
    <cellStyle name="Normal 8 4 2 2 3 2 8 3" xfId="23272"/>
    <cellStyle name="Normal 8 4 2 2 3 2 8 3 2" xfId="47066"/>
    <cellStyle name="Normal 8 4 2 2 3 2 8 4" xfId="31206"/>
    <cellStyle name="Normal 8 4 2 2 3 2 9" xfId="9398"/>
    <cellStyle name="Normal 8 4 2 2 3 2 9 2" xfId="33193"/>
    <cellStyle name="Normal 8 4 2 2 3 3" xfId="1423"/>
    <cellStyle name="Normal 8 4 2 2 3 3 2" xfId="3407"/>
    <cellStyle name="Normal 8 4 2 2 3 3 2 2" xfId="11384"/>
    <cellStyle name="Normal 8 4 2 2 3 3 2 2 2" xfId="35179"/>
    <cellStyle name="Normal 8 4 2 2 3 3 2 3" xfId="19315"/>
    <cellStyle name="Normal 8 4 2 2 3 3 2 3 2" xfId="43109"/>
    <cellStyle name="Normal 8 4 2 2 3 3 2 4" xfId="27248"/>
    <cellStyle name="Normal 8 4 2 2 3 3 3" xfId="5389"/>
    <cellStyle name="Normal 8 4 2 2 3 3 3 2" xfId="13365"/>
    <cellStyle name="Normal 8 4 2 2 3 3 3 2 2" xfId="37160"/>
    <cellStyle name="Normal 8 4 2 2 3 3 3 3" xfId="21296"/>
    <cellStyle name="Normal 8 4 2 2 3 3 3 3 2" xfId="45090"/>
    <cellStyle name="Normal 8 4 2 2 3 3 3 4" xfId="29229"/>
    <cellStyle name="Normal 8 4 2 2 3 3 4" xfId="7412"/>
    <cellStyle name="Normal 8 4 2 2 3 3 4 2" xfId="15346"/>
    <cellStyle name="Normal 8 4 2 2 3 3 4 2 2" xfId="39141"/>
    <cellStyle name="Normal 8 4 2 2 3 3 4 3" xfId="23277"/>
    <cellStyle name="Normal 8 4 2 2 3 3 4 3 2" xfId="47071"/>
    <cellStyle name="Normal 8 4 2 2 3 3 4 4" xfId="31211"/>
    <cellStyle name="Normal 8 4 2 2 3 3 5" xfId="9403"/>
    <cellStyle name="Normal 8 4 2 2 3 3 5 2" xfId="33198"/>
    <cellStyle name="Normal 8 4 2 2 3 3 6" xfId="17334"/>
    <cellStyle name="Normal 8 4 2 2 3 3 6 2" xfId="41128"/>
    <cellStyle name="Normal 8 4 2 2 3 3 7" xfId="25267"/>
    <cellStyle name="Normal 8 4 2 2 3 4" xfId="1424"/>
    <cellStyle name="Normal 8 4 2 2 3 4 2" xfId="3408"/>
    <cellStyle name="Normal 8 4 2 2 3 4 2 2" xfId="11385"/>
    <cellStyle name="Normal 8 4 2 2 3 4 2 2 2" xfId="35180"/>
    <cellStyle name="Normal 8 4 2 2 3 4 2 3" xfId="19316"/>
    <cellStyle name="Normal 8 4 2 2 3 4 2 3 2" xfId="43110"/>
    <cellStyle name="Normal 8 4 2 2 3 4 2 4" xfId="27249"/>
    <cellStyle name="Normal 8 4 2 2 3 4 3" xfId="5390"/>
    <cellStyle name="Normal 8 4 2 2 3 4 3 2" xfId="13366"/>
    <cellStyle name="Normal 8 4 2 2 3 4 3 2 2" xfId="37161"/>
    <cellStyle name="Normal 8 4 2 2 3 4 3 3" xfId="21297"/>
    <cellStyle name="Normal 8 4 2 2 3 4 3 3 2" xfId="45091"/>
    <cellStyle name="Normal 8 4 2 2 3 4 3 4" xfId="29230"/>
    <cellStyle name="Normal 8 4 2 2 3 4 4" xfId="7413"/>
    <cellStyle name="Normal 8 4 2 2 3 4 4 2" xfId="15347"/>
    <cellStyle name="Normal 8 4 2 2 3 4 4 2 2" xfId="39142"/>
    <cellStyle name="Normal 8 4 2 2 3 4 4 3" xfId="23278"/>
    <cellStyle name="Normal 8 4 2 2 3 4 4 3 2" xfId="47072"/>
    <cellStyle name="Normal 8 4 2 2 3 4 4 4" xfId="31212"/>
    <cellStyle name="Normal 8 4 2 2 3 4 5" xfId="9404"/>
    <cellStyle name="Normal 8 4 2 2 3 4 5 2" xfId="33199"/>
    <cellStyle name="Normal 8 4 2 2 3 4 6" xfId="17335"/>
    <cellStyle name="Normal 8 4 2 2 3 4 6 2" xfId="41129"/>
    <cellStyle name="Normal 8 4 2 2 3 4 7" xfId="25268"/>
    <cellStyle name="Normal 8 4 2 2 3 5" xfId="1425"/>
    <cellStyle name="Normal 8 4 2 2 3 5 2" xfId="3409"/>
    <cellStyle name="Normal 8 4 2 2 3 5 2 2" xfId="11386"/>
    <cellStyle name="Normal 8 4 2 2 3 5 2 2 2" xfId="35181"/>
    <cellStyle name="Normal 8 4 2 2 3 5 2 3" xfId="19317"/>
    <cellStyle name="Normal 8 4 2 2 3 5 2 3 2" xfId="43111"/>
    <cellStyle name="Normal 8 4 2 2 3 5 2 4" xfId="27250"/>
    <cellStyle name="Normal 8 4 2 2 3 5 3" xfId="5391"/>
    <cellStyle name="Normal 8 4 2 2 3 5 3 2" xfId="13367"/>
    <cellStyle name="Normal 8 4 2 2 3 5 3 2 2" xfId="37162"/>
    <cellStyle name="Normal 8 4 2 2 3 5 3 3" xfId="21298"/>
    <cellStyle name="Normal 8 4 2 2 3 5 3 3 2" xfId="45092"/>
    <cellStyle name="Normal 8 4 2 2 3 5 3 4" xfId="29231"/>
    <cellStyle name="Normal 8 4 2 2 3 5 4" xfId="7414"/>
    <cellStyle name="Normal 8 4 2 2 3 5 4 2" xfId="15348"/>
    <cellStyle name="Normal 8 4 2 2 3 5 4 2 2" xfId="39143"/>
    <cellStyle name="Normal 8 4 2 2 3 5 4 3" xfId="23279"/>
    <cellStyle name="Normal 8 4 2 2 3 5 4 3 2" xfId="47073"/>
    <cellStyle name="Normal 8 4 2 2 3 5 4 4" xfId="31213"/>
    <cellStyle name="Normal 8 4 2 2 3 5 5" xfId="9405"/>
    <cellStyle name="Normal 8 4 2 2 3 5 5 2" xfId="33200"/>
    <cellStyle name="Normal 8 4 2 2 3 5 6" xfId="17336"/>
    <cellStyle name="Normal 8 4 2 2 3 5 6 2" xfId="41130"/>
    <cellStyle name="Normal 8 4 2 2 3 5 7" xfId="25269"/>
    <cellStyle name="Normal 8 4 2 2 3 6" xfId="1426"/>
    <cellStyle name="Normal 8 4 2 2 3 6 2" xfId="3410"/>
    <cellStyle name="Normal 8 4 2 2 3 6 2 2" xfId="11387"/>
    <cellStyle name="Normal 8 4 2 2 3 6 2 2 2" xfId="35182"/>
    <cellStyle name="Normal 8 4 2 2 3 6 2 3" xfId="19318"/>
    <cellStyle name="Normal 8 4 2 2 3 6 2 3 2" xfId="43112"/>
    <cellStyle name="Normal 8 4 2 2 3 6 2 4" xfId="27251"/>
    <cellStyle name="Normal 8 4 2 2 3 6 3" xfId="5392"/>
    <cellStyle name="Normal 8 4 2 2 3 6 3 2" xfId="13368"/>
    <cellStyle name="Normal 8 4 2 2 3 6 3 2 2" xfId="37163"/>
    <cellStyle name="Normal 8 4 2 2 3 6 3 3" xfId="21299"/>
    <cellStyle name="Normal 8 4 2 2 3 6 3 3 2" xfId="45093"/>
    <cellStyle name="Normal 8 4 2 2 3 6 3 4" xfId="29232"/>
    <cellStyle name="Normal 8 4 2 2 3 6 4" xfId="7415"/>
    <cellStyle name="Normal 8 4 2 2 3 6 4 2" xfId="15349"/>
    <cellStyle name="Normal 8 4 2 2 3 6 4 2 2" xfId="39144"/>
    <cellStyle name="Normal 8 4 2 2 3 6 4 3" xfId="23280"/>
    <cellStyle name="Normal 8 4 2 2 3 6 4 3 2" xfId="47074"/>
    <cellStyle name="Normal 8 4 2 2 3 6 4 4" xfId="31214"/>
    <cellStyle name="Normal 8 4 2 2 3 6 5" xfId="9406"/>
    <cellStyle name="Normal 8 4 2 2 3 6 5 2" xfId="33201"/>
    <cellStyle name="Normal 8 4 2 2 3 6 6" xfId="17337"/>
    <cellStyle name="Normal 8 4 2 2 3 6 6 2" xfId="41131"/>
    <cellStyle name="Normal 8 4 2 2 3 6 7" xfId="25270"/>
    <cellStyle name="Normal 8 4 2 2 3 7" xfId="3401"/>
    <cellStyle name="Normal 8 4 2 2 3 7 2" xfId="11378"/>
    <cellStyle name="Normal 8 4 2 2 3 7 2 2" xfId="35173"/>
    <cellStyle name="Normal 8 4 2 2 3 7 3" xfId="19309"/>
    <cellStyle name="Normal 8 4 2 2 3 7 3 2" xfId="43103"/>
    <cellStyle name="Normal 8 4 2 2 3 7 4" xfId="27242"/>
    <cellStyle name="Normal 8 4 2 2 3 8" xfId="5383"/>
    <cellStyle name="Normal 8 4 2 2 3 8 2" xfId="13359"/>
    <cellStyle name="Normal 8 4 2 2 3 8 2 2" xfId="37154"/>
    <cellStyle name="Normal 8 4 2 2 3 8 3" xfId="21290"/>
    <cellStyle name="Normal 8 4 2 2 3 8 3 2" xfId="45084"/>
    <cellStyle name="Normal 8 4 2 2 3 8 4" xfId="29223"/>
    <cellStyle name="Normal 8 4 2 2 3 9" xfId="7406"/>
    <cellStyle name="Normal 8 4 2 2 3 9 2" xfId="15340"/>
    <cellStyle name="Normal 8 4 2 2 3 9 2 2" xfId="39135"/>
    <cellStyle name="Normal 8 4 2 2 3 9 3" xfId="23271"/>
    <cellStyle name="Normal 8 4 2 2 3 9 3 2" xfId="47065"/>
    <cellStyle name="Normal 8 4 2 2 3 9 4" xfId="31205"/>
    <cellStyle name="Normal 8 4 2 2 4" xfId="1427"/>
    <cellStyle name="Normal 8 4 2 2 4 10" xfId="9407"/>
    <cellStyle name="Normal 8 4 2 2 4 10 2" xfId="33202"/>
    <cellStyle name="Normal 8 4 2 2 4 11" xfId="17338"/>
    <cellStyle name="Normal 8 4 2 2 4 11 2" xfId="41132"/>
    <cellStyle name="Normal 8 4 2 2 4 12" xfId="25271"/>
    <cellStyle name="Normal 8 4 2 2 4 2" xfId="1428"/>
    <cellStyle name="Normal 8 4 2 2 4 2 10" xfId="17339"/>
    <cellStyle name="Normal 8 4 2 2 4 2 10 2" xfId="41133"/>
    <cellStyle name="Normal 8 4 2 2 4 2 11" xfId="25272"/>
    <cellStyle name="Normal 8 4 2 2 4 2 2" xfId="1429"/>
    <cellStyle name="Normal 8 4 2 2 4 2 2 2" xfId="3413"/>
    <cellStyle name="Normal 8 4 2 2 4 2 2 2 2" xfId="11390"/>
    <cellStyle name="Normal 8 4 2 2 4 2 2 2 2 2" xfId="35185"/>
    <cellStyle name="Normal 8 4 2 2 4 2 2 2 3" xfId="19321"/>
    <cellStyle name="Normal 8 4 2 2 4 2 2 2 3 2" xfId="43115"/>
    <cellStyle name="Normal 8 4 2 2 4 2 2 2 4" xfId="27254"/>
    <cellStyle name="Normal 8 4 2 2 4 2 2 3" xfId="5395"/>
    <cellStyle name="Normal 8 4 2 2 4 2 2 3 2" xfId="13371"/>
    <cellStyle name="Normal 8 4 2 2 4 2 2 3 2 2" xfId="37166"/>
    <cellStyle name="Normal 8 4 2 2 4 2 2 3 3" xfId="21302"/>
    <cellStyle name="Normal 8 4 2 2 4 2 2 3 3 2" xfId="45096"/>
    <cellStyle name="Normal 8 4 2 2 4 2 2 3 4" xfId="29235"/>
    <cellStyle name="Normal 8 4 2 2 4 2 2 4" xfId="7418"/>
    <cellStyle name="Normal 8 4 2 2 4 2 2 4 2" xfId="15352"/>
    <cellStyle name="Normal 8 4 2 2 4 2 2 4 2 2" xfId="39147"/>
    <cellStyle name="Normal 8 4 2 2 4 2 2 4 3" xfId="23283"/>
    <cellStyle name="Normal 8 4 2 2 4 2 2 4 3 2" xfId="47077"/>
    <cellStyle name="Normal 8 4 2 2 4 2 2 4 4" xfId="31217"/>
    <cellStyle name="Normal 8 4 2 2 4 2 2 5" xfId="9409"/>
    <cellStyle name="Normal 8 4 2 2 4 2 2 5 2" xfId="33204"/>
    <cellStyle name="Normal 8 4 2 2 4 2 2 6" xfId="17340"/>
    <cellStyle name="Normal 8 4 2 2 4 2 2 6 2" xfId="41134"/>
    <cellStyle name="Normal 8 4 2 2 4 2 2 7" xfId="25273"/>
    <cellStyle name="Normal 8 4 2 2 4 2 3" xfId="1430"/>
    <cellStyle name="Normal 8 4 2 2 4 2 3 2" xfId="3414"/>
    <cellStyle name="Normal 8 4 2 2 4 2 3 2 2" xfId="11391"/>
    <cellStyle name="Normal 8 4 2 2 4 2 3 2 2 2" xfId="35186"/>
    <cellStyle name="Normal 8 4 2 2 4 2 3 2 3" xfId="19322"/>
    <cellStyle name="Normal 8 4 2 2 4 2 3 2 3 2" xfId="43116"/>
    <cellStyle name="Normal 8 4 2 2 4 2 3 2 4" xfId="27255"/>
    <cellStyle name="Normal 8 4 2 2 4 2 3 3" xfId="5396"/>
    <cellStyle name="Normal 8 4 2 2 4 2 3 3 2" xfId="13372"/>
    <cellStyle name="Normal 8 4 2 2 4 2 3 3 2 2" xfId="37167"/>
    <cellStyle name="Normal 8 4 2 2 4 2 3 3 3" xfId="21303"/>
    <cellStyle name="Normal 8 4 2 2 4 2 3 3 3 2" xfId="45097"/>
    <cellStyle name="Normal 8 4 2 2 4 2 3 3 4" xfId="29236"/>
    <cellStyle name="Normal 8 4 2 2 4 2 3 4" xfId="7419"/>
    <cellStyle name="Normal 8 4 2 2 4 2 3 4 2" xfId="15353"/>
    <cellStyle name="Normal 8 4 2 2 4 2 3 4 2 2" xfId="39148"/>
    <cellStyle name="Normal 8 4 2 2 4 2 3 4 3" xfId="23284"/>
    <cellStyle name="Normal 8 4 2 2 4 2 3 4 3 2" xfId="47078"/>
    <cellStyle name="Normal 8 4 2 2 4 2 3 4 4" xfId="31218"/>
    <cellStyle name="Normal 8 4 2 2 4 2 3 5" xfId="9410"/>
    <cellStyle name="Normal 8 4 2 2 4 2 3 5 2" xfId="33205"/>
    <cellStyle name="Normal 8 4 2 2 4 2 3 6" xfId="17341"/>
    <cellStyle name="Normal 8 4 2 2 4 2 3 6 2" xfId="41135"/>
    <cellStyle name="Normal 8 4 2 2 4 2 3 7" xfId="25274"/>
    <cellStyle name="Normal 8 4 2 2 4 2 4" xfId="1431"/>
    <cellStyle name="Normal 8 4 2 2 4 2 4 2" xfId="3415"/>
    <cellStyle name="Normal 8 4 2 2 4 2 4 2 2" xfId="11392"/>
    <cellStyle name="Normal 8 4 2 2 4 2 4 2 2 2" xfId="35187"/>
    <cellStyle name="Normal 8 4 2 2 4 2 4 2 3" xfId="19323"/>
    <cellStyle name="Normal 8 4 2 2 4 2 4 2 3 2" xfId="43117"/>
    <cellStyle name="Normal 8 4 2 2 4 2 4 2 4" xfId="27256"/>
    <cellStyle name="Normal 8 4 2 2 4 2 4 3" xfId="5397"/>
    <cellStyle name="Normal 8 4 2 2 4 2 4 3 2" xfId="13373"/>
    <cellStyle name="Normal 8 4 2 2 4 2 4 3 2 2" xfId="37168"/>
    <cellStyle name="Normal 8 4 2 2 4 2 4 3 3" xfId="21304"/>
    <cellStyle name="Normal 8 4 2 2 4 2 4 3 3 2" xfId="45098"/>
    <cellStyle name="Normal 8 4 2 2 4 2 4 3 4" xfId="29237"/>
    <cellStyle name="Normal 8 4 2 2 4 2 4 4" xfId="7420"/>
    <cellStyle name="Normal 8 4 2 2 4 2 4 4 2" xfId="15354"/>
    <cellStyle name="Normal 8 4 2 2 4 2 4 4 2 2" xfId="39149"/>
    <cellStyle name="Normal 8 4 2 2 4 2 4 4 3" xfId="23285"/>
    <cellStyle name="Normal 8 4 2 2 4 2 4 4 3 2" xfId="47079"/>
    <cellStyle name="Normal 8 4 2 2 4 2 4 4 4" xfId="31219"/>
    <cellStyle name="Normal 8 4 2 2 4 2 4 5" xfId="9411"/>
    <cellStyle name="Normal 8 4 2 2 4 2 4 5 2" xfId="33206"/>
    <cellStyle name="Normal 8 4 2 2 4 2 4 6" xfId="17342"/>
    <cellStyle name="Normal 8 4 2 2 4 2 4 6 2" xfId="41136"/>
    <cellStyle name="Normal 8 4 2 2 4 2 4 7" xfId="25275"/>
    <cellStyle name="Normal 8 4 2 2 4 2 5" xfId="1432"/>
    <cellStyle name="Normal 8 4 2 2 4 2 5 2" xfId="3416"/>
    <cellStyle name="Normal 8 4 2 2 4 2 5 2 2" xfId="11393"/>
    <cellStyle name="Normal 8 4 2 2 4 2 5 2 2 2" xfId="35188"/>
    <cellStyle name="Normal 8 4 2 2 4 2 5 2 3" xfId="19324"/>
    <cellStyle name="Normal 8 4 2 2 4 2 5 2 3 2" xfId="43118"/>
    <cellStyle name="Normal 8 4 2 2 4 2 5 2 4" xfId="27257"/>
    <cellStyle name="Normal 8 4 2 2 4 2 5 3" xfId="5398"/>
    <cellStyle name="Normal 8 4 2 2 4 2 5 3 2" xfId="13374"/>
    <cellStyle name="Normal 8 4 2 2 4 2 5 3 2 2" xfId="37169"/>
    <cellStyle name="Normal 8 4 2 2 4 2 5 3 3" xfId="21305"/>
    <cellStyle name="Normal 8 4 2 2 4 2 5 3 3 2" xfId="45099"/>
    <cellStyle name="Normal 8 4 2 2 4 2 5 3 4" xfId="29238"/>
    <cellStyle name="Normal 8 4 2 2 4 2 5 4" xfId="7421"/>
    <cellStyle name="Normal 8 4 2 2 4 2 5 4 2" xfId="15355"/>
    <cellStyle name="Normal 8 4 2 2 4 2 5 4 2 2" xfId="39150"/>
    <cellStyle name="Normal 8 4 2 2 4 2 5 4 3" xfId="23286"/>
    <cellStyle name="Normal 8 4 2 2 4 2 5 4 3 2" xfId="47080"/>
    <cellStyle name="Normal 8 4 2 2 4 2 5 4 4" xfId="31220"/>
    <cellStyle name="Normal 8 4 2 2 4 2 5 5" xfId="9412"/>
    <cellStyle name="Normal 8 4 2 2 4 2 5 5 2" xfId="33207"/>
    <cellStyle name="Normal 8 4 2 2 4 2 5 6" xfId="17343"/>
    <cellStyle name="Normal 8 4 2 2 4 2 5 6 2" xfId="41137"/>
    <cellStyle name="Normal 8 4 2 2 4 2 5 7" xfId="25276"/>
    <cellStyle name="Normal 8 4 2 2 4 2 6" xfId="3412"/>
    <cellStyle name="Normal 8 4 2 2 4 2 6 2" xfId="11389"/>
    <cellStyle name="Normal 8 4 2 2 4 2 6 2 2" xfId="35184"/>
    <cellStyle name="Normal 8 4 2 2 4 2 6 3" xfId="19320"/>
    <cellStyle name="Normal 8 4 2 2 4 2 6 3 2" xfId="43114"/>
    <cellStyle name="Normal 8 4 2 2 4 2 6 4" xfId="27253"/>
    <cellStyle name="Normal 8 4 2 2 4 2 7" xfId="5394"/>
    <cellStyle name="Normal 8 4 2 2 4 2 7 2" xfId="13370"/>
    <cellStyle name="Normal 8 4 2 2 4 2 7 2 2" xfId="37165"/>
    <cellStyle name="Normal 8 4 2 2 4 2 7 3" xfId="21301"/>
    <cellStyle name="Normal 8 4 2 2 4 2 7 3 2" xfId="45095"/>
    <cellStyle name="Normal 8 4 2 2 4 2 7 4" xfId="29234"/>
    <cellStyle name="Normal 8 4 2 2 4 2 8" xfId="7417"/>
    <cellStyle name="Normal 8 4 2 2 4 2 8 2" xfId="15351"/>
    <cellStyle name="Normal 8 4 2 2 4 2 8 2 2" xfId="39146"/>
    <cellStyle name="Normal 8 4 2 2 4 2 8 3" xfId="23282"/>
    <cellStyle name="Normal 8 4 2 2 4 2 8 3 2" xfId="47076"/>
    <cellStyle name="Normal 8 4 2 2 4 2 8 4" xfId="31216"/>
    <cellStyle name="Normal 8 4 2 2 4 2 9" xfId="9408"/>
    <cellStyle name="Normal 8 4 2 2 4 2 9 2" xfId="33203"/>
    <cellStyle name="Normal 8 4 2 2 4 3" xfId="1433"/>
    <cellStyle name="Normal 8 4 2 2 4 3 2" xfId="3417"/>
    <cellStyle name="Normal 8 4 2 2 4 3 2 2" xfId="11394"/>
    <cellStyle name="Normal 8 4 2 2 4 3 2 2 2" xfId="35189"/>
    <cellStyle name="Normal 8 4 2 2 4 3 2 3" xfId="19325"/>
    <cellStyle name="Normal 8 4 2 2 4 3 2 3 2" xfId="43119"/>
    <cellStyle name="Normal 8 4 2 2 4 3 2 4" xfId="27258"/>
    <cellStyle name="Normal 8 4 2 2 4 3 3" xfId="5399"/>
    <cellStyle name="Normal 8 4 2 2 4 3 3 2" xfId="13375"/>
    <cellStyle name="Normal 8 4 2 2 4 3 3 2 2" xfId="37170"/>
    <cellStyle name="Normal 8 4 2 2 4 3 3 3" xfId="21306"/>
    <cellStyle name="Normal 8 4 2 2 4 3 3 3 2" xfId="45100"/>
    <cellStyle name="Normal 8 4 2 2 4 3 3 4" xfId="29239"/>
    <cellStyle name="Normal 8 4 2 2 4 3 4" xfId="7422"/>
    <cellStyle name="Normal 8 4 2 2 4 3 4 2" xfId="15356"/>
    <cellStyle name="Normal 8 4 2 2 4 3 4 2 2" xfId="39151"/>
    <cellStyle name="Normal 8 4 2 2 4 3 4 3" xfId="23287"/>
    <cellStyle name="Normal 8 4 2 2 4 3 4 3 2" xfId="47081"/>
    <cellStyle name="Normal 8 4 2 2 4 3 4 4" xfId="31221"/>
    <cellStyle name="Normal 8 4 2 2 4 3 5" xfId="9413"/>
    <cellStyle name="Normal 8 4 2 2 4 3 5 2" xfId="33208"/>
    <cellStyle name="Normal 8 4 2 2 4 3 6" xfId="17344"/>
    <cellStyle name="Normal 8 4 2 2 4 3 6 2" xfId="41138"/>
    <cellStyle name="Normal 8 4 2 2 4 3 7" xfId="25277"/>
    <cellStyle name="Normal 8 4 2 2 4 4" xfId="1434"/>
    <cellStyle name="Normal 8 4 2 2 4 4 2" xfId="3418"/>
    <cellStyle name="Normal 8 4 2 2 4 4 2 2" xfId="11395"/>
    <cellStyle name="Normal 8 4 2 2 4 4 2 2 2" xfId="35190"/>
    <cellStyle name="Normal 8 4 2 2 4 4 2 3" xfId="19326"/>
    <cellStyle name="Normal 8 4 2 2 4 4 2 3 2" xfId="43120"/>
    <cellStyle name="Normal 8 4 2 2 4 4 2 4" xfId="27259"/>
    <cellStyle name="Normal 8 4 2 2 4 4 3" xfId="5400"/>
    <cellStyle name="Normal 8 4 2 2 4 4 3 2" xfId="13376"/>
    <cellStyle name="Normal 8 4 2 2 4 4 3 2 2" xfId="37171"/>
    <cellStyle name="Normal 8 4 2 2 4 4 3 3" xfId="21307"/>
    <cellStyle name="Normal 8 4 2 2 4 4 3 3 2" xfId="45101"/>
    <cellStyle name="Normal 8 4 2 2 4 4 3 4" xfId="29240"/>
    <cellStyle name="Normal 8 4 2 2 4 4 4" xfId="7423"/>
    <cellStyle name="Normal 8 4 2 2 4 4 4 2" xfId="15357"/>
    <cellStyle name="Normal 8 4 2 2 4 4 4 2 2" xfId="39152"/>
    <cellStyle name="Normal 8 4 2 2 4 4 4 3" xfId="23288"/>
    <cellStyle name="Normal 8 4 2 2 4 4 4 3 2" xfId="47082"/>
    <cellStyle name="Normal 8 4 2 2 4 4 4 4" xfId="31222"/>
    <cellStyle name="Normal 8 4 2 2 4 4 5" xfId="9414"/>
    <cellStyle name="Normal 8 4 2 2 4 4 5 2" xfId="33209"/>
    <cellStyle name="Normal 8 4 2 2 4 4 6" xfId="17345"/>
    <cellStyle name="Normal 8 4 2 2 4 4 6 2" xfId="41139"/>
    <cellStyle name="Normal 8 4 2 2 4 4 7" xfId="25278"/>
    <cellStyle name="Normal 8 4 2 2 4 5" xfId="1435"/>
    <cellStyle name="Normal 8 4 2 2 4 5 2" xfId="3419"/>
    <cellStyle name="Normal 8 4 2 2 4 5 2 2" xfId="11396"/>
    <cellStyle name="Normal 8 4 2 2 4 5 2 2 2" xfId="35191"/>
    <cellStyle name="Normal 8 4 2 2 4 5 2 3" xfId="19327"/>
    <cellStyle name="Normal 8 4 2 2 4 5 2 3 2" xfId="43121"/>
    <cellStyle name="Normal 8 4 2 2 4 5 2 4" xfId="27260"/>
    <cellStyle name="Normal 8 4 2 2 4 5 3" xfId="5401"/>
    <cellStyle name="Normal 8 4 2 2 4 5 3 2" xfId="13377"/>
    <cellStyle name="Normal 8 4 2 2 4 5 3 2 2" xfId="37172"/>
    <cellStyle name="Normal 8 4 2 2 4 5 3 3" xfId="21308"/>
    <cellStyle name="Normal 8 4 2 2 4 5 3 3 2" xfId="45102"/>
    <cellStyle name="Normal 8 4 2 2 4 5 3 4" xfId="29241"/>
    <cellStyle name="Normal 8 4 2 2 4 5 4" xfId="7424"/>
    <cellStyle name="Normal 8 4 2 2 4 5 4 2" xfId="15358"/>
    <cellStyle name="Normal 8 4 2 2 4 5 4 2 2" xfId="39153"/>
    <cellStyle name="Normal 8 4 2 2 4 5 4 3" xfId="23289"/>
    <cellStyle name="Normal 8 4 2 2 4 5 4 3 2" xfId="47083"/>
    <cellStyle name="Normal 8 4 2 2 4 5 4 4" xfId="31223"/>
    <cellStyle name="Normal 8 4 2 2 4 5 5" xfId="9415"/>
    <cellStyle name="Normal 8 4 2 2 4 5 5 2" xfId="33210"/>
    <cellStyle name="Normal 8 4 2 2 4 5 6" xfId="17346"/>
    <cellStyle name="Normal 8 4 2 2 4 5 6 2" xfId="41140"/>
    <cellStyle name="Normal 8 4 2 2 4 5 7" xfId="25279"/>
    <cellStyle name="Normal 8 4 2 2 4 6" xfId="1436"/>
    <cellStyle name="Normal 8 4 2 2 4 6 2" xfId="3420"/>
    <cellStyle name="Normal 8 4 2 2 4 6 2 2" xfId="11397"/>
    <cellStyle name="Normal 8 4 2 2 4 6 2 2 2" xfId="35192"/>
    <cellStyle name="Normal 8 4 2 2 4 6 2 3" xfId="19328"/>
    <cellStyle name="Normal 8 4 2 2 4 6 2 3 2" xfId="43122"/>
    <cellStyle name="Normal 8 4 2 2 4 6 2 4" xfId="27261"/>
    <cellStyle name="Normal 8 4 2 2 4 6 3" xfId="5402"/>
    <cellStyle name="Normal 8 4 2 2 4 6 3 2" xfId="13378"/>
    <cellStyle name="Normal 8 4 2 2 4 6 3 2 2" xfId="37173"/>
    <cellStyle name="Normal 8 4 2 2 4 6 3 3" xfId="21309"/>
    <cellStyle name="Normal 8 4 2 2 4 6 3 3 2" xfId="45103"/>
    <cellStyle name="Normal 8 4 2 2 4 6 3 4" xfId="29242"/>
    <cellStyle name="Normal 8 4 2 2 4 6 4" xfId="7425"/>
    <cellStyle name="Normal 8 4 2 2 4 6 4 2" xfId="15359"/>
    <cellStyle name="Normal 8 4 2 2 4 6 4 2 2" xfId="39154"/>
    <cellStyle name="Normal 8 4 2 2 4 6 4 3" xfId="23290"/>
    <cellStyle name="Normal 8 4 2 2 4 6 4 3 2" xfId="47084"/>
    <cellStyle name="Normal 8 4 2 2 4 6 4 4" xfId="31224"/>
    <cellStyle name="Normal 8 4 2 2 4 6 5" xfId="9416"/>
    <cellStyle name="Normal 8 4 2 2 4 6 5 2" xfId="33211"/>
    <cellStyle name="Normal 8 4 2 2 4 6 6" xfId="17347"/>
    <cellStyle name="Normal 8 4 2 2 4 6 6 2" xfId="41141"/>
    <cellStyle name="Normal 8 4 2 2 4 6 7" xfId="25280"/>
    <cellStyle name="Normal 8 4 2 2 4 7" xfId="3411"/>
    <cellStyle name="Normal 8 4 2 2 4 7 2" xfId="11388"/>
    <cellStyle name="Normal 8 4 2 2 4 7 2 2" xfId="35183"/>
    <cellStyle name="Normal 8 4 2 2 4 7 3" xfId="19319"/>
    <cellStyle name="Normal 8 4 2 2 4 7 3 2" xfId="43113"/>
    <cellStyle name="Normal 8 4 2 2 4 7 4" xfId="27252"/>
    <cellStyle name="Normal 8 4 2 2 4 8" xfId="5393"/>
    <cellStyle name="Normal 8 4 2 2 4 8 2" xfId="13369"/>
    <cellStyle name="Normal 8 4 2 2 4 8 2 2" xfId="37164"/>
    <cellStyle name="Normal 8 4 2 2 4 8 3" xfId="21300"/>
    <cellStyle name="Normal 8 4 2 2 4 8 3 2" xfId="45094"/>
    <cellStyle name="Normal 8 4 2 2 4 8 4" xfId="29233"/>
    <cellStyle name="Normal 8 4 2 2 4 9" xfId="7416"/>
    <cellStyle name="Normal 8 4 2 2 4 9 2" xfId="15350"/>
    <cellStyle name="Normal 8 4 2 2 4 9 2 2" xfId="39145"/>
    <cellStyle name="Normal 8 4 2 2 4 9 3" xfId="23281"/>
    <cellStyle name="Normal 8 4 2 2 4 9 3 2" xfId="47075"/>
    <cellStyle name="Normal 8 4 2 2 4 9 4" xfId="31215"/>
    <cellStyle name="Normal 8 4 2 2 5" xfId="1437"/>
    <cellStyle name="Normal 8 4 2 2 5 10" xfId="9417"/>
    <cellStyle name="Normal 8 4 2 2 5 10 2" xfId="33212"/>
    <cellStyle name="Normal 8 4 2 2 5 11" xfId="17348"/>
    <cellStyle name="Normal 8 4 2 2 5 11 2" xfId="41142"/>
    <cellStyle name="Normal 8 4 2 2 5 12" xfId="25281"/>
    <cellStyle name="Normal 8 4 2 2 5 2" xfId="1438"/>
    <cellStyle name="Normal 8 4 2 2 5 2 10" xfId="17349"/>
    <cellStyle name="Normal 8 4 2 2 5 2 10 2" xfId="41143"/>
    <cellStyle name="Normal 8 4 2 2 5 2 11" xfId="25282"/>
    <cellStyle name="Normal 8 4 2 2 5 2 2" xfId="1439"/>
    <cellStyle name="Normal 8 4 2 2 5 2 2 2" xfId="3423"/>
    <cellStyle name="Normal 8 4 2 2 5 2 2 2 2" xfId="11400"/>
    <cellStyle name="Normal 8 4 2 2 5 2 2 2 2 2" xfId="35195"/>
    <cellStyle name="Normal 8 4 2 2 5 2 2 2 3" xfId="19331"/>
    <cellStyle name="Normal 8 4 2 2 5 2 2 2 3 2" xfId="43125"/>
    <cellStyle name="Normal 8 4 2 2 5 2 2 2 4" xfId="27264"/>
    <cellStyle name="Normal 8 4 2 2 5 2 2 3" xfId="5405"/>
    <cellStyle name="Normal 8 4 2 2 5 2 2 3 2" xfId="13381"/>
    <cellStyle name="Normal 8 4 2 2 5 2 2 3 2 2" xfId="37176"/>
    <cellStyle name="Normal 8 4 2 2 5 2 2 3 3" xfId="21312"/>
    <cellStyle name="Normal 8 4 2 2 5 2 2 3 3 2" xfId="45106"/>
    <cellStyle name="Normal 8 4 2 2 5 2 2 3 4" xfId="29245"/>
    <cellStyle name="Normal 8 4 2 2 5 2 2 4" xfId="7428"/>
    <cellStyle name="Normal 8 4 2 2 5 2 2 4 2" xfId="15362"/>
    <cellStyle name="Normal 8 4 2 2 5 2 2 4 2 2" xfId="39157"/>
    <cellStyle name="Normal 8 4 2 2 5 2 2 4 3" xfId="23293"/>
    <cellStyle name="Normal 8 4 2 2 5 2 2 4 3 2" xfId="47087"/>
    <cellStyle name="Normal 8 4 2 2 5 2 2 4 4" xfId="31227"/>
    <cellStyle name="Normal 8 4 2 2 5 2 2 5" xfId="9419"/>
    <cellStyle name="Normal 8 4 2 2 5 2 2 5 2" xfId="33214"/>
    <cellStyle name="Normal 8 4 2 2 5 2 2 6" xfId="17350"/>
    <cellStyle name="Normal 8 4 2 2 5 2 2 6 2" xfId="41144"/>
    <cellStyle name="Normal 8 4 2 2 5 2 2 7" xfId="25283"/>
    <cellStyle name="Normal 8 4 2 2 5 2 3" xfId="1440"/>
    <cellStyle name="Normal 8 4 2 2 5 2 3 2" xfId="3424"/>
    <cellStyle name="Normal 8 4 2 2 5 2 3 2 2" xfId="11401"/>
    <cellStyle name="Normal 8 4 2 2 5 2 3 2 2 2" xfId="35196"/>
    <cellStyle name="Normal 8 4 2 2 5 2 3 2 3" xfId="19332"/>
    <cellStyle name="Normal 8 4 2 2 5 2 3 2 3 2" xfId="43126"/>
    <cellStyle name="Normal 8 4 2 2 5 2 3 2 4" xfId="27265"/>
    <cellStyle name="Normal 8 4 2 2 5 2 3 3" xfId="5406"/>
    <cellStyle name="Normal 8 4 2 2 5 2 3 3 2" xfId="13382"/>
    <cellStyle name="Normal 8 4 2 2 5 2 3 3 2 2" xfId="37177"/>
    <cellStyle name="Normal 8 4 2 2 5 2 3 3 3" xfId="21313"/>
    <cellStyle name="Normal 8 4 2 2 5 2 3 3 3 2" xfId="45107"/>
    <cellStyle name="Normal 8 4 2 2 5 2 3 3 4" xfId="29246"/>
    <cellStyle name="Normal 8 4 2 2 5 2 3 4" xfId="7429"/>
    <cellStyle name="Normal 8 4 2 2 5 2 3 4 2" xfId="15363"/>
    <cellStyle name="Normal 8 4 2 2 5 2 3 4 2 2" xfId="39158"/>
    <cellStyle name="Normal 8 4 2 2 5 2 3 4 3" xfId="23294"/>
    <cellStyle name="Normal 8 4 2 2 5 2 3 4 3 2" xfId="47088"/>
    <cellStyle name="Normal 8 4 2 2 5 2 3 4 4" xfId="31228"/>
    <cellStyle name="Normal 8 4 2 2 5 2 3 5" xfId="9420"/>
    <cellStyle name="Normal 8 4 2 2 5 2 3 5 2" xfId="33215"/>
    <cellStyle name="Normal 8 4 2 2 5 2 3 6" xfId="17351"/>
    <cellStyle name="Normal 8 4 2 2 5 2 3 6 2" xfId="41145"/>
    <cellStyle name="Normal 8 4 2 2 5 2 3 7" xfId="25284"/>
    <cellStyle name="Normal 8 4 2 2 5 2 4" xfId="1441"/>
    <cellStyle name="Normal 8 4 2 2 5 2 4 2" xfId="3425"/>
    <cellStyle name="Normal 8 4 2 2 5 2 4 2 2" xfId="11402"/>
    <cellStyle name="Normal 8 4 2 2 5 2 4 2 2 2" xfId="35197"/>
    <cellStyle name="Normal 8 4 2 2 5 2 4 2 3" xfId="19333"/>
    <cellStyle name="Normal 8 4 2 2 5 2 4 2 3 2" xfId="43127"/>
    <cellStyle name="Normal 8 4 2 2 5 2 4 2 4" xfId="27266"/>
    <cellStyle name="Normal 8 4 2 2 5 2 4 3" xfId="5407"/>
    <cellStyle name="Normal 8 4 2 2 5 2 4 3 2" xfId="13383"/>
    <cellStyle name="Normal 8 4 2 2 5 2 4 3 2 2" xfId="37178"/>
    <cellStyle name="Normal 8 4 2 2 5 2 4 3 3" xfId="21314"/>
    <cellStyle name="Normal 8 4 2 2 5 2 4 3 3 2" xfId="45108"/>
    <cellStyle name="Normal 8 4 2 2 5 2 4 3 4" xfId="29247"/>
    <cellStyle name="Normal 8 4 2 2 5 2 4 4" xfId="7430"/>
    <cellStyle name="Normal 8 4 2 2 5 2 4 4 2" xfId="15364"/>
    <cellStyle name="Normal 8 4 2 2 5 2 4 4 2 2" xfId="39159"/>
    <cellStyle name="Normal 8 4 2 2 5 2 4 4 3" xfId="23295"/>
    <cellStyle name="Normal 8 4 2 2 5 2 4 4 3 2" xfId="47089"/>
    <cellStyle name="Normal 8 4 2 2 5 2 4 4 4" xfId="31229"/>
    <cellStyle name="Normal 8 4 2 2 5 2 4 5" xfId="9421"/>
    <cellStyle name="Normal 8 4 2 2 5 2 4 5 2" xfId="33216"/>
    <cellStyle name="Normal 8 4 2 2 5 2 4 6" xfId="17352"/>
    <cellStyle name="Normal 8 4 2 2 5 2 4 6 2" xfId="41146"/>
    <cellStyle name="Normal 8 4 2 2 5 2 4 7" xfId="25285"/>
    <cellStyle name="Normal 8 4 2 2 5 2 5" xfId="1442"/>
    <cellStyle name="Normal 8 4 2 2 5 2 5 2" xfId="3426"/>
    <cellStyle name="Normal 8 4 2 2 5 2 5 2 2" xfId="11403"/>
    <cellStyle name="Normal 8 4 2 2 5 2 5 2 2 2" xfId="35198"/>
    <cellStyle name="Normal 8 4 2 2 5 2 5 2 3" xfId="19334"/>
    <cellStyle name="Normal 8 4 2 2 5 2 5 2 3 2" xfId="43128"/>
    <cellStyle name="Normal 8 4 2 2 5 2 5 2 4" xfId="27267"/>
    <cellStyle name="Normal 8 4 2 2 5 2 5 3" xfId="5408"/>
    <cellStyle name="Normal 8 4 2 2 5 2 5 3 2" xfId="13384"/>
    <cellStyle name="Normal 8 4 2 2 5 2 5 3 2 2" xfId="37179"/>
    <cellStyle name="Normal 8 4 2 2 5 2 5 3 3" xfId="21315"/>
    <cellStyle name="Normal 8 4 2 2 5 2 5 3 3 2" xfId="45109"/>
    <cellStyle name="Normal 8 4 2 2 5 2 5 3 4" xfId="29248"/>
    <cellStyle name="Normal 8 4 2 2 5 2 5 4" xfId="7431"/>
    <cellStyle name="Normal 8 4 2 2 5 2 5 4 2" xfId="15365"/>
    <cellStyle name="Normal 8 4 2 2 5 2 5 4 2 2" xfId="39160"/>
    <cellStyle name="Normal 8 4 2 2 5 2 5 4 3" xfId="23296"/>
    <cellStyle name="Normal 8 4 2 2 5 2 5 4 3 2" xfId="47090"/>
    <cellStyle name="Normal 8 4 2 2 5 2 5 4 4" xfId="31230"/>
    <cellStyle name="Normal 8 4 2 2 5 2 5 5" xfId="9422"/>
    <cellStyle name="Normal 8 4 2 2 5 2 5 5 2" xfId="33217"/>
    <cellStyle name="Normal 8 4 2 2 5 2 5 6" xfId="17353"/>
    <cellStyle name="Normal 8 4 2 2 5 2 5 6 2" xfId="41147"/>
    <cellStyle name="Normal 8 4 2 2 5 2 5 7" xfId="25286"/>
    <cellStyle name="Normal 8 4 2 2 5 2 6" xfId="3422"/>
    <cellStyle name="Normal 8 4 2 2 5 2 6 2" xfId="11399"/>
    <cellStyle name="Normal 8 4 2 2 5 2 6 2 2" xfId="35194"/>
    <cellStyle name="Normal 8 4 2 2 5 2 6 3" xfId="19330"/>
    <cellStyle name="Normal 8 4 2 2 5 2 6 3 2" xfId="43124"/>
    <cellStyle name="Normal 8 4 2 2 5 2 6 4" xfId="27263"/>
    <cellStyle name="Normal 8 4 2 2 5 2 7" xfId="5404"/>
    <cellStyle name="Normal 8 4 2 2 5 2 7 2" xfId="13380"/>
    <cellStyle name="Normal 8 4 2 2 5 2 7 2 2" xfId="37175"/>
    <cellStyle name="Normal 8 4 2 2 5 2 7 3" xfId="21311"/>
    <cellStyle name="Normal 8 4 2 2 5 2 7 3 2" xfId="45105"/>
    <cellStyle name="Normal 8 4 2 2 5 2 7 4" xfId="29244"/>
    <cellStyle name="Normal 8 4 2 2 5 2 8" xfId="7427"/>
    <cellStyle name="Normal 8 4 2 2 5 2 8 2" xfId="15361"/>
    <cellStyle name="Normal 8 4 2 2 5 2 8 2 2" xfId="39156"/>
    <cellStyle name="Normal 8 4 2 2 5 2 8 3" xfId="23292"/>
    <cellStyle name="Normal 8 4 2 2 5 2 8 3 2" xfId="47086"/>
    <cellStyle name="Normal 8 4 2 2 5 2 8 4" xfId="31226"/>
    <cellStyle name="Normal 8 4 2 2 5 2 9" xfId="9418"/>
    <cellStyle name="Normal 8 4 2 2 5 2 9 2" xfId="33213"/>
    <cellStyle name="Normal 8 4 2 2 5 3" xfId="1443"/>
    <cellStyle name="Normal 8 4 2 2 5 3 2" xfId="3427"/>
    <cellStyle name="Normal 8 4 2 2 5 3 2 2" xfId="11404"/>
    <cellStyle name="Normal 8 4 2 2 5 3 2 2 2" xfId="35199"/>
    <cellStyle name="Normal 8 4 2 2 5 3 2 3" xfId="19335"/>
    <cellStyle name="Normal 8 4 2 2 5 3 2 3 2" xfId="43129"/>
    <cellStyle name="Normal 8 4 2 2 5 3 2 4" xfId="27268"/>
    <cellStyle name="Normal 8 4 2 2 5 3 3" xfId="5409"/>
    <cellStyle name="Normal 8 4 2 2 5 3 3 2" xfId="13385"/>
    <cellStyle name="Normal 8 4 2 2 5 3 3 2 2" xfId="37180"/>
    <cellStyle name="Normal 8 4 2 2 5 3 3 3" xfId="21316"/>
    <cellStyle name="Normal 8 4 2 2 5 3 3 3 2" xfId="45110"/>
    <cellStyle name="Normal 8 4 2 2 5 3 3 4" xfId="29249"/>
    <cellStyle name="Normal 8 4 2 2 5 3 4" xfId="7432"/>
    <cellStyle name="Normal 8 4 2 2 5 3 4 2" xfId="15366"/>
    <cellStyle name="Normal 8 4 2 2 5 3 4 2 2" xfId="39161"/>
    <cellStyle name="Normal 8 4 2 2 5 3 4 3" xfId="23297"/>
    <cellStyle name="Normal 8 4 2 2 5 3 4 3 2" xfId="47091"/>
    <cellStyle name="Normal 8 4 2 2 5 3 4 4" xfId="31231"/>
    <cellStyle name="Normal 8 4 2 2 5 3 5" xfId="9423"/>
    <cellStyle name="Normal 8 4 2 2 5 3 5 2" xfId="33218"/>
    <cellStyle name="Normal 8 4 2 2 5 3 6" xfId="17354"/>
    <cellStyle name="Normal 8 4 2 2 5 3 6 2" xfId="41148"/>
    <cellStyle name="Normal 8 4 2 2 5 3 7" xfId="25287"/>
    <cellStyle name="Normal 8 4 2 2 5 4" xfId="1444"/>
    <cellStyle name="Normal 8 4 2 2 5 4 2" xfId="3428"/>
    <cellStyle name="Normal 8 4 2 2 5 4 2 2" xfId="11405"/>
    <cellStyle name="Normal 8 4 2 2 5 4 2 2 2" xfId="35200"/>
    <cellStyle name="Normal 8 4 2 2 5 4 2 3" xfId="19336"/>
    <cellStyle name="Normal 8 4 2 2 5 4 2 3 2" xfId="43130"/>
    <cellStyle name="Normal 8 4 2 2 5 4 2 4" xfId="27269"/>
    <cellStyle name="Normal 8 4 2 2 5 4 3" xfId="5410"/>
    <cellStyle name="Normal 8 4 2 2 5 4 3 2" xfId="13386"/>
    <cellStyle name="Normal 8 4 2 2 5 4 3 2 2" xfId="37181"/>
    <cellStyle name="Normal 8 4 2 2 5 4 3 3" xfId="21317"/>
    <cellStyle name="Normal 8 4 2 2 5 4 3 3 2" xfId="45111"/>
    <cellStyle name="Normal 8 4 2 2 5 4 3 4" xfId="29250"/>
    <cellStyle name="Normal 8 4 2 2 5 4 4" xfId="7433"/>
    <cellStyle name="Normal 8 4 2 2 5 4 4 2" xfId="15367"/>
    <cellStyle name="Normal 8 4 2 2 5 4 4 2 2" xfId="39162"/>
    <cellStyle name="Normal 8 4 2 2 5 4 4 3" xfId="23298"/>
    <cellStyle name="Normal 8 4 2 2 5 4 4 3 2" xfId="47092"/>
    <cellStyle name="Normal 8 4 2 2 5 4 4 4" xfId="31232"/>
    <cellStyle name="Normal 8 4 2 2 5 4 5" xfId="9424"/>
    <cellStyle name="Normal 8 4 2 2 5 4 5 2" xfId="33219"/>
    <cellStyle name="Normal 8 4 2 2 5 4 6" xfId="17355"/>
    <cellStyle name="Normal 8 4 2 2 5 4 6 2" xfId="41149"/>
    <cellStyle name="Normal 8 4 2 2 5 4 7" xfId="25288"/>
    <cellStyle name="Normal 8 4 2 2 5 5" xfId="1445"/>
    <cellStyle name="Normal 8 4 2 2 5 5 2" xfId="3429"/>
    <cellStyle name="Normal 8 4 2 2 5 5 2 2" xfId="11406"/>
    <cellStyle name="Normal 8 4 2 2 5 5 2 2 2" xfId="35201"/>
    <cellStyle name="Normal 8 4 2 2 5 5 2 3" xfId="19337"/>
    <cellStyle name="Normal 8 4 2 2 5 5 2 3 2" xfId="43131"/>
    <cellStyle name="Normal 8 4 2 2 5 5 2 4" xfId="27270"/>
    <cellStyle name="Normal 8 4 2 2 5 5 3" xfId="5411"/>
    <cellStyle name="Normal 8 4 2 2 5 5 3 2" xfId="13387"/>
    <cellStyle name="Normal 8 4 2 2 5 5 3 2 2" xfId="37182"/>
    <cellStyle name="Normal 8 4 2 2 5 5 3 3" xfId="21318"/>
    <cellStyle name="Normal 8 4 2 2 5 5 3 3 2" xfId="45112"/>
    <cellStyle name="Normal 8 4 2 2 5 5 3 4" xfId="29251"/>
    <cellStyle name="Normal 8 4 2 2 5 5 4" xfId="7434"/>
    <cellStyle name="Normal 8 4 2 2 5 5 4 2" xfId="15368"/>
    <cellStyle name="Normal 8 4 2 2 5 5 4 2 2" xfId="39163"/>
    <cellStyle name="Normal 8 4 2 2 5 5 4 3" xfId="23299"/>
    <cellStyle name="Normal 8 4 2 2 5 5 4 3 2" xfId="47093"/>
    <cellStyle name="Normal 8 4 2 2 5 5 4 4" xfId="31233"/>
    <cellStyle name="Normal 8 4 2 2 5 5 5" xfId="9425"/>
    <cellStyle name="Normal 8 4 2 2 5 5 5 2" xfId="33220"/>
    <cellStyle name="Normal 8 4 2 2 5 5 6" xfId="17356"/>
    <cellStyle name="Normal 8 4 2 2 5 5 6 2" xfId="41150"/>
    <cellStyle name="Normal 8 4 2 2 5 5 7" xfId="25289"/>
    <cellStyle name="Normal 8 4 2 2 5 6" xfId="1446"/>
    <cellStyle name="Normal 8 4 2 2 5 6 2" xfId="3430"/>
    <cellStyle name="Normal 8 4 2 2 5 6 2 2" xfId="11407"/>
    <cellStyle name="Normal 8 4 2 2 5 6 2 2 2" xfId="35202"/>
    <cellStyle name="Normal 8 4 2 2 5 6 2 3" xfId="19338"/>
    <cellStyle name="Normal 8 4 2 2 5 6 2 3 2" xfId="43132"/>
    <cellStyle name="Normal 8 4 2 2 5 6 2 4" xfId="27271"/>
    <cellStyle name="Normal 8 4 2 2 5 6 3" xfId="5412"/>
    <cellStyle name="Normal 8 4 2 2 5 6 3 2" xfId="13388"/>
    <cellStyle name="Normal 8 4 2 2 5 6 3 2 2" xfId="37183"/>
    <cellStyle name="Normal 8 4 2 2 5 6 3 3" xfId="21319"/>
    <cellStyle name="Normal 8 4 2 2 5 6 3 3 2" xfId="45113"/>
    <cellStyle name="Normal 8 4 2 2 5 6 3 4" xfId="29252"/>
    <cellStyle name="Normal 8 4 2 2 5 6 4" xfId="7435"/>
    <cellStyle name="Normal 8 4 2 2 5 6 4 2" xfId="15369"/>
    <cellStyle name="Normal 8 4 2 2 5 6 4 2 2" xfId="39164"/>
    <cellStyle name="Normal 8 4 2 2 5 6 4 3" xfId="23300"/>
    <cellStyle name="Normal 8 4 2 2 5 6 4 3 2" xfId="47094"/>
    <cellStyle name="Normal 8 4 2 2 5 6 4 4" xfId="31234"/>
    <cellStyle name="Normal 8 4 2 2 5 6 5" xfId="9426"/>
    <cellStyle name="Normal 8 4 2 2 5 6 5 2" xfId="33221"/>
    <cellStyle name="Normal 8 4 2 2 5 6 6" xfId="17357"/>
    <cellStyle name="Normal 8 4 2 2 5 6 6 2" xfId="41151"/>
    <cellStyle name="Normal 8 4 2 2 5 6 7" xfId="25290"/>
    <cellStyle name="Normal 8 4 2 2 5 7" xfId="3421"/>
    <cellStyle name="Normal 8 4 2 2 5 7 2" xfId="11398"/>
    <cellStyle name="Normal 8 4 2 2 5 7 2 2" xfId="35193"/>
    <cellStyle name="Normal 8 4 2 2 5 7 3" xfId="19329"/>
    <cellStyle name="Normal 8 4 2 2 5 7 3 2" xfId="43123"/>
    <cellStyle name="Normal 8 4 2 2 5 7 4" xfId="27262"/>
    <cellStyle name="Normal 8 4 2 2 5 8" xfId="5403"/>
    <cellStyle name="Normal 8 4 2 2 5 8 2" xfId="13379"/>
    <cellStyle name="Normal 8 4 2 2 5 8 2 2" xfId="37174"/>
    <cellStyle name="Normal 8 4 2 2 5 8 3" xfId="21310"/>
    <cellStyle name="Normal 8 4 2 2 5 8 3 2" xfId="45104"/>
    <cellStyle name="Normal 8 4 2 2 5 8 4" xfId="29243"/>
    <cellStyle name="Normal 8 4 2 2 5 9" xfId="7426"/>
    <cellStyle name="Normal 8 4 2 2 5 9 2" xfId="15360"/>
    <cellStyle name="Normal 8 4 2 2 5 9 2 2" xfId="39155"/>
    <cellStyle name="Normal 8 4 2 2 5 9 3" xfId="23291"/>
    <cellStyle name="Normal 8 4 2 2 5 9 3 2" xfId="47085"/>
    <cellStyle name="Normal 8 4 2 2 5 9 4" xfId="31225"/>
    <cellStyle name="Normal 8 4 2 2 6" xfId="1447"/>
    <cellStyle name="Normal 8 4 2 2 6 10" xfId="17358"/>
    <cellStyle name="Normal 8 4 2 2 6 10 2" xfId="41152"/>
    <cellStyle name="Normal 8 4 2 2 6 11" xfId="25291"/>
    <cellStyle name="Normal 8 4 2 2 6 2" xfId="1448"/>
    <cellStyle name="Normal 8 4 2 2 6 2 2" xfId="3432"/>
    <cellStyle name="Normal 8 4 2 2 6 2 2 2" xfId="11409"/>
    <cellStyle name="Normal 8 4 2 2 6 2 2 2 2" xfId="35204"/>
    <cellStyle name="Normal 8 4 2 2 6 2 2 3" xfId="19340"/>
    <cellStyle name="Normal 8 4 2 2 6 2 2 3 2" xfId="43134"/>
    <cellStyle name="Normal 8 4 2 2 6 2 2 4" xfId="27273"/>
    <cellStyle name="Normal 8 4 2 2 6 2 3" xfId="5414"/>
    <cellStyle name="Normal 8 4 2 2 6 2 3 2" xfId="13390"/>
    <cellStyle name="Normal 8 4 2 2 6 2 3 2 2" xfId="37185"/>
    <cellStyle name="Normal 8 4 2 2 6 2 3 3" xfId="21321"/>
    <cellStyle name="Normal 8 4 2 2 6 2 3 3 2" xfId="45115"/>
    <cellStyle name="Normal 8 4 2 2 6 2 3 4" xfId="29254"/>
    <cellStyle name="Normal 8 4 2 2 6 2 4" xfId="7437"/>
    <cellStyle name="Normal 8 4 2 2 6 2 4 2" xfId="15371"/>
    <cellStyle name="Normal 8 4 2 2 6 2 4 2 2" xfId="39166"/>
    <cellStyle name="Normal 8 4 2 2 6 2 4 3" xfId="23302"/>
    <cellStyle name="Normal 8 4 2 2 6 2 4 3 2" xfId="47096"/>
    <cellStyle name="Normal 8 4 2 2 6 2 4 4" xfId="31236"/>
    <cellStyle name="Normal 8 4 2 2 6 2 5" xfId="9428"/>
    <cellStyle name="Normal 8 4 2 2 6 2 5 2" xfId="33223"/>
    <cellStyle name="Normal 8 4 2 2 6 2 6" xfId="17359"/>
    <cellStyle name="Normal 8 4 2 2 6 2 6 2" xfId="41153"/>
    <cellStyle name="Normal 8 4 2 2 6 2 7" xfId="25292"/>
    <cellStyle name="Normal 8 4 2 2 6 3" xfId="1449"/>
    <cellStyle name="Normal 8 4 2 2 6 3 2" xfId="3433"/>
    <cellStyle name="Normal 8 4 2 2 6 3 2 2" xfId="11410"/>
    <cellStyle name="Normal 8 4 2 2 6 3 2 2 2" xfId="35205"/>
    <cellStyle name="Normal 8 4 2 2 6 3 2 3" xfId="19341"/>
    <cellStyle name="Normal 8 4 2 2 6 3 2 3 2" xfId="43135"/>
    <cellStyle name="Normal 8 4 2 2 6 3 2 4" xfId="27274"/>
    <cellStyle name="Normal 8 4 2 2 6 3 3" xfId="5415"/>
    <cellStyle name="Normal 8 4 2 2 6 3 3 2" xfId="13391"/>
    <cellStyle name="Normal 8 4 2 2 6 3 3 2 2" xfId="37186"/>
    <cellStyle name="Normal 8 4 2 2 6 3 3 3" xfId="21322"/>
    <cellStyle name="Normal 8 4 2 2 6 3 3 3 2" xfId="45116"/>
    <cellStyle name="Normal 8 4 2 2 6 3 3 4" xfId="29255"/>
    <cellStyle name="Normal 8 4 2 2 6 3 4" xfId="7438"/>
    <cellStyle name="Normal 8 4 2 2 6 3 4 2" xfId="15372"/>
    <cellStyle name="Normal 8 4 2 2 6 3 4 2 2" xfId="39167"/>
    <cellStyle name="Normal 8 4 2 2 6 3 4 3" xfId="23303"/>
    <cellStyle name="Normal 8 4 2 2 6 3 4 3 2" xfId="47097"/>
    <cellStyle name="Normal 8 4 2 2 6 3 4 4" xfId="31237"/>
    <cellStyle name="Normal 8 4 2 2 6 3 5" xfId="9429"/>
    <cellStyle name="Normal 8 4 2 2 6 3 5 2" xfId="33224"/>
    <cellStyle name="Normal 8 4 2 2 6 3 6" xfId="17360"/>
    <cellStyle name="Normal 8 4 2 2 6 3 6 2" xfId="41154"/>
    <cellStyle name="Normal 8 4 2 2 6 3 7" xfId="25293"/>
    <cellStyle name="Normal 8 4 2 2 6 4" xfId="1450"/>
    <cellStyle name="Normal 8 4 2 2 6 4 2" xfId="3434"/>
    <cellStyle name="Normal 8 4 2 2 6 4 2 2" xfId="11411"/>
    <cellStyle name="Normal 8 4 2 2 6 4 2 2 2" xfId="35206"/>
    <cellStyle name="Normal 8 4 2 2 6 4 2 3" xfId="19342"/>
    <cellStyle name="Normal 8 4 2 2 6 4 2 3 2" xfId="43136"/>
    <cellStyle name="Normal 8 4 2 2 6 4 2 4" xfId="27275"/>
    <cellStyle name="Normal 8 4 2 2 6 4 3" xfId="5416"/>
    <cellStyle name="Normal 8 4 2 2 6 4 3 2" xfId="13392"/>
    <cellStyle name="Normal 8 4 2 2 6 4 3 2 2" xfId="37187"/>
    <cellStyle name="Normal 8 4 2 2 6 4 3 3" xfId="21323"/>
    <cellStyle name="Normal 8 4 2 2 6 4 3 3 2" xfId="45117"/>
    <cellStyle name="Normal 8 4 2 2 6 4 3 4" xfId="29256"/>
    <cellStyle name="Normal 8 4 2 2 6 4 4" xfId="7439"/>
    <cellStyle name="Normal 8 4 2 2 6 4 4 2" xfId="15373"/>
    <cellStyle name="Normal 8 4 2 2 6 4 4 2 2" xfId="39168"/>
    <cellStyle name="Normal 8 4 2 2 6 4 4 3" xfId="23304"/>
    <cellStyle name="Normal 8 4 2 2 6 4 4 3 2" xfId="47098"/>
    <cellStyle name="Normal 8 4 2 2 6 4 4 4" xfId="31238"/>
    <cellStyle name="Normal 8 4 2 2 6 4 5" xfId="9430"/>
    <cellStyle name="Normal 8 4 2 2 6 4 5 2" xfId="33225"/>
    <cellStyle name="Normal 8 4 2 2 6 4 6" xfId="17361"/>
    <cellStyle name="Normal 8 4 2 2 6 4 6 2" xfId="41155"/>
    <cellStyle name="Normal 8 4 2 2 6 4 7" xfId="25294"/>
    <cellStyle name="Normal 8 4 2 2 6 5" xfId="1451"/>
    <cellStyle name="Normal 8 4 2 2 6 5 2" xfId="3435"/>
    <cellStyle name="Normal 8 4 2 2 6 5 2 2" xfId="11412"/>
    <cellStyle name="Normal 8 4 2 2 6 5 2 2 2" xfId="35207"/>
    <cellStyle name="Normal 8 4 2 2 6 5 2 3" xfId="19343"/>
    <cellStyle name="Normal 8 4 2 2 6 5 2 3 2" xfId="43137"/>
    <cellStyle name="Normal 8 4 2 2 6 5 2 4" xfId="27276"/>
    <cellStyle name="Normal 8 4 2 2 6 5 3" xfId="5417"/>
    <cellStyle name="Normal 8 4 2 2 6 5 3 2" xfId="13393"/>
    <cellStyle name="Normal 8 4 2 2 6 5 3 2 2" xfId="37188"/>
    <cellStyle name="Normal 8 4 2 2 6 5 3 3" xfId="21324"/>
    <cellStyle name="Normal 8 4 2 2 6 5 3 3 2" xfId="45118"/>
    <cellStyle name="Normal 8 4 2 2 6 5 3 4" xfId="29257"/>
    <cellStyle name="Normal 8 4 2 2 6 5 4" xfId="7440"/>
    <cellStyle name="Normal 8 4 2 2 6 5 4 2" xfId="15374"/>
    <cellStyle name="Normal 8 4 2 2 6 5 4 2 2" xfId="39169"/>
    <cellStyle name="Normal 8 4 2 2 6 5 4 3" xfId="23305"/>
    <cellStyle name="Normal 8 4 2 2 6 5 4 3 2" xfId="47099"/>
    <cellStyle name="Normal 8 4 2 2 6 5 4 4" xfId="31239"/>
    <cellStyle name="Normal 8 4 2 2 6 5 5" xfId="9431"/>
    <cellStyle name="Normal 8 4 2 2 6 5 5 2" xfId="33226"/>
    <cellStyle name="Normal 8 4 2 2 6 5 6" xfId="17362"/>
    <cellStyle name="Normal 8 4 2 2 6 5 6 2" xfId="41156"/>
    <cellStyle name="Normal 8 4 2 2 6 5 7" xfId="25295"/>
    <cellStyle name="Normal 8 4 2 2 6 6" xfId="3431"/>
    <cellStyle name="Normal 8 4 2 2 6 6 2" xfId="11408"/>
    <cellStyle name="Normal 8 4 2 2 6 6 2 2" xfId="35203"/>
    <cellStyle name="Normal 8 4 2 2 6 6 3" xfId="19339"/>
    <cellStyle name="Normal 8 4 2 2 6 6 3 2" xfId="43133"/>
    <cellStyle name="Normal 8 4 2 2 6 6 4" xfId="27272"/>
    <cellStyle name="Normal 8 4 2 2 6 7" xfId="5413"/>
    <cellStyle name="Normal 8 4 2 2 6 7 2" xfId="13389"/>
    <cellStyle name="Normal 8 4 2 2 6 7 2 2" xfId="37184"/>
    <cellStyle name="Normal 8 4 2 2 6 7 3" xfId="21320"/>
    <cellStyle name="Normal 8 4 2 2 6 7 3 2" xfId="45114"/>
    <cellStyle name="Normal 8 4 2 2 6 7 4" xfId="29253"/>
    <cellStyle name="Normal 8 4 2 2 6 8" xfId="7436"/>
    <cellStyle name="Normal 8 4 2 2 6 8 2" xfId="15370"/>
    <cellStyle name="Normal 8 4 2 2 6 8 2 2" xfId="39165"/>
    <cellStyle name="Normal 8 4 2 2 6 8 3" xfId="23301"/>
    <cellStyle name="Normal 8 4 2 2 6 8 3 2" xfId="47095"/>
    <cellStyle name="Normal 8 4 2 2 6 8 4" xfId="31235"/>
    <cellStyle name="Normal 8 4 2 2 6 9" xfId="9427"/>
    <cellStyle name="Normal 8 4 2 2 6 9 2" xfId="33222"/>
    <cellStyle name="Normal 8 4 2 2 7" xfId="1452"/>
    <cellStyle name="Normal 8 4 2 2 7 2" xfId="3436"/>
    <cellStyle name="Normal 8 4 2 2 7 2 2" xfId="11413"/>
    <cellStyle name="Normal 8 4 2 2 7 2 2 2" xfId="35208"/>
    <cellStyle name="Normal 8 4 2 2 7 2 3" xfId="19344"/>
    <cellStyle name="Normal 8 4 2 2 7 2 3 2" xfId="43138"/>
    <cellStyle name="Normal 8 4 2 2 7 2 4" xfId="27277"/>
    <cellStyle name="Normal 8 4 2 2 7 3" xfId="5418"/>
    <cellStyle name="Normal 8 4 2 2 7 3 2" xfId="13394"/>
    <cellStyle name="Normal 8 4 2 2 7 3 2 2" xfId="37189"/>
    <cellStyle name="Normal 8 4 2 2 7 3 3" xfId="21325"/>
    <cellStyle name="Normal 8 4 2 2 7 3 3 2" xfId="45119"/>
    <cellStyle name="Normal 8 4 2 2 7 3 4" xfId="29258"/>
    <cellStyle name="Normal 8 4 2 2 7 4" xfId="7441"/>
    <cellStyle name="Normal 8 4 2 2 7 4 2" xfId="15375"/>
    <cellStyle name="Normal 8 4 2 2 7 4 2 2" xfId="39170"/>
    <cellStyle name="Normal 8 4 2 2 7 4 3" xfId="23306"/>
    <cellStyle name="Normal 8 4 2 2 7 4 3 2" xfId="47100"/>
    <cellStyle name="Normal 8 4 2 2 7 4 4" xfId="31240"/>
    <cellStyle name="Normal 8 4 2 2 7 5" xfId="9432"/>
    <cellStyle name="Normal 8 4 2 2 7 5 2" xfId="33227"/>
    <cellStyle name="Normal 8 4 2 2 7 6" xfId="17363"/>
    <cellStyle name="Normal 8 4 2 2 7 6 2" xfId="41157"/>
    <cellStyle name="Normal 8 4 2 2 7 7" xfId="25296"/>
    <cellStyle name="Normal 8 4 2 2 8" xfId="1453"/>
    <cellStyle name="Normal 8 4 2 2 8 2" xfId="3437"/>
    <cellStyle name="Normal 8 4 2 2 8 2 2" xfId="11414"/>
    <cellStyle name="Normal 8 4 2 2 8 2 2 2" xfId="35209"/>
    <cellStyle name="Normal 8 4 2 2 8 2 3" xfId="19345"/>
    <cellStyle name="Normal 8 4 2 2 8 2 3 2" xfId="43139"/>
    <cellStyle name="Normal 8 4 2 2 8 2 4" xfId="27278"/>
    <cellStyle name="Normal 8 4 2 2 8 3" xfId="5419"/>
    <cellStyle name="Normal 8 4 2 2 8 3 2" xfId="13395"/>
    <cellStyle name="Normal 8 4 2 2 8 3 2 2" xfId="37190"/>
    <cellStyle name="Normal 8 4 2 2 8 3 3" xfId="21326"/>
    <cellStyle name="Normal 8 4 2 2 8 3 3 2" xfId="45120"/>
    <cellStyle name="Normal 8 4 2 2 8 3 4" xfId="29259"/>
    <cellStyle name="Normal 8 4 2 2 8 4" xfId="7442"/>
    <cellStyle name="Normal 8 4 2 2 8 4 2" xfId="15376"/>
    <cellStyle name="Normal 8 4 2 2 8 4 2 2" xfId="39171"/>
    <cellStyle name="Normal 8 4 2 2 8 4 3" xfId="23307"/>
    <cellStyle name="Normal 8 4 2 2 8 4 3 2" xfId="47101"/>
    <cellStyle name="Normal 8 4 2 2 8 4 4" xfId="31241"/>
    <cellStyle name="Normal 8 4 2 2 8 5" xfId="9433"/>
    <cellStyle name="Normal 8 4 2 2 8 5 2" xfId="33228"/>
    <cellStyle name="Normal 8 4 2 2 8 6" xfId="17364"/>
    <cellStyle name="Normal 8 4 2 2 8 6 2" xfId="41158"/>
    <cellStyle name="Normal 8 4 2 2 8 7" xfId="25297"/>
    <cellStyle name="Normal 8 4 2 2 9" xfId="1454"/>
    <cellStyle name="Normal 8 4 2 2 9 2" xfId="3438"/>
    <cellStyle name="Normal 8 4 2 2 9 2 2" xfId="11415"/>
    <cellStyle name="Normal 8 4 2 2 9 2 2 2" xfId="35210"/>
    <cellStyle name="Normal 8 4 2 2 9 2 3" xfId="19346"/>
    <cellStyle name="Normal 8 4 2 2 9 2 3 2" xfId="43140"/>
    <cellStyle name="Normal 8 4 2 2 9 2 4" xfId="27279"/>
    <cellStyle name="Normal 8 4 2 2 9 3" xfId="5420"/>
    <cellStyle name="Normal 8 4 2 2 9 3 2" xfId="13396"/>
    <cellStyle name="Normal 8 4 2 2 9 3 2 2" xfId="37191"/>
    <cellStyle name="Normal 8 4 2 2 9 3 3" xfId="21327"/>
    <cellStyle name="Normal 8 4 2 2 9 3 3 2" xfId="45121"/>
    <cellStyle name="Normal 8 4 2 2 9 3 4" xfId="29260"/>
    <cellStyle name="Normal 8 4 2 2 9 4" xfId="7443"/>
    <cellStyle name="Normal 8 4 2 2 9 4 2" xfId="15377"/>
    <cellStyle name="Normal 8 4 2 2 9 4 2 2" xfId="39172"/>
    <cellStyle name="Normal 8 4 2 2 9 4 3" xfId="23308"/>
    <cellStyle name="Normal 8 4 2 2 9 4 3 2" xfId="47102"/>
    <cellStyle name="Normal 8 4 2 2 9 4 4" xfId="31242"/>
    <cellStyle name="Normal 8 4 2 2 9 5" xfId="9434"/>
    <cellStyle name="Normal 8 4 2 2 9 5 2" xfId="33229"/>
    <cellStyle name="Normal 8 4 2 2 9 6" xfId="17365"/>
    <cellStyle name="Normal 8 4 2 2 9 6 2" xfId="41159"/>
    <cellStyle name="Normal 8 4 2 2 9 7" xfId="25298"/>
    <cellStyle name="Normal 8 4 2 3" xfId="1455"/>
    <cellStyle name="Normal 8 4 2 3 10" xfId="9435"/>
    <cellStyle name="Normal 8 4 2 3 10 2" xfId="33230"/>
    <cellStyle name="Normal 8 4 2 3 11" xfId="17366"/>
    <cellStyle name="Normal 8 4 2 3 11 2" xfId="41160"/>
    <cellStyle name="Normal 8 4 2 3 12" xfId="25299"/>
    <cellStyle name="Normal 8 4 2 3 2" xfId="1456"/>
    <cellStyle name="Normal 8 4 2 3 2 10" xfId="17367"/>
    <cellStyle name="Normal 8 4 2 3 2 10 2" xfId="41161"/>
    <cellStyle name="Normal 8 4 2 3 2 11" xfId="25300"/>
    <cellStyle name="Normal 8 4 2 3 2 2" xfId="1457"/>
    <cellStyle name="Normal 8 4 2 3 2 2 2" xfId="3441"/>
    <cellStyle name="Normal 8 4 2 3 2 2 2 2" xfId="11418"/>
    <cellStyle name="Normal 8 4 2 3 2 2 2 2 2" xfId="35213"/>
    <cellStyle name="Normal 8 4 2 3 2 2 2 3" xfId="19349"/>
    <cellStyle name="Normal 8 4 2 3 2 2 2 3 2" xfId="43143"/>
    <cellStyle name="Normal 8 4 2 3 2 2 2 4" xfId="27282"/>
    <cellStyle name="Normal 8 4 2 3 2 2 3" xfId="5423"/>
    <cellStyle name="Normal 8 4 2 3 2 2 3 2" xfId="13399"/>
    <cellStyle name="Normal 8 4 2 3 2 2 3 2 2" xfId="37194"/>
    <cellStyle name="Normal 8 4 2 3 2 2 3 3" xfId="21330"/>
    <cellStyle name="Normal 8 4 2 3 2 2 3 3 2" xfId="45124"/>
    <cellStyle name="Normal 8 4 2 3 2 2 3 4" xfId="29263"/>
    <cellStyle name="Normal 8 4 2 3 2 2 4" xfId="7446"/>
    <cellStyle name="Normal 8 4 2 3 2 2 4 2" xfId="15380"/>
    <cellStyle name="Normal 8 4 2 3 2 2 4 2 2" xfId="39175"/>
    <cellStyle name="Normal 8 4 2 3 2 2 4 3" xfId="23311"/>
    <cellStyle name="Normal 8 4 2 3 2 2 4 3 2" xfId="47105"/>
    <cellStyle name="Normal 8 4 2 3 2 2 4 4" xfId="31245"/>
    <cellStyle name="Normal 8 4 2 3 2 2 5" xfId="9437"/>
    <cellStyle name="Normal 8 4 2 3 2 2 5 2" xfId="33232"/>
    <cellStyle name="Normal 8 4 2 3 2 2 6" xfId="17368"/>
    <cellStyle name="Normal 8 4 2 3 2 2 6 2" xfId="41162"/>
    <cellStyle name="Normal 8 4 2 3 2 2 7" xfId="25301"/>
    <cellStyle name="Normal 8 4 2 3 2 3" xfId="1458"/>
    <cellStyle name="Normal 8 4 2 3 2 3 2" xfId="3442"/>
    <cellStyle name="Normal 8 4 2 3 2 3 2 2" xfId="11419"/>
    <cellStyle name="Normal 8 4 2 3 2 3 2 2 2" xfId="35214"/>
    <cellStyle name="Normal 8 4 2 3 2 3 2 3" xfId="19350"/>
    <cellStyle name="Normal 8 4 2 3 2 3 2 3 2" xfId="43144"/>
    <cellStyle name="Normal 8 4 2 3 2 3 2 4" xfId="27283"/>
    <cellStyle name="Normal 8 4 2 3 2 3 3" xfId="5424"/>
    <cellStyle name="Normal 8 4 2 3 2 3 3 2" xfId="13400"/>
    <cellStyle name="Normal 8 4 2 3 2 3 3 2 2" xfId="37195"/>
    <cellStyle name="Normal 8 4 2 3 2 3 3 3" xfId="21331"/>
    <cellStyle name="Normal 8 4 2 3 2 3 3 3 2" xfId="45125"/>
    <cellStyle name="Normal 8 4 2 3 2 3 3 4" xfId="29264"/>
    <cellStyle name="Normal 8 4 2 3 2 3 4" xfId="7447"/>
    <cellStyle name="Normal 8 4 2 3 2 3 4 2" xfId="15381"/>
    <cellStyle name="Normal 8 4 2 3 2 3 4 2 2" xfId="39176"/>
    <cellStyle name="Normal 8 4 2 3 2 3 4 3" xfId="23312"/>
    <cellStyle name="Normal 8 4 2 3 2 3 4 3 2" xfId="47106"/>
    <cellStyle name="Normal 8 4 2 3 2 3 4 4" xfId="31246"/>
    <cellStyle name="Normal 8 4 2 3 2 3 5" xfId="9438"/>
    <cellStyle name="Normal 8 4 2 3 2 3 5 2" xfId="33233"/>
    <cellStyle name="Normal 8 4 2 3 2 3 6" xfId="17369"/>
    <cellStyle name="Normal 8 4 2 3 2 3 6 2" xfId="41163"/>
    <cellStyle name="Normal 8 4 2 3 2 3 7" xfId="25302"/>
    <cellStyle name="Normal 8 4 2 3 2 4" xfId="1459"/>
    <cellStyle name="Normal 8 4 2 3 2 4 2" xfId="3443"/>
    <cellStyle name="Normal 8 4 2 3 2 4 2 2" xfId="11420"/>
    <cellStyle name="Normal 8 4 2 3 2 4 2 2 2" xfId="35215"/>
    <cellStyle name="Normal 8 4 2 3 2 4 2 3" xfId="19351"/>
    <cellStyle name="Normal 8 4 2 3 2 4 2 3 2" xfId="43145"/>
    <cellStyle name="Normal 8 4 2 3 2 4 2 4" xfId="27284"/>
    <cellStyle name="Normal 8 4 2 3 2 4 3" xfId="5425"/>
    <cellStyle name="Normal 8 4 2 3 2 4 3 2" xfId="13401"/>
    <cellStyle name="Normal 8 4 2 3 2 4 3 2 2" xfId="37196"/>
    <cellStyle name="Normal 8 4 2 3 2 4 3 3" xfId="21332"/>
    <cellStyle name="Normal 8 4 2 3 2 4 3 3 2" xfId="45126"/>
    <cellStyle name="Normal 8 4 2 3 2 4 3 4" xfId="29265"/>
    <cellStyle name="Normal 8 4 2 3 2 4 4" xfId="7448"/>
    <cellStyle name="Normal 8 4 2 3 2 4 4 2" xfId="15382"/>
    <cellStyle name="Normal 8 4 2 3 2 4 4 2 2" xfId="39177"/>
    <cellStyle name="Normal 8 4 2 3 2 4 4 3" xfId="23313"/>
    <cellStyle name="Normal 8 4 2 3 2 4 4 3 2" xfId="47107"/>
    <cellStyle name="Normal 8 4 2 3 2 4 4 4" xfId="31247"/>
    <cellStyle name="Normal 8 4 2 3 2 4 5" xfId="9439"/>
    <cellStyle name="Normal 8 4 2 3 2 4 5 2" xfId="33234"/>
    <cellStyle name="Normal 8 4 2 3 2 4 6" xfId="17370"/>
    <cellStyle name="Normal 8 4 2 3 2 4 6 2" xfId="41164"/>
    <cellStyle name="Normal 8 4 2 3 2 4 7" xfId="25303"/>
    <cellStyle name="Normal 8 4 2 3 2 5" xfId="1460"/>
    <cellStyle name="Normal 8 4 2 3 2 5 2" xfId="3444"/>
    <cellStyle name="Normal 8 4 2 3 2 5 2 2" xfId="11421"/>
    <cellStyle name="Normal 8 4 2 3 2 5 2 2 2" xfId="35216"/>
    <cellStyle name="Normal 8 4 2 3 2 5 2 3" xfId="19352"/>
    <cellStyle name="Normal 8 4 2 3 2 5 2 3 2" xfId="43146"/>
    <cellStyle name="Normal 8 4 2 3 2 5 2 4" xfId="27285"/>
    <cellStyle name="Normal 8 4 2 3 2 5 3" xfId="5426"/>
    <cellStyle name="Normal 8 4 2 3 2 5 3 2" xfId="13402"/>
    <cellStyle name="Normal 8 4 2 3 2 5 3 2 2" xfId="37197"/>
    <cellStyle name="Normal 8 4 2 3 2 5 3 3" xfId="21333"/>
    <cellStyle name="Normal 8 4 2 3 2 5 3 3 2" xfId="45127"/>
    <cellStyle name="Normal 8 4 2 3 2 5 3 4" xfId="29266"/>
    <cellStyle name="Normal 8 4 2 3 2 5 4" xfId="7449"/>
    <cellStyle name="Normal 8 4 2 3 2 5 4 2" xfId="15383"/>
    <cellStyle name="Normal 8 4 2 3 2 5 4 2 2" xfId="39178"/>
    <cellStyle name="Normal 8 4 2 3 2 5 4 3" xfId="23314"/>
    <cellStyle name="Normal 8 4 2 3 2 5 4 3 2" xfId="47108"/>
    <cellStyle name="Normal 8 4 2 3 2 5 4 4" xfId="31248"/>
    <cellStyle name="Normal 8 4 2 3 2 5 5" xfId="9440"/>
    <cellStyle name="Normal 8 4 2 3 2 5 5 2" xfId="33235"/>
    <cellStyle name="Normal 8 4 2 3 2 5 6" xfId="17371"/>
    <cellStyle name="Normal 8 4 2 3 2 5 6 2" xfId="41165"/>
    <cellStyle name="Normal 8 4 2 3 2 5 7" xfId="25304"/>
    <cellStyle name="Normal 8 4 2 3 2 6" xfId="3440"/>
    <cellStyle name="Normal 8 4 2 3 2 6 2" xfId="11417"/>
    <cellStyle name="Normal 8 4 2 3 2 6 2 2" xfId="35212"/>
    <cellStyle name="Normal 8 4 2 3 2 6 3" xfId="19348"/>
    <cellStyle name="Normal 8 4 2 3 2 6 3 2" xfId="43142"/>
    <cellStyle name="Normal 8 4 2 3 2 6 4" xfId="27281"/>
    <cellStyle name="Normal 8 4 2 3 2 7" xfId="5422"/>
    <cellStyle name="Normal 8 4 2 3 2 7 2" xfId="13398"/>
    <cellStyle name="Normal 8 4 2 3 2 7 2 2" xfId="37193"/>
    <cellStyle name="Normal 8 4 2 3 2 7 3" xfId="21329"/>
    <cellStyle name="Normal 8 4 2 3 2 7 3 2" xfId="45123"/>
    <cellStyle name="Normal 8 4 2 3 2 7 4" xfId="29262"/>
    <cellStyle name="Normal 8 4 2 3 2 8" xfId="7445"/>
    <cellStyle name="Normal 8 4 2 3 2 8 2" xfId="15379"/>
    <cellStyle name="Normal 8 4 2 3 2 8 2 2" xfId="39174"/>
    <cellStyle name="Normal 8 4 2 3 2 8 3" xfId="23310"/>
    <cellStyle name="Normal 8 4 2 3 2 8 3 2" xfId="47104"/>
    <cellStyle name="Normal 8 4 2 3 2 8 4" xfId="31244"/>
    <cellStyle name="Normal 8 4 2 3 2 9" xfId="9436"/>
    <cellStyle name="Normal 8 4 2 3 2 9 2" xfId="33231"/>
    <cellStyle name="Normal 8 4 2 3 3" xfId="1461"/>
    <cellStyle name="Normal 8 4 2 3 3 2" xfId="3445"/>
    <cellStyle name="Normal 8 4 2 3 3 2 2" xfId="11422"/>
    <cellStyle name="Normal 8 4 2 3 3 2 2 2" xfId="35217"/>
    <cellStyle name="Normal 8 4 2 3 3 2 3" xfId="19353"/>
    <cellStyle name="Normal 8 4 2 3 3 2 3 2" xfId="43147"/>
    <cellStyle name="Normal 8 4 2 3 3 2 4" xfId="27286"/>
    <cellStyle name="Normal 8 4 2 3 3 3" xfId="5427"/>
    <cellStyle name="Normal 8 4 2 3 3 3 2" xfId="13403"/>
    <cellStyle name="Normal 8 4 2 3 3 3 2 2" xfId="37198"/>
    <cellStyle name="Normal 8 4 2 3 3 3 3" xfId="21334"/>
    <cellStyle name="Normal 8 4 2 3 3 3 3 2" xfId="45128"/>
    <cellStyle name="Normal 8 4 2 3 3 3 4" xfId="29267"/>
    <cellStyle name="Normal 8 4 2 3 3 4" xfId="7450"/>
    <cellStyle name="Normal 8 4 2 3 3 4 2" xfId="15384"/>
    <cellStyle name="Normal 8 4 2 3 3 4 2 2" xfId="39179"/>
    <cellStyle name="Normal 8 4 2 3 3 4 3" xfId="23315"/>
    <cellStyle name="Normal 8 4 2 3 3 4 3 2" xfId="47109"/>
    <cellStyle name="Normal 8 4 2 3 3 4 4" xfId="31249"/>
    <cellStyle name="Normal 8 4 2 3 3 5" xfId="9441"/>
    <cellStyle name="Normal 8 4 2 3 3 5 2" xfId="33236"/>
    <cellStyle name="Normal 8 4 2 3 3 6" xfId="17372"/>
    <cellStyle name="Normal 8 4 2 3 3 6 2" xfId="41166"/>
    <cellStyle name="Normal 8 4 2 3 3 7" xfId="25305"/>
    <cellStyle name="Normal 8 4 2 3 4" xfId="1462"/>
    <cellStyle name="Normal 8 4 2 3 4 2" xfId="3446"/>
    <cellStyle name="Normal 8 4 2 3 4 2 2" xfId="11423"/>
    <cellStyle name="Normal 8 4 2 3 4 2 2 2" xfId="35218"/>
    <cellStyle name="Normal 8 4 2 3 4 2 3" xfId="19354"/>
    <cellStyle name="Normal 8 4 2 3 4 2 3 2" xfId="43148"/>
    <cellStyle name="Normal 8 4 2 3 4 2 4" xfId="27287"/>
    <cellStyle name="Normal 8 4 2 3 4 3" xfId="5428"/>
    <cellStyle name="Normal 8 4 2 3 4 3 2" xfId="13404"/>
    <cellStyle name="Normal 8 4 2 3 4 3 2 2" xfId="37199"/>
    <cellStyle name="Normal 8 4 2 3 4 3 3" xfId="21335"/>
    <cellStyle name="Normal 8 4 2 3 4 3 3 2" xfId="45129"/>
    <cellStyle name="Normal 8 4 2 3 4 3 4" xfId="29268"/>
    <cellStyle name="Normal 8 4 2 3 4 4" xfId="7451"/>
    <cellStyle name="Normal 8 4 2 3 4 4 2" xfId="15385"/>
    <cellStyle name="Normal 8 4 2 3 4 4 2 2" xfId="39180"/>
    <cellStyle name="Normal 8 4 2 3 4 4 3" xfId="23316"/>
    <cellStyle name="Normal 8 4 2 3 4 4 3 2" xfId="47110"/>
    <cellStyle name="Normal 8 4 2 3 4 4 4" xfId="31250"/>
    <cellStyle name="Normal 8 4 2 3 4 5" xfId="9442"/>
    <cellStyle name="Normal 8 4 2 3 4 5 2" xfId="33237"/>
    <cellStyle name="Normal 8 4 2 3 4 6" xfId="17373"/>
    <cellStyle name="Normal 8 4 2 3 4 6 2" xfId="41167"/>
    <cellStyle name="Normal 8 4 2 3 4 7" xfId="25306"/>
    <cellStyle name="Normal 8 4 2 3 5" xfId="1463"/>
    <cellStyle name="Normal 8 4 2 3 5 2" xfId="3447"/>
    <cellStyle name="Normal 8 4 2 3 5 2 2" xfId="11424"/>
    <cellStyle name="Normal 8 4 2 3 5 2 2 2" xfId="35219"/>
    <cellStyle name="Normal 8 4 2 3 5 2 3" xfId="19355"/>
    <cellStyle name="Normal 8 4 2 3 5 2 3 2" xfId="43149"/>
    <cellStyle name="Normal 8 4 2 3 5 2 4" xfId="27288"/>
    <cellStyle name="Normal 8 4 2 3 5 3" xfId="5429"/>
    <cellStyle name="Normal 8 4 2 3 5 3 2" xfId="13405"/>
    <cellStyle name="Normal 8 4 2 3 5 3 2 2" xfId="37200"/>
    <cellStyle name="Normal 8 4 2 3 5 3 3" xfId="21336"/>
    <cellStyle name="Normal 8 4 2 3 5 3 3 2" xfId="45130"/>
    <cellStyle name="Normal 8 4 2 3 5 3 4" xfId="29269"/>
    <cellStyle name="Normal 8 4 2 3 5 4" xfId="7452"/>
    <cellStyle name="Normal 8 4 2 3 5 4 2" xfId="15386"/>
    <cellStyle name="Normal 8 4 2 3 5 4 2 2" xfId="39181"/>
    <cellStyle name="Normal 8 4 2 3 5 4 3" xfId="23317"/>
    <cellStyle name="Normal 8 4 2 3 5 4 3 2" xfId="47111"/>
    <cellStyle name="Normal 8 4 2 3 5 4 4" xfId="31251"/>
    <cellStyle name="Normal 8 4 2 3 5 5" xfId="9443"/>
    <cellStyle name="Normal 8 4 2 3 5 5 2" xfId="33238"/>
    <cellStyle name="Normal 8 4 2 3 5 6" xfId="17374"/>
    <cellStyle name="Normal 8 4 2 3 5 6 2" xfId="41168"/>
    <cellStyle name="Normal 8 4 2 3 5 7" xfId="25307"/>
    <cellStyle name="Normal 8 4 2 3 6" xfId="1464"/>
    <cellStyle name="Normal 8 4 2 3 6 2" xfId="3448"/>
    <cellStyle name="Normal 8 4 2 3 6 2 2" xfId="11425"/>
    <cellStyle name="Normal 8 4 2 3 6 2 2 2" xfId="35220"/>
    <cellStyle name="Normal 8 4 2 3 6 2 3" xfId="19356"/>
    <cellStyle name="Normal 8 4 2 3 6 2 3 2" xfId="43150"/>
    <cellStyle name="Normal 8 4 2 3 6 2 4" xfId="27289"/>
    <cellStyle name="Normal 8 4 2 3 6 3" xfId="5430"/>
    <cellStyle name="Normal 8 4 2 3 6 3 2" xfId="13406"/>
    <cellStyle name="Normal 8 4 2 3 6 3 2 2" xfId="37201"/>
    <cellStyle name="Normal 8 4 2 3 6 3 3" xfId="21337"/>
    <cellStyle name="Normal 8 4 2 3 6 3 3 2" xfId="45131"/>
    <cellStyle name="Normal 8 4 2 3 6 3 4" xfId="29270"/>
    <cellStyle name="Normal 8 4 2 3 6 4" xfId="7453"/>
    <cellStyle name="Normal 8 4 2 3 6 4 2" xfId="15387"/>
    <cellStyle name="Normal 8 4 2 3 6 4 2 2" xfId="39182"/>
    <cellStyle name="Normal 8 4 2 3 6 4 3" xfId="23318"/>
    <cellStyle name="Normal 8 4 2 3 6 4 3 2" xfId="47112"/>
    <cellStyle name="Normal 8 4 2 3 6 4 4" xfId="31252"/>
    <cellStyle name="Normal 8 4 2 3 6 5" xfId="9444"/>
    <cellStyle name="Normal 8 4 2 3 6 5 2" xfId="33239"/>
    <cellStyle name="Normal 8 4 2 3 6 6" xfId="17375"/>
    <cellStyle name="Normal 8 4 2 3 6 6 2" xfId="41169"/>
    <cellStyle name="Normal 8 4 2 3 6 7" xfId="25308"/>
    <cellStyle name="Normal 8 4 2 3 7" xfId="3439"/>
    <cellStyle name="Normal 8 4 2 3 7 2" xfId="11416"/>
    <cellStyle name="Normal 8 4 2 3 7 2 2" xfId="35211"/>
    <cellStyle name="Normal 8 4 2 3 7 3" xfId="19347"/>
    <cellStyle name="Normal 8 4 2 3 7 3 2" xfId="43141"/>
    <cellStyle name="Normal 8 4 2 3 7 4" xfId="27280"/>
    <cellStyle name="Normal 8 4 2 3 8" xfId="5421"/>
    <cellStyle name="Normal 8 4 2 3 8 2" xfId="13397"/>
    <cellStyle name="Normal 8 4 2 3 8 2 2" xfId="37192"/>
    <cellStyle name="Normal 8 4 2 3 8 3" xfId="21328"/>
    <cellStyle name="Normal 8 4 2 3 8 3 2" xfId="45122"/>
    <cellStyle name="Normal 8 4 2 3 8 4" xfId="29261"/>
    <cellStyle name="Normal 8 4 2 3 9" xfId="7444"/>
    <cellStyle name="Normal 8 4 2 3 9 2" xfId="15378"/>
    <cellStyle name="Normal 8 4 2 3 9 2 2" xfId="39173"/>
    <cellStyle name="Normal 8 4 2 3 9 3" xfId="23309"/>
    <cellStyle name="Normal 8 4 2 3 9 3 2" xfId="47103"/>
    <cellStyle name="Normal 8 4 2 3 9 4" xfId="31243"/>
    <cellStyle name="Normal 8 4 2 4" xfId="1465"/>
    <cellStyle name="Normal 8 4 2 4 10" xfId="9445"/>
    <cellStyle name="Normal 8 4 2 4 10 2" xfId="33240"/>
    <cellStyle name="Normal 8 4 2 4 11" xfId="17376"/>
    <cellStyle name="Normal 8 4 2 4 11 2" xfId="41170"/>
    <cellStyle name="Normal 8 4 2 4 12" xfId="25309"/>
    <cellStyle name="Normal 8 4 2 4 2" xfId="1466"/>
    <cellStyle name="Normal 8 4 2 4 2 10" xfId="17377"/>
    <cellStyle name="Normal 8 4 2 4 2 10 2" xfId="41171"/>
    <cellStyle name="Normal 8 4 2 4 2 11" xfId="25310"/>
    <cellStyle name="Normal 8 4 2 4 2 2" xfId="1467"/>
    <cellStyle name="Normal 8 4 2 4 2 2 2" xfId="3451"/>
    <cellStyle name="Normal 8 4 2 4 2 2 2 2" xfId="11428"/>
    <cellStyle name="Normal 8 4 2 4 2 2 2 2 2" xfId="35223"/>
    <cellStyle name="Normal 8 4 2 4 2 2 2 3" xfId="19359"/>
    <cellStyle name="Normal 8 4 2 4 2 2 2 3 2" xfId="43153"/>
    <cellStyle name="Normal 8 4 2 4 2 2 2 4" xfId="27292"/>
    <cellStyle name="Normal 8 4 2 4 2 2 3" xfId="5433"/>
    <cellStyle name="Normal 8 4 2 4 2 2 3 2" xfId="13409"/>
    <cellStyle name="Normal 8 4 2 4 2 2 3 2 2" xfId="37204"/>
    <cellStyle name="Normal 8 4 2 4 2 2 3 3" xfId="21340"/>
    <cellStyle name="Normal 8 4 2 4 2 2 3 3 2" xfId="45134"/>
    <cellStyle name="Normal 8 4 2 4 2 2 3 4" xfId="29273"/>
    <cellStyle name="Normal 8 4 2 4 2 2 4" xfId="7456"/>
    <cellStyle name="Normal 8 4 2 4 2 2 4 2" xfId="15390"/>
    <cellStyle name="Normal 8 4 2 4 2 2 4 2 2" xfId="39185"/>
    <cellStyle name="Normal 8 4 2 4 2 2 4 3" xfId="23321"/>
    <cellStyle name="Normal 8 4 2 4 2 2 4 3 2" xfId="47115"/>
    <cellStyle name="Normal 8 4 2 4 2 2 4 4" xfId="31255"/>
    <cellStyle name="Normal 8 4 2 4 2 2 5" xfId="9447"/>
    <cellStyle name="Normal 8 4 2 4 2 2 5 2" xfId="33242"/>
    <cellStyle name="Normal 8 4 2 4 2 2 6" xfId="17378"/>
    <cellStyle name="Normal 8 4 2 4 2 2 6 2" xfId="41172"/>
    <cellStyle name="Normal 8 4 2 4 2 2 7" xfId="25311"/>
    <cellStyle name="Normal 8 4 2 4 2 3" xfId="1468"/>
    <cellStyle name="Normal 8 4 2 4 2 3 2" xfId="3452"/>
    <cellStyle name="Normal 8 4 2 4 2 3 2 2" xfId="11429"/>
    <cellStyle name="Normal 8 4 2 4 2 3 2 2 2" xfId="35224"/>
    <cellStyle name="Normal 8 4 2 4 2 3 2 3" xfId="19360"/>
    <cellStyle name="Normal 8 4 2 4 2 3 2 3 2" xfId="43154"/>
    <cellStyle name="Normal 8 4 2 4 2 3 2 4" xfId="27293"/>
    <cellStyle name="Normal 8 4 2 4 2 3 3" xfId="5434"/>
    <cellStyle name="Normal 8 4 2 4 2 3 3 2" xfId="13410"/>
    <cellStyle name="Normal 8 4 2 4 2 3 3 2 2" xfId="37205"/>
    <cellStyle name="Normal 8 4 2 4 2 3 3 3" xfId="21341"/>
    <cellStyle name="Normal 8 4 2 4 2 3 3 3 2" xfId="45135"/>
    <cellStyle name="Normal 8 4 2 4 2 3 3 4" xfId="29274"/>
    <cellStyle name="Normal 8 4 2 4 2 3 4" xfId="7457"/>
    <cellStyle name="Normal 8 4 2 4 2 3 4 2" xfId="15391"/>
    <cellStyle name="Normal 8 4 2 4 2 3 4 2 2" xfId="39186"/>
    <cellStyle name="Normal 8 4 2 4 2 3 4 3" xfId="23322"/>
    <cellStyle name="Normal 8 4 2 4 2 3 4 3 2" xfId="47116"/>
    <cellStyle name="Normal 8 4 2 4 2 3 4 4" xfId="31256"/>
    <cellStyle name="Normal 8 4 2 4 2 3 5" xfId="9448"/>
    <cellStyle name="Normal 8 4 2 4 2 3 5 2" xfId="33243"/>
    <cellStyle name="Normal 8 4 2 4 2 3 6" xfId="17379"/>
    <cellStyle name="Normal 8 4 2 4 2 3 6 2" xfId="41173"/>
    <cellStyle name="Normal 8 4 2 4 2 3 7" xfId="25312"/>
    <cellStyle name="Normal 8 4 2 4 2 4" xfId="1469"/>
    <cellStyle name="Normal 8 4 2 4 2 4 2" xfId="3453"/>
    <cellStyle name="Normal 8 4 2 4 2 4 2 2" xfId="11430"/>
    <cellStyle name="Normal 8 4 2 4 2 4 2 2 2" xfId="35225"/>
    <cellStyle name="Normal 8 4 2 4 2 4 2 3" xfId="19361"/>
    <cellStyle name="Normal 8 4 2 4 2 4 2 3 2" xfId="43155"/>
    <cellStyle name="Normal 8 4 2 4 2 4 2 4" xfId="27294"/>
    <cellStyle name="Normal 8 4 2 4 2 4 3" xfId="5435"/>
    <cellStyle name="Normal 8 4 2 4 2 4 3 2" xfId="13411"/>
    <cellStyle name="Normal 8 4 2 4 2 4 3 2 2" xfId="37206"/>
    <cellStyle name="Normal 8 4 2 4 2 4 3 3" xfId="21342"/>
    <cellStyle name="Normal 8 4 2 4 2 4 3 3 2" xfId="45136"/>
    <cellStyle name="Normal 8 4 2 4 2 4 3 4" xfId="29275"/>
    <cellStyle name="Normal 8 4 2 4 2 4 4" xfId="7458"/>
    <cellStyle name="Normal 8 4 2 4 2 4 4 2" xfId="15392"/>
    <cellStyle name="Normal 8 4 2 4 2 4 4 2 2" xfId="39187"/>
    <cellStyle name="Normal 8 4 2 4 2 4 4 3" xfId="23323"/>
    <cellStyle name="Normal 8 4 2 4 2 4 4 3 2" xfId="47117"/>
    <cellStyle name="Normal 8 4 2 4 2 4 4 4" xfId="31257"/>
    <cellStyle name="Normal 8 4 2 4 2 4 5" xfId="9449"/>
    <cellStyle name="Normal 8 4 2 4 2 4 5 2" xfId="33244"/>
    <cellStyle name="Normal 8 4 2 4 2 4 6" xfId="17380"/>
    <cellStyle name="Normal 8 4 2 4 2 4 6 2" xfId="41174"/>
    <cellStyle name="Normal 8 4 2 4 2 4 7" xfId="25313"/>
    <cellStyle name="Normal 8 4 2 4 2 5" xfId="1470"/>
    <cellStyle name="Normal 8 4 2 4 2 5 2" xfId="3454"/>
    <cellStyle name="Normal 8 4 2 4 2 5 2 2" xfId="11431"/>
    <cellStyle name="Normal 8 4 2 4 2 5 2 2 2" xfId="35226"/>
    <cellStyle name="Normal 8 4 2 4 2 5 2 3" xfId="19362"/>
    <cellStyle name="Normal 8 4 2 4 2 5 2 3 2" xfId="43156"/>
    <cellStyle name="Normal 8 4 2 4 2 5 2 4" xfId="27295"/>
    <cellStyle name="Normal 8 4 2 4 2 5 3" xfId="5436"/>
    <cellStyle name="Normal 8 4 2 4 2 5 3 2" xfId="13412"/>
    <cellStyle name="Normal 8 4 2 4 2 5 3 2 2" xfId="37207"/>
    <cellStyle name="Normal 8 4 2 4 2 5 3 3" xfId="21343"/>
    <cellStyle name="Normal 8 4 2 4 2 5 3 3 2" xfId="45137"/>
    <cellStyle name="Normal 8 4 2 4 2 5 3 4" xfId="29276"/>
    <cellStyle name="Normal 8 4 2 4 2 5 4" xfId="7459"/>
    <cellStyle name="Normal 8 4 2 4 2 5 4 2" xfId="15393"/>
    <cellStyle name="Normal 8 4 2 4 2 5 4 2 2" xfId="39188"/>
    <cellStyle name="Normal 8 4 2 4 2 5 4 3" xfId="23324"/>
    <cellStyle name="Normal 8 4 2 4 2 5 4 3 2" xfId="47118"/>
    <cellStyle name="Normal 8 4 2 4 2 5 4 4" xfId="31258"/>
    <cellStyle name="Normal 8 4 2 4 2 5 5" xfId="9450"/>
    <cellStyle name="Normal 8 4 2 4 2 5 5 2" xfId="33245"/>
    <cellStyle name="Normal 8 4 2 4 2 5 6" xfId="17381"/>
    <cellStyle name="Normal 8 4 2 4 2 5 6 2" xfId="41175"/>
    <cellStyle name="Normal 8 4 2 4 2 5 7" xfId="25314"/>
    <cellStyle name="Normal 8 4 2 4 2 6" xfId="3450"/>
    <cellStyle name="Normal 8 4 2 4 2 6 2" xfId="11427"/>
    <cellStyle name="Normal 8 4 2 4 2 6 2 2" xfId="35222"/>
    <cellStyle name="Normal 8 4 2 4 2 6 3" xfId="19358"/>
    <cellStyle name="Normal 8 4 2 4 2 6 3 2" xfId="43152"/>
    <cellStyle name="Normal 8 4 2 4 2 6 4" xfId="27291"/>
    <cellStyle name="Normal 8 4 2 4 2 7" xfId="5432"/>
    <cellStyle name="Normal 8 4 2 4 2 7 2" xfId="13408"/>
    <cellStyle name="Normal 8 4 2 4 2 7 2 2" xfId="37203"/>
    <cellStyle name="Normal 8 4 2 4 2 7 3" xfId="21339"/>
    <cellStyle name="Normal 8 4 2 4 2 7 3 2" xfId="45133"/>
    <cellStyle name="Normal 8 4 2 4 2 7 4" xfId="29272"/>
    <cellStyle name="Normal 8 4 2 4 2 8" xfId="7455"/>
    <cellStyle name="Normal 8 4 2 4 2 8 2" xfId="15389"/>
    <cellStyle name="Normal 8 4 2 4 2 8 2 2" xfId="39184"/>
    <cellStyle name="Normal 8 4 2 4 2 8 3" xfId="23320"/>
    <cellStyle name="Normal 8 4 2 4 2 8 3 2" xfId="47114"/>
    <cellStyle name="Normal 8 4 2 4 2 8 4" xfId="31254"/>
    <cellStyle name="Normal 8 4 2 4 2 9" xfId="9446"/>
    <cellStyle name="Normal 8 4 2 4 2 9 2" xfId="33241"/>
    <cellStyle name="Normal 8 4 2 4 3" xfId="1471"/>
    <cellStyle name="Normal 8 4 2 4 3 2" xfId="3455"/>
    <cellStyle name="Normal 8 4 2 4 3 2 2" xfId="11432"/>
    <cellStyle name="Normal 8 4 2 4 3 2 2 2" xfId="35227"/>
    <cellStyle name="Normal 8 4 2 4 3 2 3" xfId="19363"/>
    <cellStyle name="Normal 8 4 2 4 3 2 3 2" xfId="43157"/>
    <cellStyle name="Normal 8 4 2 4 3 2 4" xfId="27296"/>
    <cellStyle name="Normal 8 4 2 4 3 3" xfId="5437"/>
    <cellStyle name="Normal 8 4 2 4 3 3 2" xfId="13413"/>
    <cellStyle name="Normal 8 4 2 4 3 3 2 2" xfId="37208"/>
    <cellStyle name="Normal 8 4 2 4 3 3 3" xfId="21344"/>
    <cellStyle name="Normal 8 4 2 4 3 3 3 2" xfId="45138"/>
    <cellStyle name="Normal 8 4 2 4 3 3 4" xfId="29277"/>
    <cellStyle name="Normal 8 4 2 4 3 4" xfId="7460"/>
    <cellStyle name="Normal 8 4 2 4 3 4 2" xfId="15394"/>
    <cellStyle name="Normal 8 4 2 4 3 4 2 2" xfId="39189"/>
    <cellStyle name="Normal 8 4 2 4 3 4 3" xfId="23325"/>
    <cellStyle name="Normal 8 4 2 4 3 4 3 2" xfId="47119"/>
    <cellStyle name="Normal 8 4 2 4 3 4 4" xfId="31259"/>
    <cellStyle name="Normal 8 4 2 4 3 5" xfId="9451"/>
    <cellStyle name="Normal 8 4 2 4 3 5 2" xfId="33246"/>
    <cellStyle name="Normal 8 4 2 4 3 6" xfId="17382"/>
    <cellStyle name="Normal 8 4 2 4 3 6 2" xfId="41176"/>
    <cellStyle name="Normal 8 4 2 4 3 7" xfId="25315"/>
    <cellStyle name="Normal 8 4 2 4 4" xfId="1472"/>
    <cellStyle name="Normal 8 4 2 4 4 2" xfId="3456"/>
    <cellStyle name="Normal 8 4 2 4 4 2 2" xfId="11433"/>
    <cellStyle name="Normal 8 4 2 4 4 2 2 2" xfId="35228"/>
    <cellStyle name="Normal 8 4 2 4 4 2 3" xfId="19364"/>
    <cellStyle name="Normal 8 4 2 4 4 2 3 2" xfId="43158"/>
    <cellStyle name="Normal 8 4 2 4 4 2 4" xfId="27297"/>
    <cellStyle name="Normal 8 4 2 4 4 3" xfId="5438"/>
    <cellStyle name="Normal 8 4 2 4 4 3 2" xfId="13414"/>
    <cellStyle name="Normal 8 4 2 4 4 3 2 2" xfId="37209"/>
    <cellStyle name="Normal 8 4 2 4 4 3 3" xfId="21345"/>
    <cellStyle name="Normal 8 4 2 4 4 3 3 2" xfId="45139"/>
    <cellStyle name="Normal 8 4 2 4 4 3 4" xfId="29278"/>
    <cellStyle name="Normal 8 4 2 4 4 4" xfId="7461"/>
    <cellStyle name="Normal 8 4 2 4 4 4 2" xfId="15395"/>
    <cellStyle name="Normal 8 4 2 4 4 4 2 2" xfId="39190"/>
    <cellStyle name="Normal 8 4 2 4 4 4 3" xfId="23326"/>
    <cellStyle name="Normal 8 4 2 4 4 4 3 2" xfId="47120"/>
    <cellStyle name="Normal 8 4 2 4 4 4 4" xfId="31260"/>
    <cellStyle name="Normal 8 4 2 4 4 5" xfId="9452"/>
    <cellStyle name="Normal 8 4 2 4 4 5 2" xfId="33247"/>
    <cellStyle name="Normal 8 4 2 4 4 6" xfId="17383"/>
    <cellStyle name="Normal 8 4 2 4 4 6 2" xfId="41177"/>
    <cellStyle name="Normal 8 4 2 4 4 7" xfId="25316"/>
    <cellStyle name="Normal 8 4 2 4 5" xfId="1473"/>
    <cellStyle name="Normal 8 4 2 4 5 2" xfId="3457"/>
    <cellStyle name="Normal 8 4 2 4 5 2 2" xfId="11434"/>
    <cellStyle name="Normal 8 4 2 4 5 2 2 2" xfId="35229"/>
    <cellStyle name="Normal 8 4 2 4 5 2 3" xfId="19365"/>
    <cellStyle name="Normal 8 4 2 4 5 2 3 2" xfId="43159"/>
    <cellStyle name="Normal 8 4 2 4 5 2 4" xfId="27298"/>
    <cellStyle name="Normal 8 4 2 4 5 3" xfId="5439"/>
    <cellStyle name="Normal 8 4 2 4 5 3 2" xfId="13415"/>
    <cellStyle name="Normal 8 4 2 4 5 3 2 2" xfId="37210"/>
    <cellStyle name="Normal 8 4 2 4 5 3 3" xfId="21346"/>
    <cellStyle name="Normal 8 4 2 4 5 3 3 2" xfId="45140"/>
    <cellStyle name="Normal 8 4 2 4 5 3 4" xfId="29279"/>
    <cellStyle name="Normal 8 4 2 4 5 4" xfId="7462"/>
    <cellStyle name="Normal 8 4 2 4 5 4 2" xfId="15396"/>
    <cellStyle name="Normal 8 4 2 4 5 4 2 2" xfId="39191"/>
    <cellStyle name="Normal 8 4 2 4 5 4 3" xfId="23327"/>
    <cellStyle name="Normal 8 4 2 4 5 4 3 2" xfId="47121"/>
    <cellStyle name="Normal 8 4 2 4 5 4 4" xfId="31261"/>
    <cellStyle name="Normal 8 4 2 4 5 5" xfId="9453"/>
    <cellStyle name="Normal 8 4 2 4 5 5 2" xfId="33248"/>
    <cellStyle name="Normal 8 4 2 4 5 6" xfId="17384"/>
    <cellStyle name="Normal 8 4 2 4 5 6 2" xfId="41178"/>
    <cellStyle name="Normal 8 4 2 4 5 7" xfId="25317"/>
    <cellStyle name="Normal 8 4 2 4 6" xfId="1474"/>
    <cellStyle name="Normal 8 4 2 4 6 2" xfId="3458"/>
    <cellStyle name="Normal 8 4 2 4 6 2 2" xfId="11435"/>
    <cellStyle name="Normal 8 4 2 4 6 2 2 2" xfId="35230"/>
    <cellStyle name="Normal 8 4 2 4 6 2 3" xfId="19366"/>
    <cellStyle name="Normal 8 4 2 4 6 2 3 2" xfId="43160"/>
    <cellStyle name="Normal 8 4 2 4 6 2 4" xfId="27299"/>
    <cellStyle name="Normal 8 4 2 4 6 3" xfId="5440"/>
    <cellStyle name="Normal 8 4 2 4 6 3 2" xfId="13416"/>
    <cellStyle name="Normal 8 4 2 4 6 3 2 2" xfId="37211"/>
    <cellStyle name="Normal 8 4 2 4 6 3 3" xfId="21347"/>
    <cellStyle name="Normal 8 4 2 4 6 3 3 2" xfId="45141"/>
    <cellStyle name="Normal 8 4 2 4 6 3 4" xfId="29280"/>
    <cellStyle name="Normal 8 4 2 4 6 4" xfId="7463"/>
    <cellStyle name="Normal 8 4 2 4 6 4 2" xfId="15397"/>
    <cellStyle name="Normal 8 4 2 4 6 4 2 2" xfId="39192"/>
    <cellStyle name="Normal 8 4 2 4 6 4 3" xfId="23328"/>
    <cellStyle name="Normal 8 4 2 4 6 4 3 2" xfId="47122"/>
    <cellStyle name="Normal 8 4 2 4 6 4 4" xfId="31262"/>
    <cellStyle name="Normal 8 4 2 4 6 5" xfId="9454"/>
    <cellStyle name="Normal 8 4 2 4 6 5 2" xfId="33249"/>
    <cellStyle name="Normal 8 4 2 4 6 6" xfId="17385"/>
    <cellStyle name="Normal 8 4 2 4 6 6 2" xfId="41179"/>
    <cellStyle name="Normal 8 4 2 4 6 7" xfId="25318"/>
    <cellStyle name="Normal 8 4 2 4 7" xfId="3449"/>
    <cellStyle name="Normal 8 4 2 4 7 2" xfId="11426"/>
    <cellStyle name="Normal 8 4 2 4 7 2 2" xfId="35221"/>
    <cellStyle name="Normal 8 4 2 4 7 3" xfId="19357"/>
    <cellStyle name="Normal 8 4 2 4 7 3 2" xfId="43151"/>
    <cellStyle name="Normal 8 4 2 4 7 4" xfId="27290"/>
    <cellStyle name="Normal 8 4 2 4 8" xfId="5431"/>
    <cellStyle name="Normal 8 4 2 4 8 2" xfId="13407"/>
    <cellStyle name="Normal 8 4 2 4 8 2 2" xfId="37202"/>
    <cellStyle name="Normal 8 4 2 4 8 3" xfId="21338"/>
    <cellStyle name="Normal 8 4 2 4 8 3 2" xfId="45132"/>
    <cellStyle name="Normal 8 4 2 4 8 4" xfId="29271"/>
    <cellStyle name="Normal 8 4 2 4 9" xfId="7454"/>
    <cellStyle name="Normal 8 4 2 4 9 2" xfId="15388"/>
    <cellStyle name="Normal 8 4 2 4 9 2 2" xfId="39183"/>
    <cellStyle name="Normal 8 4 2 4 9 3" xfId="23319"/>
    <cellStyle name="Normal 8 4 2 4 9 3 2" xfId="47113"/>
    <cellStyle name="Normal 8 4 2 4 9 4" xfId="31253"/>
    <cellStyle name="Normal 8 4 2 5" xfId="1475"/>
    <cellStyle name="Normal 8 4 2 5 10" xfId="9455"/>
    <cellStyle name="Normal 8 4 2 5 10 2" xfId="33250"/>
    <cellStyle name="Normal 8 4 2 5 11" xfId="17386"/>
    <cellStyle name="Normal 8 4 2 5 11 2" xfId="41180"/>
    <cellStyle name="Normal 8 4 2 5 12" xfId="25319"/>
    <cellStyle name="Normal 8 4 2 5 2" xfId="1476"/>
    <cellStyle name="Normal 8 4 2 5 2 10" xfId="17387"/>
    <cellStyle name="Normal 8 4 2 5 2 10 2" xfId="41181"/>
    <cellStyle name="Normal 8 4 2 5 2 11" xfId="25320"/>
    <cellStyle name="Normal 8 4 2 5 2 2" xfId="1477"/>
    <cellStyle name="Normal 8 4 2 5 2 2 2" xfId="3461"/>
    <cellStyle name="Normal 8 4 2 5 2 2 2 2" xfId="11438"/>
    <cellStyle name="Normal 8 4 2 5 2 2 2 2 2" xfId="35233"/>
    <cellStyle name="Normal 8 4 2 5 2 2 2 3" xfId="19369"/>
    <cellStyle name="Normal 8 4 2 5 2 2 2 3 2" xfId="43163"/>
    <cellStyle name="Normal 8 4 2 5 2 2 2 4" xfId="27302"/>
    <cellStyle name="Normal 8 4 2 5 2 2 3" xfId="5443"/>
    <cellStyle name="Normal 8 4 2 5 2 2 3 2" xfId="13419"/>
    <cellStyle name="Normal 8 4 2 5 2 2 3 2 2" xfId="37214"/>
    <cellStyle name="Normal 8 4 2 5 2 2 3 3" xfId="21350"/>
    <cellStyle name="Normal 8 4 2 5 2 2 3 3 2" xfId="45144"/>
    <cellStyle name="Normal 8 4 2 5 2 2 3 4" xfId="29283"/>
    <cellStyle name="Normal 8 4 2 5 2 2 4" xfId="7466"/>
    <cellStyle name="Normal 8 4 2 5 2 2 4 2" xfId="15400"/>
    <cellStyle name="Normal 8 4 2 5 2 2 4 2 2" xfId="39195"/>
    <cellStyle name="Normal 8 4 2 5 2 2 4 3" xfId="23331"/>
    <cellStyle name="Normal 8 4 2 5 2 2 4 3 2" xfId="47125"/>
    <cellStyle name="Normal 8 4 2 5 2 2 4 4" xfId="31265"/>
    <cellStyle name="Normal 8 4 2 5 2 2 5" xfId="9457"/>
    <cellStyle name="Normal 8 4 2 5 2 2 5 2" xfId="33252"/>
    <cellStyle name="Normal 8 4 2 5 2 2 6" xfId="17388"/>
    <cellStyle name="Normal 8 4 2 5 2 2 6 2" xfId="41182"/>
    <cellStyle name="Normal 8 4 2 5 2 2 7" xfId="25321"/>
    <cellStyle name="Normal 8 4 2 5 2 3" xfId="1478"/>
    <cellStyle name="Normal 8 4 2 5 2 3 2" xfId="3462"/>
    <cellStyle name="Normal 8 4 2 5 2 3 2 2" xfId="11439"/>
    <cellStyle name="Normal 8 4 2 5 2 3 2 2 2" xfId="35234"/>
    <cellStyle name="Normal 8 4 2 5 2 3 2 3" xfId="19370"/>
    <cellStyle name="Normal 8 4 2 5 2 3 2 3 2" xfId="43164"/>
    <cellStyle name="Normal 8 4 2 5 2 3 2 4" xfId="27303"/>
    <cellStyle name="Normal 8 4 2 5 2 3 3" xfId="5444"/>
    <cellStyle name="Normal 8 4 2 5 2 3 3 2" xfId="13420"/>
    <cellStyle name="Normal 8 4 2 5 2 3 3 2 2" xfId="37215"/>
    <cellStyle name="Normal 8 4 2 5 2 3 3 3" xfId="21351"/>
    <cellStyle name="Normal 8 4 2 5 2 3 3 3 2" xfId="45145"/>
    <cellStyle name="Normal 8 4 2 5 2 3 3 4" xfId="29284"/>
    <cellStyle name="Normal 8 4 2 5 2 3 4" xfId="7467"/>
    <cellStyle name="Normal 8 4 2 5 2 3 4 2" xfId="15401"/>
    <cellStyle name="Normal 8 4 2 5 2 3 4 2 2" xfId="39196"/>
    <cellStyle name="Normal 8 4 2 5 2 3 4 3" xfId="23332"/>
    <cellStyle name="Normal 8 4 2 5 2 3 4 3 2" xfId="47126"/>
    <cellStyle name="Normal 8 4 2 5 2 3 4 4" xfId="31266"/>
    <cellStyle name="Normal 8 4 2 5 2 3 5" xfId="9458"/>
    <cellStyle name="Normal 8 4 2 5 2 3 5 2" xfId="33253"/>
    <cellStyle name="Normal 8 4 2 5 2 3 6" xfId="17389"/>
    <cellStyle name="Normal 8 4 2 5 2 3 6 2" xfId="41183"/>
    <cellStyle name="Normal 8 4 2 5 2 3 7" xfId="25322"/>
    <cellStyle name="Normal 8 4 2 5 2 4" xfId="1479"/>
    <cellStyle name="Normal 8 4 2 5 2 4 2" xfId="3463"/>
    <cellStyle name="Normal 8 4 2 5 2 4 2 2" xfId="11440"/>
    <cellStyle name="Normal 8 4 2 5 2 4 2 2 2" xfId="35235"/>
    <cellStyle name="Normal 8 4 2 5 2 4 2 3" xfId="19371"/>
    <cellStyle name="Normal 8 4 2 5 2 4 2 3 2" xfId="43165"/>
    <cellStyle name="Normal 8 4 2 5 2 4 2 4" xfId="27304"/>
    <cellStyle name="Normal 8 4 2 5 2 4 3" xfId="5445"/>
    <cellStyle name="Normal 8 4 2 5 2 4 3 2" xfId="13421"/>
    <cellStyle name="Normal 8 4 2 5 2 4 3 2 2" xfId="37216"/>
    <cellStyle name="Normal 8 4 2 5 2 4 3 3" xfId="21352"/>
    <cellStyle name="Normal 8 4 2 5 2 4 3 3 2" xfId="45146"/>
    <cellStyle name="Normal 8 4 2 5 2 4 3 4" xfId="29285"/>
    <cellStyle name="Normal 8 4 2 5 2 4 4" xfId="7468"/>
    <cellStyle name="Normal 8 4 2 5 2 4 4 2" xfId="15402"/>
    <cellStyle name="Normal 8 4 2 5 2 4 4 2 2" xfId="39197"/>
    <cellStyle name="Normal 8 4 2 5 2 4 4 3" xfId="23333"/>
    <cellStyle name="Normal 8 4 2 5 2 4 4 3 2" xfId="47127"/>
    <cellStyle name="Normal 8 4 2 5 2 4 4 4" xfId="31267"/>
    <cellStyle name="Normal 8 4 2 5 2 4 5" xfId="9459"/>
    <cellStyle name="Normal 8 4 2 5 2 4 5 2" xfId="33254"/>
    <cellStyle name="Normal 8 4 2 5 2 4 6" xfId="17390"/>
    <cellStyle name="Normal 8 4 2 5 2 4 6 2" xfId="41184"/>
    <cellStyle name="Normal 8 4 2 5 2 4 7" xfId="25323"/>
    <cellStyle name="Normal 8 4 2 5 2 5" xfId="1480"/>
    <cellStyle name="Normal 8 4 2 5 2 5 2" xfId="3464"/>
    <cellStyle name="Normal 8 4 2 5 2 5 2 2" xfId="11441"/>
    <cellStyle name="Normal 8 4 2 5 2 5 2 2 2" xfId="35236"/>
    <cellStyle name="Normal 8 4 2 5 2 5 2 3" xfId="19372"/>
    <cellStyle name="Normal 8 4 2 5 2 5 2 3 2" xfId="43166"/>
    <cellStyle name="Normal 8 4 2 5 2 5 2 4" xfId="27305"/>
    <cellStyle name="Normal 8 4 2 5 2 5 3" xfId="5446"/>
    <cellStyle name="Normal 8 4 2 5 2 5 3 2" xfId="13422"/>
    <cellStyle name="Normal 8 4 2 5 2 5 3 2 2" xfId="37217"/>
    <cellStyle name="Normal 8 4 2 5 2 5 3 3" xfId="21353"/>
    <cellStyle name="Normal 8 4 2 5 2 5 3 3 2" xfId="45147"/>
    <cellStyle name="Normal 8 4 2 5 2 5 3 4" xfId="29286"/>
    <cellStyle name="Normal 8 4 2 5 2 5 4" xfId="7469"/>
    <cellStyle name="Normal 8 4 2 5 2 5 4 2" xfId="15403"/>
    <cellStyle name="Normal 8 4 2 5 2 5 4 2 2" xfId="39198"/>
    <cellStyle name="Normal 8 4 2 5 2 5 4 3" xfId="23334"/>
    <cellStyle name="Normal 8 4 2 5 2 5 4 3 2" xfId="47128"/>
    <cellStyle name="Normal 8 4 2 5 2 5 4 4" xfId="31268"/>
    <cellStyle name="Normal 8 4 2 5 2 5 5" xfId="9460"/>
    <cellStyle name="Normal 8 4 2 5 2 5 5 2" xfId="33255"/>
    <cellStyle name="Normal 8 4 2 5 2 5 6" xfId="17391"/>
    <cellStyle name="Normal 8 4 2 5 2 5 6 2" xfId="41185"/>
    <cellStyle name="Normal 8 4 2 5 2 5 7" xfId="25324"/>
    <cellStyle name="Normal 8 4 2 5 2 6" xfId="3460"/>
    <cellStyle name="Normal 8 4 2 5 2 6 2" xfId="11437"/>
    <cellStyle name="Normal 8 4 2 5 2 6 2 2" xfId="35232"/>
    <cellStyle name="Normal 8 4 2 5 2 6 3" xfId="19368"/>
    <cellStyle name="Normal 8 4 2 5 2 6 3 2" xfId="43162"/>
    <cellStyle name="Normal 8 4 2 5 2 6 4" xfId="27301"/>
    <cellStyle name="Normal 8 4 2 5 2 7" xfId="5442"/>
    <cellStyle name="Normal 8 4 2 5 2 7 2" xfId="13418"/>
    <cellStyle name="Normal 8 4 2 5 2 7 2 2" xfId="37213"/>
    <cellStyle name="Normal 8 4 2 5 2 7 3" xfId="21349"/>
    <cellStyle name="Normal 8 4 2 5 2 7 3 2" xfId="45143"/>
    <cellStyle name="Normal 8 4 2 5 2 7 4" xfId="29282"/>
    <cellStyle name="Normal 8 4 2 5 2 8" xfId="7465"/>
    <cellStyle name="Normal 8 4 2 5 2 8 2" xfId="15399"/>
    <cellStyle name="Normal 8 4 2 5 2 8 2 2" xfId="39194"/>
    <cellStyle name="Normal 8 4 2 5 2 8 3" xfId="23330"/>
    <cellStyle name="Normal 8 4 2 5 2 8 3 2" xfId="47124"/>
    <cellStyle name="Normal 8 4 2 5 2 8 4" xfId="31264"/>
    <cellStyle name="Normal 8 4 2 5 2 9" xfId="9456"/>
    <cellStyle name="Normal 8 4 2 5 2 9 2" xfId="33251"/>
    <cellStyle name="Normal 8 4 2 5 3" xfId="1481"/>
    <cellStyle name="Normal 8 4 2 5 3 2" xfId="3465"/>
    <cellStyle name="Normal 8 4 2 5 3 2 2" xfId="11442"/>
    <cellStyle name="Normal 8 4 2 5 3 2 2 2" xfId="35237"/>
    <cellStyle name="Normal 8 4 2 5 3 2 3" xfId="19373"/>
    <cellStyle name="Normal 8 4 2 5 3 2 3 2" xfId="43167"/>
    <cellStyle name="Normal 8 4 2 5 3 2 4" xfId="27306"/>
    <cellStyle name="Normal 8 4 2 5 3 3" xfId="5447"/>
    <cellStyle name="Normal 8 4 2 5 3 3 2" xfId="13423"/>
    <cellStyle name="Normal 8 4 2 5 3 3 2 2" xfId="37218"/>
    <cellStyle name="Normal 8 4 2 5 3 3 3" xfId="21354"/>
    <cellStyle name="Normal 8 4 2 5 3 3 3 2" xfId="45148"/>
    <cellStyle name="Normal 8 4 2 5 3 3 4" xfId="29287"/>
    <cellStyle name="Normal 8 4 2 5 3 4" xfId="7470"/>
    <cellStyle name="Normal 8 4 2 5 3 4 2" xfId="15404"/>
    <cellStyle name="Normal 8 4 2 5 3 4 2 2" xfId="39199"/>
    <cellStyle name="Normal 8 4 2 5 3 4 3" xfId="23335"/>
    <cellStyle name="Normal 8 4 2 5 3 4 3 2" xfId="47129"/>
    <cellStyle name="Normal 8 4 2 5 3 4 4" xfId="31269"/>
    <cellStyle name="Normal 8 4 2 5 3 5" xfId="9461"/>
    <cellStyle name="Normal 8 4 2 5 3 5 2" xfId="33256"/>
    <cellStyle name="Normal 8 4 2 5 3 6" xfId="17392"/>
    <cellStyle name="Normal 8 4 2 5 3 6 2" xfId="41186"/>
    <cellStyle name="Normal 8 4 2 5 3 7" xfId="25325"/>
    <cellStyle name="Normal 8 4 2 5 4" xfId="1482"/>
    <cellStyle name="Normal 8 4 2 5 4 2" xfId="3466"/>
    <cellStyle name="Normal 8 4 2 5 4 2 2" xfId="11443"/>
    <cellStyle name="Normal 8 4 2 5 4 2 2 2" xfId="35238"/>
    <cellStyle name="Normal 8 4 2 5 4 2 3" xfId="19374"/>
    <cellStyle name="Normal 8 4 2 5 4 2 3 2" xfId="43168"/>
    <cellStyle name="Normal 8 4 2 5 4 2 4" xfId="27307"/>
    <cellStyle name="Normal 8 4 2 5 4 3" xfId="5448"/>
    <cellStyle name="Normal 8 4 2 5 4 3 2" xfId="13424"/>
    <cellStyle name="Normal 8 4 2 5 4 3 2 2" xfId="37219"/>
    <cellStyle name="Normal 8 4 2 5 4 3 3" xfId="21355"/>
    <cellStyle name="Normal 8 4 2 5 4 3 3 2" xfId="45149"/>
    <cellStyle name="Normal 8 4 2 5 4 3 4" xfId="29288"/>
    <cellStyle name="Normal 8 4 2 5 4 4" xfId="7471"/>
    <cellStyle name="Normal 8 4 2 5 4 4 2" xfId="15405"/>
    <cellStyle name="Normal 8 4 2 5 4 4 2 2" xfId="39200"/>
    <cellStyle name="Normal 8 4 2 5 4 4 3" xfId="23336"/>
    <cellStyle name="Normal 8 4 2 5 4 4 3 2" xfId="47130"/>
    <cellStyle name="Normal 8 4 2 5 4 4 4" xfId="31270"/>
    <cellStyle name="Normal 8 4 2 5 4 5" xfId="9462"/>
    <cellStyle name="Normal 8 4 2 5 4 5 2" xfId="33257"/>
    <cellStyle name="Normal 8 4 2 5 4 6" xfId="17393"/>
    <cellStyle name="Normal 8 4 2 5 4 6 2" xfId="41187"/>
    <cellStyle name="Normal 8 4 2 5 4 7" xfId="25326"/>
    <cellStyle name="Normal 8 4 2 5 5" xfId="1483"/>
    <cellStyle name="Normal 8 4 2 5 5 2" xfId="3467"/>
    <cellStyle name="Normal 8 4 2 5 5 2 2" xfId="11444"/>
    <cellStyle name="Normal 8 4 2 5 5 2 2 2" xfId="35239"/>
    <cellStyle name="Normal 8 4 2 5 5 2 3" xfId="19375"/>
    <cellStyle name="Normal 8 4 2 5 5 2 3 2" xfId="43169"/>
    <cellStyle name="Normal 8 4 2 5 5 2 4" xfId="27308"/>
    <cellStyle name="Normal 8 4 2 5 5 3" xfId="5449"/>
    <cellStyle name="Normal 8 4 2 5 5 3 2" xfId="13425"/>
    <cellStyle name="Normal 8 4 2 5 5 3 2 2" xfId="37220"/>
    <cellStyle name="Normal 8 4 2 5 5 3 3" xfId="21356"/>
    <cellStyle name="Normal 8 4 2 5 5 3 3 2" xfId="45150"/>
    <cellStyle name="Normal 8 4 2 5 5 3 4" xfId="29289"/>
    <cellStyle name="Normal 8 4 2 5 5 4" xfId="7472"/>
    <cellStyle name="Normal 8 4 2 5 5 4 2" xfId="15406"/>
    <cellStyle name="Normal 8 4 2 5 5 4 2 2" xfId="39201"/>
    <cellStyle name="Normal 8 4 2 5 5 4 3" xfId="23337"/>
    <cellStyle name="Normal 8 4 2 5 5 4 3 2" xfId="47131"/>
    <cellStyle name="Normal 8 4 2 5 5 4 4" xfId="31271"/>
    <cellStyle name="Normal 8 4 2 5 5 5" xfId="9463"/>
    <cellStyle name="Normal 8 4 2 5 5 5 2" xfId="33258"/>
    <cellStyle name="Normal 8 4 2 5 5 6" xfId="17394"/>
    <cellStyle name="Normal 8 4 2 5 5 6 2" xfId="41188"/>
    <cellStyle name="Normal 8 4 2 5 5 7" xfId="25327"/>
    <cellStyle name="Normal 8 4 2 5 6" xfId="1484"/>
    <cellStyle name="Normal 8 4 2 5 6 2" xfId="3468"/>
    <cellStyle name="Normal 8 4 2 5 6 2 2" xfId="11445"/>
    <cellStyle name="Normal 8 4 2 5 6 2 2 2" xfId="35240"/>
    <cellStyle name="Normal 8 4 2 5 6 2 3" xfId="19376"/>
    <cellStyle name="Normal 8 4 2 5 6 2 3 2" xfId="43170"/>
    <cellStyle name="Normal 8 4 2 5 6 2 4" xfId="27309"/>
    <cellStyle name="Normal 8 4 2 5 6 3" xfId="5450"/>
    <cellStyle name="Normal 8 4 2 5 6 3 2" xfId="13426"/>
    <cellStyle name="Normal 8 4 2 5 6 3 2 2" xfId="37221"/>
    <cellStyle name="Normal 8 4 2 5 6 3 3" xfId="21357"/>
    <cellStyle name="Normal 8 4 2 5 6 3 3 2" xfId="45151"/>
    <cellStyle name="Normal 8 4 2 5 6 3 4" xfId="29290"/>
    <cellStyle name="Normal 8 4 2 5 6 4" xfId="7473"/>
    <cellStyle name="Normal 8 4 2 5 6 4 2" xfId="15407"/>
    <cellStyle name="Normal 8 4 2 5 6 4 2 2" xfId="39202"/>
    <cellStyle name="Normal 8 4 2 5 6 4 3" xfId="23338"/>
    <cellStyle name="Normal 8 4 2 5 6 4 3 2" xfId="47132"/>
    <cellStyle name="Normal 8 4 2 5 6 4 4" xfId="31272"/>
    <cellStyle name="Normal 8 4 2 5 6 5" xfId="9464"/>
    <cellStyle name="Normal 8 4 2 5 6 5 2" xfId="33259"/>
    <cellStyle name="Normal 8 4 2 5 6 6" xfId="17395"/>
    <cellStyle name="Normal 8 4 2 5 6 6 2" xfId="41189"/>
    <cellStyle name="Normal 8 4 2 5 6 7" xfId="25328"/>
    <cellStyle name="Normal 8 4 2 5 7" xfId="3459"/>
    <cellStyle name="Normal 8 4 2 5 7 2" xfId="11436"/>
    <cellStyle name="Normal 8 4 2 5 7 2 2" xfId="35231"/>
    <cellStyle name="Normal 8 4 2 5 7 3" xfId="19367"/>
    <cellStyle name="Normal 8 4 2 5 7 3 2" xfId="43161"/>
    <cellStyle name="Normal 8 4 2 5 7 4" xfId="27300"/>
    <cellStyle name="Normal 8 4 2 5 8" xfId="5441"/>
    <cellStyle name="Normal 8 4 2 5 8 2" xfId="13417"/>
    <cellStyle name="Normal 8 4 2 5 8 2 2" xfId="37212"/>
    <cellStyle name="Normal 8 4 2 5 8 3" xfId="21348"/>
    <cellStyle name="Normal 8 4 2 5 8 3 2" xfId="45142"/>
    <cellStyle name="Normal 8 4 2 5 8 4" xfId="29281"/>
    <cellStyle name="Normal 8 4 2 5 9" xfId="7464"/>
    <cellStyle name="Normal 8 4 2 5 9 2" xfId="15398"/>
    <cellStyle name="Normal 8 4 2 5 9 2 2" xfId="39193"/>
    <cellStyle name="Normal 8 4 2 5 9 3" xfId="23329"/>
    <cellStyle name="Normal 8 4 2 5 9 3 2" xfId="47123"/>
    <cellStyle name="Normal 8 4 2 5 9 4" xfId="31263"/>
    <cellStyle name="Normal 8 4 2 6" xfId="1485"/>
    <cellStyle name="Normal 8 4 2 6 10" xfId="9465"/>
    <cellStyle name="Normal 8 4 2 6 10 2" xfId="33260"/>
    <cellStyle name="Normal 8 4 2 6 11" xfId="17396"/>
    <cellStyle name="Normal 8 4 2 6 11 2" xfId="41190"/>
    <cellStyle name="Normal 8 4 2 6 12" xfId="25329"/>
    <cellStyle name="Normal 8 4 2 6 2" xfId="1486"/>
    <cellStyle name="Normal 8 4 2 6 2 10" xfId="17397"/>
    <cellStyle name="Normal 8 4 2 6 2 10 2" xfId="41191"/>
    <cellStyle name="Normal 8 4 2 6 2 11" xfId="25330"/>
    <cellStyle name="Normal 8 4 2 6 2 2" xfId="1487"/>
    <cellStyle name="Normal 8 4 2 6 2 2 2" xfId="3471"/>
    <cellStyle name="Normal 8 4 2 6 2 2 2 2" xfId="11448"/>
    <cellStyle name="Normal 8 4 2 6 2 2 2 2 2" xfId="35243"/>
    <cellStyle name="Normal 8 4 2 6 2 2 2 3" xfId="19379"/>
    <cellStyle name="Normal 8 4 2 6 2 2 2 3 2" xfId="43173"/>
    <cellStyle name="Normal 8 4 2 6 2 2 2 4" xfId="27312"/>
    <cellStyle name="Normal 8 4 2 6 2 2 3" xfId="5453"/>
    <cellStyle name="Normal 8 4 2 6 2 2 3 2" xfId="13429"/>
    <cellStyle name="Normal 8 4 2 6 2 2 3 2 2" xfId="37224"/>
    <cellStyle name="Normal 8 4 2 6 2 2 3 3" xfId="21360"/>
    <cellStyle name="Normal 8 4 2 6 2 2 3 3 2" xfId="45154"/>
    <cellStyle name="Normal 8 4 2 6 2 2 3 4" xfId="29293"/>
    <cellStyle name="Normal 8 4 2 6 2 2 4" xfId="7476"/>
    <cellStyle name="Normal 8 4 2 6 2 2 4 2" xfId="15410"/>
    <cellStyle name="Normal 8 4 2 6 2 2 4 2 2" xfId="39205"/>
    <cellStyle name="Normal 8 4 2 6 2 2 4 3" xfId="23341"/>
    <cellStyle name="Normal 8 4 2 6 2 2 4 3 2" xfId="47135"/>
    <cellStyle name="Normal 8 4 2 6 2 2 4 4" xfId="31275"/>
    <cellStyle name="Normal 8 4 2 6 2 2 5" xfId="9467"/>
    <cellStyle name="Normal 8 4 2 6 2 2 5 2" xfId="33262"/>
    <cellStyle name="Normal 8 4 2 6 2 2 6" xfId="17398"/>
    <cellStyle name="Normal 8 4 2 6 2 2 6 2" xfId="41192"/>
    <cellStyle name="Normal 8 4 2 6 2 2 7" xfId="25331"/>
    <cellStyle name="Normal 8 4 2 6 2 3" xfId="1488"/>
    <cellStyle name="Normal 8 4 2 6 2 3 2" xfId="3472"/>
    <cellStyle name="Normal 8 4 2 6 2 3 2 2" xfId="11449"/>
    <cellStyle name="Normal 8 4 2 6 2 3 2 2 2" xfId="35244"/>
    <cellStyle name="Normal 8 4 2 6 2 3 2 3" xfId="19380"/>
    <cellStyle name="Normal 8 4 2 6 2 3 2 3 2" xfId="43174"/>
    <cellStyle name="Normal 8 4 2 6 2 3 2 4" xfId="27313"/>
    <cellStyle name="Normal 8 4 2 6 2 3 3" xfId="5454"/>
    <cellStyle name="Normal 8 4 2 6 2 3 3 2" xfId="13430"/>
    <cellStyle name="Normal 8 4 2 6 2 3 3 2 2" xfId="37225"/>
    <cellStyle name="Normal 8 4 2 6 2 3 3 3" xfId="21361"/>
    <cellStyle name="Normal 8 4 2 6 2 3 3 3 2" xfId="45155"/>
    <cellStyle name="Normal 8 4 2 6 2 3 3 4" xfId="29294"/>
    <cellStyle name="Normal 8 4 2 6 2 3 4" xfId="7477"/>
    <cellStyle name="Normal 8 4 2 6 2 3 4 2" xfId="15411"/>
    <cellStyle name="Normal 8 4 2 6 2 3 4 2 2" xfId="39206"/>
    <cellStyle name="Normal 8 4 2 6 2 3 4 3" xfId="23342"/>
    <cellStyle name="Normal 8 4 2 6 2 3 4 3 2" xfId="47136"/>
    <cellStyle name="Normal 8 4 2 6 2 3 4 4" xfId="31276"/>
    <cellStyle name="Normal 8 4 2 6 2 3 5" xfId="9468"/>
    <cellStyle name="Normal 8 4 2 6 2 3 5 2" xfId="33263"/>
    <cellStyle name="Normal 8 4 2 6 2 3 6" xfId="17399"/>
    <cellStyle name="Normal 8 4 2 6 2 3 6 2" xfId="41193"/>
    <cellStyle name="Normal 8 4 2 6 2 3 7" xfId="25332"/>
    <cellStyle name="Normal 8 4 2 6 2 4" xfId="1489"/>
    <cellStyle name="Normal 8 4 2 6 2 4 2" xfId="3473"/>
    <cellStyle name="Normal 8 4 2 6 2 4 2 2" xfId="11450"/>
    <cellStyle name="Normal 8 4 2 6 2 4 2 2 2" xfId="35245"/>
    <cellStyle name="Normal 8 4 2 6 2 4 2 3" xfId="19381"/>
    <cellStyle name="Normal 8 4 2 6 2 4 2 3 2" xfId="43175"/>
    <cellStyle name="Normal 8 4 2 6 2 4 2 4" xfId="27314"/>
    <cellStyle name="Normal 8 4 2 6 2 4 3" xfId="5455"/>
    <cellStyle name="Normal 8 4 2 6 2 4 3 2" xfId="13431"/>
    <cellStyle name="Normal 8 4 2 6 2 4 3 2 2" xfId="37226"/>
    <cellStyle name="Normal 8 4 2 6 2 4 3 3" xfId="21362"/>
    <cellStyle name="Normal 8 4 2 6 2 4 3 3 2" xfId="45156"/>
    <cellStyle name="Normal 8 4 2 6 2 4 3 4" xfId="29295"/>
    <cellStyle name="Normal 8 4 2 6 2 4 4" xfId="7478"/>
    <cellStyle name="Normal 8 4 2 6 2 4 4 2" xfId="15412"/>
    <cellStyle name="Normal 8 4 2 6 2 4 4 2 2" xfId="39207"/>
    <cellStyle name="Normal 8 4 2 6 2 4 4 3" xfId="23343"/>
    <cellStyle name="Normal 8 4 2 6 2 4 4 3 2" xfId="47137"/>
    <cellStyle name="Normal 8 4 2 6 2 4 4 4" xfId="31277"/>
    <cellStyle name="Normal 8 4 2 6 2 4 5" xfId="9469"/>
    <cellStyle name="Normal 8 4 2 6 2 4 5 2" xfId="33264"/>
    <cellStyle name="Normal 8 4 2 6 2 4 6" xfId="17400"/>
    <cellStyle name="Normal 8 4 2 6 2 4 6 2" xfId="41194"/>
    <cellStyle name="Normal 8 4 2 6 2 4 7" xfId="25333"/>
    <cellStyle name="Normal 8 4 2 6 2 5" xfId="1490"/>
    <cellStyle name="Normal 8 4 2 6 2 5 2" xfId="3474"/>
    <cellStyle name="Normal 8 4 2 6 2 5 2 2" xfId="11451"/>
    <cellStyle name="Normal 8 4 2 6 2 5 2 2 2" xfId="35246"/>
    <cellStyle name="Normal 8 4 2 6 2 5 2 3" xfId="19382"/>
    <cellStyle name="Normal 8 4 2 6 2 5 2 3 2" xfId="43176"/>
    <cellStyle name="Normal 8 4 2 6 2 5 2 4" xfId="27315"/>
    <cellStyle name="Normal 8 4 2 6 2 5 3" xfId="5456"/>
    <cellStyle name="Normal 8 4 2 6 2 5 3 2" xfId="13432"/>
    <cellStyle name="Normal 8 4 2 6 2 5 3 2 2" xfId="37227"/>
    <cellStyle name="Normal 8 4 2 6 2 5 3 3" xfId="21363"/>
    <cellStyle name="Normal 8 4 2 6 2 5 3 3 2" xfId="45157"/>
    <cellStyle name="Normal 8 4 2 6 2 5 3 4" xfId="29296"/>
    <cellStyle name="Normal 8 4 2 6 2 5 4" xfId="7479"/>
    <cellStyle name="Normal 8 4 2 6 2 5 4 2" xfId="15413"/>
    <cellStyle name="Normal 8 4 2 6 2 5 4 2 2" xfId="39208"/>
    <cellStyle name="Normal 8 4 2 6 2 5 4 3" xfId="23344"/>
    <cellStyle name="Normal 8 4 2 6 2 5 4 3 2" xfId="47138"/>
    <cellStyle name="Normal 8 4 2 6 2 5 4 4" xfId="31278"/>
    <cellStyle name="Normal 8 4 2 6 2 5 5" xfId="9470"/>
    <cellStyle name="Normal 8 4 2 6 2 5 5 2" xfId="33265"/>
    <cellStyle name="Normal 8 4 2 6 2 5 6" xfId="17401"/>
    <cellStyle name="Normal 8 4 2 6 2 5 6 2" xfId="41195"/>
    <cellStyle name="Normal 8 4 2 6 2 5 7" xfId="25334"/>
    <cellStyle name="Normal 8 4 2 6 2 6" xfId="3470"/>
    <cellStyle name="Normal 8 4 2 6 2 6 2" xfId="11447"/>
    <cellStyle name="Normal 8 4 2 6 2 6 2 2" xfId="35242"/>
    <cellStyle name="Normal 8 4 2 6 2 6 3" xfId="19378"/>
    <cellStyle name="Normal 8 4 2 6 2 6 3 2" xfId="43172"/>
    <cellStyle name="Normal 8 4 2 6 2 6 4" xfId="27311"/>
    <cellStyle name="Normal 8 4 2 6 2 7" xfId="5452"/>
    <cellStyle name="Normal 8 4 2 6 2 7 2" xfId="13428"/>
    <cellStyle name="Normal 8 4 2 6 2 7 2 2" xfId="37223"/>
    <cellStyle name="Normal 8 4 2 6 2 7 3" xfId="21359"/>
    <cellStyle name="Normal 8 4 2 6 2 7 3 2" xfId="45153"/>
    <cellStyle name="Normal 8 4 2 6 2 7 4" xfId="29292"/>
    <cellStyle name="Normal 8 4 2 6 2 8" xfId="7475"/>
    <cellStyle name="Normal 8 4 2 6 2 8 2" xfId="15409"/>
    <cellStyle name="Normal 8 4 2 6 2 8 2 2" xfId="39204"/>
    <cellStyle name="Normal 8 4 2 6 2 8 3" xfId="23340"/>
    <cellStyle name="Normal 8 4 2 6 2 8 3 2" xfId="47134"/>
    <cellStyle name="Normal 8 4 2 6 2 8 4" xfId="31274"/>
    <cellStyle name="Normal 8 4 2 6 2 9" xfId="9466"/>
    <cellStyle name="Normal 8 4 2 6 2 9 2" xfId="33261"/>
    <cellStyle name="Normal 8 4 2 6 3" xfId="1491"/>
    <cellStyle name="Normal 8 4 2 6 3 2" xfId="3475"/>
    <cellStyle name="Normal 8 4 2 6 3 2 2" xfId="11452"/>
    <cellStyle name="Normal 8 4 2 6 3 2 2 2" xfId="35247"/>
    <cellStyle name="Normal 8 4 2 6 3 2 3" xfId="19383"/>
    <cellStyle name="Normal 8 4 2 6 3 2 3 2" xfId="43177"/>
    <cellStyle name="Normal 8 4 2 6 3 2 4" xfId="27316"/>
    <cellStyle name="Normal 8 4 2 6 3 3" xfId="5457"/>
    <cellStyle name="Normal 8 4 2 6 3 3 2" xfId="13433"/>
    <cellStyle name="Normal 8 4 2 6 3 3 2 2" xfId="37228"/>
    <cellStyle name="Normal 8 4 2 6 3 3 3" xfId="21364"/>
    <cellStyle name="Normal 8 4 2 6 3 3 3 2" xfId="45158"/>
    <cellStyle name="Normal 8 4 2 6 3 3 4" xfId="29297"/>
    <cellStyle name="Normal 8 4 2 6 3 4" xfId="7480"/>
    <cellStyle name="Normal 8 4 2 6 3 4 2" xfId="15414"/>
    <cellStyle name="Normal 8 4 2 6 3 4 2 2" xfId="39209"/>
    <cellStyle name="Normal 8 4 2 6 3 4 3" xfId="23345"/>
    <cellStyle name="Normal 8 4 2 6 3 4 3 2" xfId="47139"/>
    <cellStyle name="Normal 8 4 2 6 3 4 4" xfId="31279"/>
    <cellStyle name="Normal 8 4 2 6 3 5" xfId="9471"/>
    <cellStyle name="Normal 8 4 2 6 3 5 2" xfId="33266"/>
    <cellStyle name="Normal 8 4 2 6 3 6" xfId="17402"/>
    <cellStyle name="Normal 8 4 2 6 3 6 2" xfId="41196"/>
    <cellStyle name="Normal 8 4 2 6 3 7" xfId="25335"/>
    <cellStyle name="Normal 8 4 2 6 4" xfId="1492"/>
    <cellStyle name="Normal 8 4 2 6 4 2" xfId="3476"/>
    <cellStyle name="Normal 8 4 2 6 4 2 2" xfId="11453"/>
    <cellStyle name="Normal 8 4 2 6 4 2 2 2" xfId="35248"/>
    <cellStyle name="Normal 8 4 2 6 4 2 3" xfId="19384"/>
    <cellStyle name="Normal 8 4 2 6 4 2 3 2" xfId="43178"/>
    <cellStyle name="Normal 8 4 2 6 4 2 4" xfId="27317"/>
    <cellStyle name="Normal 8 4 2 6 4 3" xfId="5458"/>
    <cellStyle name="Normal 8 4 2 6 4 3 2" xfId="13434"/>
    <cellStyle name="Normal 8 4 2 6 4 3 2 2" xfId="37229"/>
    <cellStyle name="Normal 8 4 2 6 4 3 3" xfId="21365"/>
    <cellStyle name="Normal 8 4 2 6 4 3 3 2" xfId="45159"/>
    <cellStyle name="Normal 8 4 2 6 4 3 4" xfId="29298"/>
    <cellStyle name="Normal 8 4 2 6 4 4" xfId="7481"/>
    <cellStyle name="Normal 8 4 2 6 4 4 2" xfId="15415"/>
    <cellStyle name="Normal 8 4 2 6 4 4 2 2" xfId="39210"/>
    <cellStyle name="Normal 8 4 2 6 4 4 3" xfId="23346"/>
    <cellStyle name="Normal 8 4 2 6 4 4 3 2" xfId="47140"/>
    <cellStyle name="Normal 8 4 2 6 4 4 4" xfId="31280"/>
    <cellStyle name="Normal 8 4 2 6 4 5" xfId="9472"/>
    <cellStyle name="Normal 8 4 2 6 4 5 2" xfId="33267"/>
    <cellStyle name="Normal 8 4 2 6 4 6" xfId="17403"/>
    <cellStyle name="Normal 8 4 2 6 4 6 2" xfId="41197"/>
    <cellStyle name="Normal 8 4 2 6 4 7" xfId="25336"/>
    <cellStyle name="Normal 8 4 2 6 5" xfId="1493"/>
    <cellStyle name="Normal 8 4 2 6 5 2" xfId="3477"/>
    <cellStyle name="Normal 8 4 2 6 5 2 2" xfId="11454"/>
    <cellStyle name="Normal 8 4 2 6 5 2 2 2" xfId="35249"/>
    <cellStyle name="Normal 8 4 2 6 5 2 3" xfId="19385"/>
    <cellStyle name="Normal 8 4 2 6 5 2 3 2" xfId="43179"/>
    <cellStyle name="Normal 8 4 2 6 5 2 4" xfId="27318"/>
    <cellStyle name="Normal 8 4 2 6 5 3" xfId="5459"/>
    <cellStyle name="Normal 8 4 2 6 5 3 2" xfId="13435"/>
    <cellStyle name="Normal 8 4 2 6 5 3 2 2" xfId="37230"/>
    <cellStyle name="Normal 8 4 2 6 5 3 3" xfId="21366"/>
    <cellStyle name="Normal 8 4 2 6 5 3 3 2" xfId="45160"/>
    <cellStyle name="Normal 8 4 2 6 5 3 4" xfId="29299"/>
    <cellStyle name="Normal 8 4 2 6 5 4" xfId="7482"/>
    <cellStyle name="Normal 8 4 2 6 5 4 2" xfId="15416"/>
    <cellStyle name="Normal 8 4 2 6 5 4 2 2" xfId="39211"/>
    <cellStyle name="Normal 8 4 2 6 5 4 3" xfId="23347"/>
    <cellStyle name="Normal 8 4 2 6 5 4 3 2" xfId="47141"/>
    <cellStyle name="Normal 8 4 2 6 5 4 4" xfId="31281"/>
    <cellStyle name="Normal 8 4 2 6 5 5" xfId="9473"/>
    <cellStyle name="Normal 8 4 2 6 5 5 2" xfId="33268"/>
    <cellStyle name="Normal 8 4 2 6 5 6" xfId="17404"/>
    <cellStyle name="Normal 8 4 2 6 5 6 2" xfId="41198"/>
    <cellStyle name="Normal 8 4 2 6 5 7" xfId="25337"/>
    <cellStyle name="Normal 8 4 2 6 6" xfId="1494"/>
    <cellStyle name="Normal 8 4 2 6 6 2" xfId="3478"/>
    <cellStyle name="Normal 8 4 2 6 6 2 2" xfId="11455"/>
    <cellStyle name="Normal 8 4 2 6 6 2 2 2" xfId="35250"/>
    <cellStyle name="Normal 8 4 2 6 6 2 3" xfId="19386"/>
    <cellStyle name="Normal 8 4 2 6 6 2 3 2" xfId="43180"/>
    <cellStyle name="Normal 8 4 2 6 6 2 4" xfId="27319"/>
    <cellStyle name="Normal 8 4 2 6 6 3" xfId="5460"/>
    <cellStyle name="Normal 8 4 2 6 6 3 2" xfId="13436"/>
    <cellStyle name="Normal 8 4 2 6 6 3 2 2" xfId="37231"/>
    <cellStyle name="Normal 8 4 2 6 6 3 3" xfId="21367"/>
    <cellStyle name="Normal 8 4 2 6 6 3 3 2" xfId="45161"/>
    <cellStyle name="Normal 8 4 2 6 6 3 4" xfId="29300"/>
    <cellStyle name="Normal 8 4 2 6 6 4" xfId="7483"/>
    <cellStyle name="Normal 8 4 2 6 6 4 2" xfId="15417"/>
    <cellStyle name="Normal 8 4 2 6 6 4 2 2" xfId="39212"/>
    <cellStyle name="Normal 8 4 2 6 6 4 3" xfId="23348"/>
    <cellStyle name="Normal 8 4 2 6 6 4 3 2" xfId="47142"/>
    <cellStyle name="Normal 8 4 2 6 6 4 4" xfId="31282"/>
    <cellStyle name="Normal 8 4 2 6 6 5" xfId="9474"/>
    <cellStyle name="Normal 8 4 2 6 6 5 2" xfId="33269"/>
    <cellStyle name="Normal 8 4 2 6 6 6" xfId="17405"/>
    <cellStyle name="Normal 8 4 2 6 6 6 2" xfId="41199"/>
    <cellStyle name="Normal 8 4 2 6 6 7" xfId="25338"/>
    <cellStyle name="Normal 8 4 2 6 7" xfId="3469"/>
    <cellStyle name="Normal 8 4 2 6 7 2" xfId="11446"/>
    <cellStyle name="Normal 8 4 2 6 7 2 2" xfId="35241"/>
    <cellStyle name="Normal 8 4 2 6 7 3" xfId="19377"/>
    <cellStyle name="Normal 8 4 2 6 7 3 2" xfId="43171"/>
    <cellStyle name="Normal 8 4 2 6 7 4" xfId="27310"/>
    <cellStyle name="Normal 8 4 2 6 8" xfId="5451"/>
    <cellStyle name="Normal 8 4 2 6 8 2" xfId="13427"/>
    <cellStyle name="Normal 8 4 2 6 8 2 2" xfId="37222"/>
    <cellStyle name="Normal 8 4 2 6 8 3" xfId="21358"/>
    <cellStyle name="Normal 8 4 2 6 8 3 2" xfId="45152"/>
    <cellStyle name="Normal 8 4 2 6 8 4" xfId="29291"/>
    <cellStyle name="Normal 8 4 2 6 9" xfId="7474"/>
    <cellStyle name="Normal 8 4 2 6 9 2" xfId="15408"/>
    <cellStyle name="Normal 8 4 2 6 9 2 2" xfId="39203"/>
    <cellStyle name="Normal 8 4 2 6 9 3" xfId="23339"/>
    <cellStyle name="Normal 8 4 2 6 9 3 2" xfId="47133"/>
    <cellStyle name="Normal 8 4 2 6 9 4" xfId="31273"/>
    <cellStyle name="Normal 8 4 2 7" xfId="1495"/>
    <cellStyle name="Normal 8 4 2 7 10" xfId="17406"/>
    <cellStyle name="Normal 8 4 2 7 10 2" xfId="41200"/>
    <cellStyle name="Normal 8 4 2 7 11" xfId="25339"/>
    <cellStyle name="Normal 8 4 2 7 2" xfId="1496"/>
    <cellStyle name="Normal 8 4 2 7 2 2" xfId="3480"/>
    <cellStyle name="Normal 8 4 2 7 2 2 2" xfId="11457"/>
    <cellStyle name="Normal 8 4 2 7 2 2 2 2" xfId="35252"/>
    <cellStyle name="Normal 8 4 2 7 2 2 3" xfId="19388"/>
    <cellStyle name="Normal 8 4 2 7 2 2 3 2" xfId="43182"/>
    <cellStyle name="Normal 8 4 2 7 2 2 4" xfId="27321"/>
    <cellStyle name="Normal 8 4 2 7 2 3" xfId="5462"/>
    <cellStyle name="Normal 8 4 2 7 2 3 2" xfId="13438"/>
    <cellStyle name="Normal 8 4 2 7 2 3 2 2" xfId="37233"/>
    <cellStyle name="Normal 8 4 2 7 2 3 3" xfId="21369"/>
    <cellStyle name="Normal 8 4 2 7 2 3 3 2" xfId="45163"/>
    <cellStyle name="Normal 8 4 2 7 2 3 4" xfId="29302"/>
    <cellStyle name="Normal 8 4 2 7 2 4" xfId="7485"/>
    <cellStyle name="Normal 8 4 2 7 2 4 2" xfId="15419"/>
    <cellStyle name="Normal 8 4 2 7 2 4 2 2" xfId="39214"/>
    <cellStyle name="Normal 8 4 2 7 2 4 3" xfId="23350"/>
    <cellStyle name="Normal 8 4 2 7 2 4 3 2" xfId="47144"/>
    <cellStyle name="Normal 8 4 2 7 2 4 4" xfId="31284"/>
    <cellStyle name="Normal 8 4 2 7 2 5" xfId="9476"/>
    <cellStyle name="Normal 8 4 2 7 2 5 2" xfId="33271"/>
    <cellStyle name="Normal 8 4 2 7 2 6" xfId="17407"/>
    <cellStyle name="Normal 8 4 2 7 2 6 2" xfId="41201"/>
    <cellStyle name="Normal 8 4 2 7 2 7" xfId="25340"/>
    <cellStyle name="Normal 8 4 2 7 3" xfId="1497"/>
    <cellStyle name="Normal 8 4 2 7 3 2" xfId="3481"/>
    <cellStyle name="Normal 8 4 2 7 3 2 2" xfId="11458"/>
    <cellStyle name="Normal 8 4 2 7 3 2 2 2" xfId="35253"/>
    <cellStyle name="Normal 8 4 2 7 3 2 3" xfId="19389"/>
    <cellStyle name="Normal 8 4 2 7 3 2 3 2" xfId="43183"/>
    <cellStyle name="Normal 8 4 2 7 3 2 4" xfId="27322"/>
    <cellStyle name="Normal 8 4 2 7 3 3" xfId="5463"/>
    <cellStyle name="Normal 8 4 2 7 3 3 2" xfId="13439"/>
    <cellStyle name="Normal 8 4 2 7 3 3 2 2" xfId="37234"/>
    <cellStyle name="Normal 8 4 2 7 3 3 3" xfId="21370"/>
    <cellStyle name="Normal 8 4 2 7 3 3 3 2" xfId="45164"/>
    <cellStyle name="Normal 8 4 2 7 3 3 4" xfId="29303"/>
    <cellStyle name="Normal 8 4 2 7 3 4" xfId="7486"/>
    <cellStyle name="Normal 8 4 2 7 3 4 2" xfId="15420"/>
    <cellStyle name="Normal 8 4 2 7 3 4 2 2" xfId="39215"/>
    <cellStyle name="Normal 8 4 2 7 3 4 3" xfId="23351"/>
    <cellStyle name="Normal 8 4 2 7 3 4 3 2" xfId="47145"/>
    <cellStyle name="Normal 8 4 2 7 3 4 4" xfId="31285"/>
    <cellStyle name="Normal 8 4 2 7 3 5" xfId="9477"/>
    <cellStyle name="Normal 8 4 2 7 3 5 2" xfId="33272"/>
    <cellStyle name="Normal 8 4 2 7 3 6" xfId="17408"/>
    <cellStyle name="Normal 8 4 2 7 3 6 2" xfId="41202"/>
    <cellStyle name="Normal 8 4 2 7 3 7" xfId="25341"/>
    <cellStyle name="Normal 8 4 2 7 4" xfId="1498"/>
    <cellStyle name="Normal 8 4 2 7 4 2" xfId="3482"/>
    <cellStyle name="Normal 8 4 2 7 4 2 2" xfId="11459"/>
    <cellStyle name="Normal 8 4 2 7 4 2 2 2" xfId="35254"/>
    <cellStyle name="Normal 8 4 2 7 4 2 3" xfId="19390"/>
    <cellStyle name="Normal 8 4 2 7 4 2 3 2" xfId="43184"/>
    <cellStyle name="Normal 8 4 2 7 4 2 4" xfId="27323"/>
    <cellStyle name="Normal 8 4 2 7 4 3" xfId="5464"/>
    <cellStyle name="Normal 8 4 2 7 4 3 2" xfId="13440"/>
    <cellStyle name="Normal 8 4 2 7 4 3 2 2" xfId="37235"/>
    <cellStyle name="Normal 8 4 2 7 4 3 3" xfId="21371"/>
    <cellStyle name="Normal 8 4 2 7 4 3 3 2" xfId="45165"/>
    <cellStyle name="Normal 8 4 2 7 4 3 4" xfId="29304"/>
    <cellStyle name="Normal 8 4 2 7 4 4" xfId="7487"/>
    <cellStyle name="Normal 8 4 2 7 4 4 2" xfId="15421"/>
    <cellStyle name="Normal 8 4 2 7 4 4 2 2" xfId="39216"/>
    <cellStyle name="Normal 8 4 2 7 4 4 3" xfId="23352"/>
    <cellStyle name="Normal 8 4 2 7 4 4 3 2" xfId="47146"/>
    <cellStyle name="Normal 8 4 2 7 4 4 4" xfId="31286"/>
    <cellStyle name="Normal 8 4 2 7 4 5" xfId="9478"/>
    <cellStyle name="Normal 8 4 2 7 4 5 2" xfId="33273"/>
    <cellStyle name="Normal 8 4 2 7 4 6" xfId="17409"/>
    <cellStyle name="Normal 8 4 2 7 4 6 2" xfId="41203"/>
    <cellStyle name="Normal 8 4 2 7 4 7" xfId="25342"/>
    <cellStyle name="Normal 8 4 2 7 5" xfId="1499"/>
    <cellStyle name="Normal 8 4 2 7 5 2" xfId="3483"/>
    <cellStyle name="Normal 8 4 2 7 5 2 2" xfId="11460"/>
    <cellStyle name="Normal 8 4 2 7 5 2 2 2" xfId="35255"/>
    <cellStyle name="Normal 8 4 2 7 5 2 3" xfId="19391"/>
    <cellStyle name="Normal 8 4 2 7 5 2 3 2" xfId="43185"/>
    <cellStyle name="Normal 8 4 2 7 5 2 4" xfId="27324"/>
    <cellStyle name="Normal 8 4 2 7 5 3" xfId="5465"/>
    <cellStyle name="Normal 8 4 2 7 5 3 2" xfId="13441"/>
    <cellStyle name="Normal 8 4 2 7 5 3 2 2" xfId="37236"/>
    <cellStyle name="Normal 8 4 2 7 5 3 3" xfId="21372"/>
    <cellStyle name="Normal 8 4 2 7 5 3 3 2" xfId="45166"/>
    <cellStyle name="Normal 8 4 2 7 5 3 4" xfId="29305"/>
    <cellStyle name="Normal 8 4 2 7 5 4" xfId="7488"/>
    <cellStyle name="Normal 8 4 2 7 5 4 2" xfId="15422"/>
    <cellStyle name="Normal 8 4 2 7 5 4 2 2" xfId="39217"/>
    <cellStyle name="Normal 8 4 2 7 5 4 3" xfId="23353"/>
    <cellStyle name="Normal 8 4 2 7 5 4 3 2" xfId="47147"/>
    <cellStyle name="Normal 8 4 2 7 5 4 4" xfId="31287"/>
    <cellStyle name="Normal 8 4 2 7 5 5" xfId="9479"/>
    <cellStyle name="Normal 8 4 2 7 5 5 2" xfId="33274"/>
    <cellStyle name="Normal 8 4 2 7 5 6" xfId="17410"/>
    <cellStyle name="Normal 8 4 2 7 5 6 2" xfId="41204"/>
    <cellStyle name="Normal 8 4 2 7 5 7" xfId="25343"/>
    <cellStyle name="Normal 8 4 2 7 6" xfId="3479"/>
    <cellStyle name="Normal 8 4 2 7 6 2" xfId="11456"/>
    <cellStyle name="Normal 8 4 2 7 6 2 2" xfId="35251"/>
    <cellStyle name="Normal 8 4 2 7 6 3" xfId="19387"/>
    <cellStyle name="Normal 8 4 2 7 6 3 2" xfId="43181"/>
    <cellStyle name="Normal 8 4 2 7 6 4" xfId="27320"/>
    <cellStyle name="Normal 8 4 2 7 7" xfId="5461"/>
    <cellStyle name="Normal 8 4 2 7 7 2" xfId="13437"/>
    <cellStyle name="Normal 8 4 2 7 7 2 2" xfId="37232"/>
    <cellStyle name="Normal 8 4 2 7 7 3" xfId="21368"/>
    <cellStyle name="Normal 8 4 2 7 7 3 2" xfId="45162"/>
    <cellStyle name="Normal 8 4 2 7 7 4" xfId="29301"/>
    <cellStyle name="Normal 8 4 2 7 8" xfId="7484"/>
    <cellStyle name="Normal 8 4 2 7 8 2" xfId="15418"/>
    <cellStyle name="Normal 8 4 2 7 8 2 2" xfId="39213"/>
    <cellStyle name="Normal 8 4 2 7 8 3" xfId="23349"/>
    <cellStyle name="Normal 8 4 2 7 8 3 2" xfId="47143"/>
    <cellStyle name="Normal 8 4 2 7 8 4" xfId="31283"/>
    <cellStyle name="Normal 8 4 2 7 9" xfId="9475"/>
    <cellStyle name="Normal 8 4 2 7 9 2" xfId="33270"/>
    <cellStyle name="Normal 8 4 2 8" xfId="1500"/>
    <cellStyle name="Normal 8 4 2 8 2" xfId="3484"/>
    <cellStyle name="Normal 8 4 2 8 2 2" xfId="11461"/>
    <cellStyle name="Normal 8 4 2 8 2 2 2" xfId="35256"/>
    <cellStyle name="Normal 8 4 2 8 2 3" xfId="19392"/>
    <cellStyle name="Normal 8 4 2 8 2 3 2" xfId="43186"/>
    <cellStyle name="Normal 8 4 2 8 2 4" xfId="27325"/>
    <cellStyle name="Normal 8 4 2 8 3" xfId="5466"/>
    <cellStyle name="Normal 8 4 2 8 3 2" xfId="13442"/>
    <cellStyle name="Normal 8 4 2 8 3 2 2" xfId="37237"/>
    <cellStyle name="Normal 8 4 2 8 3 3" xfId="21373"/>
    <cellStyle name="Normal 8 4 2 8 3 3 2" xfId="45167"/>
    <cellStyle name="Normal 8 4 2 8 3 4" xfId="29306"/>
    <cellStyle name="Normal 8 4 2 8 4" xfId="7489"/>
    <cellStyle name="Normal 8 4 2 8 4 2" xfId="15423"/>
    <cellStyle name="Normal 8 4 2 8 4 2 2" xfId="39218"/>
    <cellStyle name="Normal 8 4 2 8 4 3" xfId="23354"/>
    <cellStyle name="Normal 8 4 2 8 4 3 2" xfId="47148"/>
    <cellStyle name="Normal 8 4 2 8 4 4" xfId="31288"/>
    <cellStyle name="Normal 8 4 2 8 5" xfId="9480"/>
    <cellStyle name="Normal 8 4 2 8 5 2" xfId="33275"/>
    <cellStyle name="Normal 8 4 2 8 6" xfId="17411"/>
    <cellStyle name="Normal 8 4 2 8 6 2" xfId="41205"/>
    <cellStyle name="Normal 8 4 2 8 7" xfId="25344"/>
    <cellStyle name="Normal 8 4 2 9" xfId="1501"/>
    <cellStyle name="Normal 8 4 2 9 2" xfId="3485"/>
    <cellStyle name="Normal 8 4 2 9 2 2" xfId="11462"/>
    <cellStyle name="Normal 8 4 2 9 2 2 2" xfId="35257"/>
    <cellStyle name="Normal 8 4 2 9 2 3" xfId="19393"/>
    <cellStyle name="Normal 8 4 2 9 2 3 2" xfId="43187"/>
    <cellStyle name="Normal 8 4 2 9 2 4" xfId="27326"/>
    <cellStyle name="Normal 8 4 2 9 3" xfId="5467"/>
    <cellStyle name="Normal 8 4 2 9 3 2" xfId="13443"/>
    <cellStyle name="Normal 8 4 2 9 3 2 2" xfId="37238"/>
    <cellStyle name="Normal 8 4 2 9 3 3" xfId="21374"/>
    <cellStyle name="Normal 8 4 2 9 3 3 2" xfId="45168"/>
    <cellStyle name="Normal 8 4 2 9 3 4" xfId="29307"/>
    <cellStyle name="Normal 8 4 2 9 4" xfId="7490"/>
    <cellStyle name="Normal 8 4 2 9 4 2" xfId="15424"/>
    <cellStyle name="Normal 8 4 2 9 4 2 2" xfId="39219"/>
    <cellStyle name="Normal 8 4 2 9 4 3" xfId="23355"/>
    <cellStyle name="Normal 8 4 2 9 4 3 2" xfId="47149"/>
    <cellStyle name="Normal 8 4 2 9 4 4" xfId="31289"/>
    <cellStyle name="Normal 8 4 2 9 5" xfId="9481"/>
    <cellStyle name="Normal 8 4 2 9 5 2" xfId="33276"/>
    <cellStyle name="Normal 8 4 2 9 6" xfId="17412"/>
    <cellStyle name="Normal 8 4 2 9 6 2" xfId="41206"/>
    <cellStyle name="Normal 8 4 2 9 7" xfId="25345"/>
    <cellStyle name="Normal 8 4 20" xfId="25236"/>
    <cellStyle name="Normal 8 4 3" xfId="1502"/>
    <cellStyle name="Normal 8 4 3 10" xfId="1503"/>
    <cellStyle name="Normal 8 4 3 10 2" xfId="3487"/>
    <cellStyle name="Normal 8 4 3 10 2 2" xfId="11464"/>
    <cellStyle name="Normal 8 4 3 10 2 2 2" xfId="35259"/>
    <cellStyle name="Normal 8 4 3 10 2 3" xfId="19395"/>
    <cellStyle name="Normal 8 4 3 10 2 3 2" xfId="43189"/>
    <cellStyle name="Normal 8 4 3 10 2 4" xfId="27328"/>
    <cellStyle name="Normal 8 4 3 10 3" xfId="5469"/>
    <cellStyle name="Normal 8 4 3 10 3 2" xfId="13445"/>
    <cellStyle name="Normal 8 4 3 10 3 2 2" xfId="37240"/>
    <cellStyle name="Normal 8 4 3 10 3 3" xfId="21376"/>
    <cellStyle name="Normal 8 4 3 10 3 3 2" xfId="45170"/>
    <cellStyle name="Normal 8 4 3 10 3 4" xfId="29309"/>
    <cellStyle name="Normal 8 4 3 10 4" xfId="7492"/>
    <cellStyle name="Normal 8 4 3 10 4 2" xfId="15426"/>
    <cellStyle name="Normal 8 4 3 10 4 2 2" xfId="39221"/>
    <cellStyle name="Normal 8 4 3 10 4 3" xfId="23357"/>
    <cellStyle name="Normal 8 4 3 10 4 3 2" xfId="47151"/>
    <cellStyle name="Normal 8 4 3 10 4 4" xfId="31291"/>
    <cellStyle name="Normal 8 4 3 10 5" xfId="9483"/>
    <cellStyle name="Normal 8 4 3 10 5 2" xfId="33278"/>
    <cellStyle name="Normal 8 4 3 10 6" xfId="17414"/>
    <cellStyle name="Normal 8 4 3 10 6 2" xfId="41208"/>
    <cellStyle name="Normal 8 4 3 10 7" xfId="25347"/>
    <cellStyle name="Normal 8 4 3 11" xfId="1504"/>
    <cellStyle name="Normal 8 4 3 11 2" xfId="3488"/>
    <cellStyle name="Normal 8 4 3 11 2 2" xfId="11465"/>
    <cellStyle name="Normal 8 4 3 11 2 2 2" xfId="35260"/>
    <cellStyle name="Normal 8 4 3 11 2 3" xfId="19396"/>
    <cellStyle name="Normal 8 4 3 11 2 3 2" xfId="43190"/>
    <cellStyle name="Normal 8 4 3 11 2 4" xfId="27329"/>
    <cellStyle name="Normal 8 4 3 11 3" xfId="5470"/>
    <cellStyle name="Normal 8 4 3 11 3 2" xfId="13446"/>
    <cellStyle name="Normal 8 4 3 11 3 2 2" xfId="37241"/>
    <cellStyle name="Normal 8 4 3 11 3 3" xfId="21377"/>
    <cellStyle name="Normal 8 4 3 11 3 3 2" xfId="45171"/>
    <cellStyle name="Normal 8 4 3 11 3 4" xfId="29310"/>
    <cellStyle name="Normal 8 4 3 11 4" xfId="7493"/>
    <cellStyle name="Normal 8 4 3 11 4 2" xfId="15427"/>
    <cellStyle name="Normal 8 4 3 11 4 2 2" xfId="39222"/>
    <cellStyle name="Normal 8 4 3 11 4 3" xfId="23358"/>
    <cellStyle name="Normal 8 4 3 11 4 3 2" xfId="47152"/>
    <cellStyle name="Normal 8 4 3 11 4 4" xfId="31292"/>
    <cellStyle name="Normal 8 4 3 11 5" xfId="9484"/>
    <cellStyle name="Normal 8 4 3 11 5 2" xfId="33279"/>
    <cellStyle name="Normal 8 4 3 11 6" xfId="17415"/>
    <cellStyle name="Normal 8 4 3 11 6 2" xfId="41209"/>
    <cellStyle name="Normal 8 4 3 11 7" xfId="25348"/>
    <cellStyle name="Normal 8 4 3 12" xfId="3486"/>
    <cellStyle name="Normal 8 4 3 12 2" xfId="11463"/>
    <cellStyle name="Normal 8 4 3 12 2 2" xfId="35258"/>
    <cellStyle name="Normal 8 4 3 12 3" xfId="19394"/>
    <cellStyle name="Normal 8 4 3 12 3 2" xfId="43188"/>
    <cellStyle name="Normal 8 4 3 12 4" xfId="27327"/>
    <cellStyle name="Normal 8 4 3 13" xfId="5468"/>
    <cellStyle name="Normal 8 4 3 13 2" xfId="13444"/>
    <cellStyle name="Normal 8 4 3 13 2 2" xfId="37239"/>
    <cellStyle name="Normal 8 4 3 13 3" xfId="21375"/>
    <cellStyle name="Normal 8 4 3 13 3 2" xfId="45169"/>
    <cellStyle name="Normal 8 4 3 13 4" xfId="29308"/>
    <cellStyle name="Normal 8 4 3 14" xfId="7491"/>
    <cellStyle name="Normal 8 4 3 14 2" xfId="15425"/>
    <cellStyle name="Normal 8 4 3 14 2 2" xfId="39220"/>
    <cellStyle name="Normal 8 4 3 14 3" xfId="23356"/>
    <cellStyle name="Normal 8 4 3 14 3 2" xfId="47150"/>
    <cellStyle name="Normal 8 4 3 14 4" xfId="31290"/>
    <cellStyle name="Normal 8 4 3 15" xfId="9482"/>
    <cellStyle name="Normal 8 4 3 15 2" xfId="33277"/>
    <cellStyle name="Normal 8 4 3 16" xfId="17413"/>
    <cellStyle name="Normal 8 4 3 16 2" xfId="41207"/>
    <cellStyle name="Normal 8 4 3 17" xfId="25346"/>
    <cellStyle name="Normal 8 4 3 2" xfId="1505"/>
    <cellStyle name="Normal 8 4 3 2 10" xfId="1506"/>
    <cellStyle name="Normal 8 4 3 2 10 2" xfId="3490"/>
    <cellStyle name="Normal 8 4 3 2 10 2 2" xfId="11467"/>
    <cellStyle name="Normal 8 4 3 2 10 2 2 2" xfId="35262"/>
    <cellStyle name="Normal 8 4 3 2 10 2 3" xfId="19398"/>
    <cellStyle name="Normal 8 4 3 2 10 2 3 2" xfId="43192"/>
    <cellStyle name="Normal 8 4 3 2 10 2 4" xfId="27331"/>
    <cellStyle name="Normal 8 4 3 2 10 3" xfId="5472"/>
    <cellStyle name="Normal 8 4 3 2 10 3 2" xfId="13448"/>
    <cellStyle name="Normal 8 4 3 2 10 3 2 2" xfId="37243"/>
    <cellStyle name="Normal 8 4 3 2 10 3 3" xfId="21379"/>
    <cellStyle name="Normal 8 4 3 2 10 3 3 2" xfId="45173"/>
    <cellStyle name="Normal 8 4 3 2 10 3 4" xfId="29312"/>
    <cellStyle name="Normal 8 4 3 2 10 4" xfId="7495"/>
    <cellStyle name="Normal 8 4 3 2 10 4 2" xfId="15429"/>
    <cellStyle name="Normal 8 4 3 2 10 4 2 2" xfId="39224"/>
    <cellStyle name="Normal 8 4 3 2 10 4 3" xfId="23360"/>
    <cellStyle name="Normal 8 4 3 2 10 4 3 2" xfId="47154"/>
    <cellStyle name="Normal 8 4 3 2 10 4 4" xfId="31294"/>
    <cellStyle name="Normal 8 4 3 2 10 5" xfId="9486"/>
    <cellStyle name="Normal 8 4 3 2 10 5 2" xfId="33281"/>
    <cellStyle name="Normal 8 4 3 2 10 6" xfId="17417"/>
    <cellStyle name="Normal 8 4 3 2 10 6 2" xfId="41211"/>
    <cellStyle name="Normal 8 4 3 2 10 7" xfId="25350"/>
    <cellStyle name="Normal 8 4 3 2 11" xfId="3489"/>
    <cellStyle name="Normal 8 4 3 2 11 2" xfId="11466"/>
    <cellStyle name="Normal 8 4 3 2 11 2 2" xfId="35261"/>
    <cellStyle name="Normal 8 4 3 2 11 3" xfId="19397"/>
    <cellStyle name="Normal 8 4 3 2 11 3 2" xfId="43191"/>
    <cellStyle name="Normal 8 4 3 2 11 4" xfId="27330"/>
    <cellStyle name="Normal 8 4 3 2 12" xfId="5471"/>
    <cellStyle name="Normal 8 4 3 2 12 2" xfId="13447"/>
    <cellStyle name="Normal 8 4 3 2 12 2 2" xfId="37242"/>
    <cellStyle name="Normal 8 4 3 2 12 3" xfId="21378"/>
    <cellStyle name="Normal 8 4 3 2 12 3 2" xfId="45172"/>
    <cellStyle name="Normal 8 4 3 2 12 4" xfId="29311"/>
    <cellStyle name="Normal 8 4 3 2 13" xfId="7494"/>
    <cellStyle name="Normal 8 4 3 2 13 2" xfId="15428"/>
    <cellStyle name="Normal 8 4 3 2 13 2 2" xfId="39223"/>
    <cellStyle name="Normal 8 4 3 2 13 3" xfId="23359"/>
    <cellStyle name="Normal 8 4 3 2 13 3 2" xfId="47153"/>
    <cellStyle name="Normal 8 4 3 2 13 4" xfId="31293"/>
    <cellStyle name="Normal 8 4 3 2 14" xfId="9485"/>
    <cellStyle name="Normal 8 4 3 2 14 2" xfId="33280"/>
    <cellStyle name="Normal 8 4 3 2 15" xfId="17416"/>
    <cellStyle name="Normal 8 4 3 2 15 2" xfId="41210"/>
    <cellStyle name="Normal 8 4 3 2 16" xfId="25349"/>
    <cellStyle name="Normal 8 4 3 2 2" xfId="1507"/>
    <cellStyle name="Normal 8 4 3 2 2 10" xfId="9487"/>
    <cellStyle name="Normal 8 4 3 2 2 10 2" xfId="33282"/>
    <cellStyle name="Normal 8 4 3 2 2 11" xfId="17418"/>
    <cellStyle name="Normal 8 4 3 2 2 11 2" xfId="41212"/>
    <cellStyle name="Normal 8 4 3 2 2 12" xfId="25351"/>
    <cellStyle name="Normal 8 4 3 2 2 2" xfId="1508"/>
    <cellStyle name="Normal 8 4 3 2 2 2 10" xfId="17419"/>
    <cellStyle name="Normal 8 4 3 2 2 2 10 2" xfId="41213"/>
    <cellStyle name="Normal 8 4 3 2 2 2 11" xfId="25352"/>
    <cellStyle name="Normal 8 4 3 2 2 2 2" xfId="1509"/>
    <cellStyle name="Normal 8 4 3 2 2 2 2 2" xfId="3493"/>
    <cellStyle name="Normal 8 4 3 2 2 2 2 2 2" xfId="11470"/>
    <cellStyle name="Normal 8 4 3 2 2 2 2 2 2 2" xfId="35265"/>
    <cellStyle name="Normal 8 4 3 2 2 2 2 2 3" xfId="19401"/>
    <cellStyle name="Normal 8 4 3 2 2 2 2 2 3 2" xfId="43195"/>
    <cellStyle name="Normal 8 4 3 2 2 2 2 2 4" xfId="27334"/>
    <cellStyle name="Normal 8 4 3 2 2 2 2 3" xfId="5475"/>
    <cellStyle name="Normal 8 4 3 2 2 2 2 3 2" xfId="13451"/>
    <cellStyle name="Normal 8 4 3 2 2 2 2 3 2 2" xfId="37246"/>
    <cellStyle name="Normal 8 4 3 2 2 2 2 3 3" xfId="21382"/>
    <cellStyle name="Normal 8 4 3 2 2 2 2 3 3 2" xfId="45176"/>
    <cellStyle name="Normal 8 4 3 2 2 2 2 3 4" xfId="29315"/>
    <cellStyle name="Normal 8 4 3 2 2 2 2 4" xfId="7498"/>
    <cellStyle name="Normal 8 4 3 2 2 2 2 4 2" xfId="15432"/>
    <cellStyle name="Normal 8 4 3 2 2 2 2 4 2 2" xfId="39227"/>
    <cellStyle name="Normal 8 4 3 2 2 2 2 4 3" xfId="23363"/>
    <cellStyle name="Normal 8 4 3 2 2 2 2 4 3 2" xfId="47157"/>
    <cellStyle name="Normal 8 4 3 2 2 2 2 4 4" xfId="31297"/>
    <cellStyle name="Normal 8 4 3 2 2 2 2 5" xfId="9489"/>
    <cellStyle name="Normal 8 4 3 2 2 2 2 5 2" xfId="33284"/>
    <cellStyle name="Normal 8 4 3 2 2 2 2 6" xfId="17420"/>
    <cellStyle name="Normal 8 4 3 2 2 2 2 6 2" xfId="41214"/>
    <cellStyle name="Normal 8 4 3 2 2 2 2 7" xfId="25353"/>
    <cellStyle name="Normal 8 4 3 2 2 2 3" xfId="1510"/>
    <cellStyle name="Normal 8 4 3 2 2 2 3 2" xfId="3494"/>
    <cellStyle name="Normal 8 4 3 2 2 2 3 2 2" xfId="11471"/>
    <cellStyle name="Normal 8 4 3 2 2 2 3 2 2 2" xfId="35266"/>
    <cellStyle name="Normal 8 4 3 2 2 2 3 2 3" xfId="19402"/>
    <cellStyle name="Normal 8 4 3 2 2 2 3 2 3 2" xfId="43196"/>
    <cellStyle name="Normal 8 4 3 2 2 2 3 2 4" xfId="27335"/>
    <cellStyle name="Normal 8 4 3 2 2 2 3 3" xfId="5476"/>
    <cellStyle name="Normal 8 4 3 2 2 2 3 3 2" xfId="13452"/>
    <cellStyle name="Normal 8 4 3 2 2 2 3 3 2 2" xfId="37247"/>
    <cellStyle name="Normal 8 4 3 2 2 2 3 3 3" xfId="21383"/>
    <cellStyle name="Normal 8 4 3 2 2 2 3 3 3 2" xfId="45177"/>
    <cellStyle name="Normal 8 4 3 2 2 2 3 3 4" xfId="29316"/>
    <cellStyle name="Normal 8 4 3 2 2 2 3 4" xfId="7499"/>
    <cellStyle name="Normal 8 4 3 2 2 2 3 4 2" xfId="15433"/>
    <cellStyle name="Normal 8 4 3 2 2 2 3 4 2 2" xfId="39228"/>
    <cellStyle name="Normal 8 4 3 2 2 2 3 4 3" xfId="23364"/>
    <cellStyle name="Normal 8 4 3 2 2 2 3 4 3 2" xfId="47158"/>
    <cellStyle name="Normal 8 4 3 2 2 2 3 4 4" xfId="31298"/>
    <cellStyle name="Normal 8 4 3 2 2 2 3 5" xfId="9490"/>
    <cellStyle name="Normal 8 4 3 2 2 2 3 5 2" xfId="33285"/>
    <cellStyle name="Normal 8 4 3 2 2 2 3 6" xfId="17421"/>
    <cellStyle name="Normal 8 4 3 2 2 2 3 6 2" xfId="41215"/>
    <cellStyle name="Normal 8 4 3 2 2 2 3 7" xfId="25354"/>
    <cellStyle name="Normal 8 4 3 2 2 2 4" xfId="1511"/>
    <cellStyle name="Normal 8 4 3 2 2 2 4 2" xfId="3495"/>
    <cellStyle name="Normal 8 4 3 2 2 2 4 2 2" xfId="11472"/>
    <cellStyle name="Normal 8 4 3 2 2 2 4 2 2 2" xfId="35267"/>
    <cellStyle name="Normal 8 4 3 2 2 2 4 2 3" xfId="19403"/>
    <cellStyle name="Normal 8 4 3 2 2 2 4 2 3 2" xfId="43197"/>
    <cellStyle name="Normal 8 4 3 2 2 2 4 2 4" xfId="27336"/>
    <cellStyle name="Normal 8 4 3 2 2 2 4 3" xfId="5477"/>
    <cellStyle name="Normal 8 4 3 2 2 2 4 3 2" xfId="13453"/>
    <cellStyle name="Normal 8 4 3 2 2 2 4 3 2 2" xfId="37248"/>
    <cellStyle name="Normal 8 4 3 2 2 2 4 3 3" xfId="21384"/>
    <cellStyle name="Normal 8 4 3 2 2 2 4 3 3 2" xfId="45178"/>
    <cellStyle name="Normal 8 4 3 2 2 2 4 3 4" xfId="29317"/>
    <cellStyle name="Normal 8 4 3 2 2 2 4 4" xfId="7500"/>
    <cellStyle name="Normal 8 4 3 2 2 2 4 4 2" xfId="15434"/>
    <cellStyle name="Normal 8 4 3 2 2 2 4 4 2 2" xfId="39229"/>
    <cellStyle name="Normal 8 4 3 2 2 2 4 4 3" xfId="23365"/>
    <cellStyle name="Normal 8 4 3 2 2 2 4 4 3 2" xfId="47159"/>
    <cellStyle name="Normal 8 4 3 2 2 2 4 4 4" xfId="31299"/>
    <cellStyle name="Normal 8 4 3 2 2 2 4 5" xfId="9491"/>
    <cellStyle name="Normal 8 4 3 2 2 2 4 5 2" xfId="33286"/>
    <cellStyle name="Normal 8 4 3 2 2 2 4 6" xfId="17422"/>
    <cellStyle name="Normal 8 4 3 2 2 2 4 6 2" xfId="41216"/>
    <cellStyle name="Normal 8 4 3 2 2 2 4 7" xfId="25355"/>
    <cellStyle name="Normal 8 4 3 2 2 2 5" xfId="1512"/>
    <cellStyle name="Normal 8 4 3 2 2 2 5 2" xfId="3496"/>
    <cellStyle name="Normal 8 4 3 2 2 2 5 2 2" xfId="11473"/>
    <cellStyle name="Normal 8 4 3 2 2 2 5 2 2 2" xfId="35268"/>
    <cellStyle name="Normal 8 4 3 2 2 2 5 2 3" xfId="19404"/>
    <cellStyle name="Normal 8 4 3 2 2 2 5 2 3 2" xfId="43198"/>
    <cellStyle name="Normal 8 4 3 2 2 2 5 2 4" xfId="27337"/>
    <cellStyle name="Normal 8 4 3 2 2 2 5 3" xfId="5478"/>
    <cellStyle name="Normal 8 4 3 2 2 2 5 3 2" xfId="13454"/>
    <cellStyle name="Normal 8 4 3 2 2 2 5 3 2 2" xfId="37249"/>
    <cellStyle name="Normal 8 4 3 2 2 2 5 3 3" xfId="21385"/>
    <cellStyle name="Normal 8 4 3 2 2 2 5 3 3 2" xfId="45179"/>
    <cellStyle name="Normal 8 4 3 2 2 2 5 3 4" xfId="29318"/>
    <cellStyle name="Normal 8 4 3 2 2 2 5 4" xfId="7501"/>
    <cellStyle name="Normal 8 4 3 2 2 2 5 4 2" xfId="15435"/>
    <cellStyle name="Normal 8 4 3 2 2 2 5 4 2 2" xfId="39230"/>
    <cellStyle name="Normal 8 4 3 2 2 2 5 4 3" xfId="23366"/>
    <cellStyle name="Normal 8 4 3 2 2 2 5 4 3 2" xfId="47160"/>
    <cellStyle name="Normal 8 4 3 2 2 2 5 4 4" xfId="31300"/>
    <cellStyle name="Normal 8 4 3 2 2 2 5 5" xfId="9492"/>
    <cellStyle name="Normal 8 4 3 2 2 2 5 5 2" xfId="33287"/>
    <cellStyle name="Normal 8 4 3 2 2 2 5 6" xfId="17423"/>
    <cellStyle name="Normal 8 4 3 2 2 2 5 6 2" xfId="41217"/>
    <cellStyle name="Normal 8 4 3 2 2 2 5 7" xfId="25356"/>
    <cellStyle name="Normal 8 4 3 2 2 2 6" xfId="3492"/>
    <cellStyle name="Normal 8 4 3 2 2 2 6 2" xfId="11469"/>
    <cellStyle name="Normal 8 4 3 2 2 2 6 2 2" xfId="35264"/>
    <cellStyle name="Normal 8 4 3 2 2 2 6 3" xfId="19400"/>
    <cellStyle name="Normal 8 4 3 2 2 2 6 3 2" xfId="43194"/>
    <cellStyle name="Normal 8 4 3 2 2 2 6 4" xfId="27333"/>
    <cellStyle name="Normal 8 4 3 2 2 2 7" xfId="5474"/>
    <cellStyle name="Normal 8 4 3 2 2 2 7 2" xfId="13450"/>
    <cellStyle name="Normal 8 4 3 2 2 2 7 2 2" xfId="37245"/>
    <cellStyle name="Normal 8 4 3 2 2 2 7 3" xfId="21381"/>
    <cellStyle name="Normal 8 4 3 2 2 2 7 3 2" xfId="45175"/>
    <cellStyle name="Normal 8 4 3 2 2 2 7 4" xfId="29314"/>
    <cellStyle name="Normal 8 4 3 2 2 2 8" xfId="7497"/>
    <cellStyle name="Normal 8 4 3 2 2 2 8 2" xfId="15431"/>
    <cellStyle name="Normal 8 4 3 2 2 2 8 2 2" xfId="39226"/>
    <cellStyle name="Normal 8 4 3 2 2 2 8 3" xfId="23362"/>
    <cellStyle name="Normal 8 4 3 2 2 2 8 3 2" xfId="47156"/>
    <cellStyle name="Normal 8 4 3 2 2 2 8 4" xfId="31296"/>
    <cellStyle name="Normal 8 4 3 2 2 2 9" xfId="9488"/>
    <cellStyle name="Normal 8 4 3 2 2 2 9 2" xfId="33283"/>
    <cellStyle name="Normal 8 4 3 2 2 3" xfId="1513"/>
    <cellStyle name="Normal 8 4 3 2 2 3 2" xfId="3497"/>
    <cellStyle name="Normal 8 4 3 2 2 3 2 2" xfId="11474"/>
    <cellStyle name="Normal 8 4 3 2 2 3 2 2 2" xfId="35269"/>
    <cellStyle name="Normal 8 4 3 2 2 3 2 3" xfId="19405"/>
    <cellStyle name="Normal 8 4 3 2 2 3 2 3 2" xfId="43199"/>
    <cellStyle name="Normal 8 4 3 2 2 3 2 4" xfId="27338"/>
    <cellStyle name="Normal 8 4 3 2 2 3 3" xfId="5479"/>
    <cellStyle name="Normal 8 4 3 2 2 3 3 2" xfId="13455"/>
    <cellStyle name="Normal 8 4 3 2 2 3 3 2 2" xfId="37250"/>
    <cellStyle name="Normal 8 4 3 2 2 3 3 3" xfId="21386"/>
    <cellStyle name="Normal 8 4 3 2 2 3 3 3 2" xfId="45180"/>
    <cellStyle name="Normal 8 4 3 2 2 3 3 4" xfId="29319"/>
    <cellStyle name="Normal 8 4 3 2 2 3 4" xfId="7502"/>
    <cellStyle name="Normal 8 4 3 2 2 3 4 2" xfId="15436"/>
    <cellStyle name="Normal 8 4 3 2 2 3 4 2 2" xfId="39231"/>
    <cellStyle name="Normal 8 4 3 2 2 3 4 3" xfId="23367"/>
    <cellStyle name="Normal 8 4 3 2 2 3 4 3 2" xfId="47161"/>
    <cellStyle name="Normal 8 4 3 2 2 3 4 4" xfId="31301"/>
    <cellStyle name="Normal 8 4 3 2 2 3 5" xfId="9493"/>
    <cellStyle name="Normal 8 4 3 2 2 3 5 2" xfId="33288"/>
    <cellStyle name="Normal 8 4 3 2 2 3 6" xfId="17424"/>
    <cellStyle name="Normal 8 4 3 2 2 3 6 2" xfId="41218"/>
    <cellStyle name="Normal 8 4 3 2 2 3 7" xfId="25357"/>
    <cellStyle name="Normal 8 4 3 2 2 4" xfId="1514"/>
    <cellStyle name="Normal 8 4 3 2 2 4 2" xfId="3498"/>
    <cellStyle name="Normal 8 4 3 2 2 4 2 2" xfId="11475"/>
    <cellStyle name="Normal 8 4 3 2 2 4 2 2 2" xfId="35270"/>
    <cellStyle name="Normal 8 4 3 2 2 4 2 3" xfId="19406"/>
    <cellStyle name="Normal 8 4 3 2 2 4 2 3 2" xfId="43200"/>
    <cellStyle name="Normal 8 4 3 2 2 4 2 4" xfId="27339"/>
    <cellStyle name="Normal 8 4 3 2 2 4 3" xfId="5480"/>
    <cellStyle name="Normal 8 4 3 2 2 4 3 2" xfId="13456"/>
    <cellStyle name="Normal 8 4 3 2 2 4 3 2 2" xfId="37251"/>
    <cellStyle name="Normal 8 4 3 2 2 4 3 3" xfId="21387"/>
    <cellStyle name="Normal 8 4 3 2 2 4 3 3 2" xfId="45181"/>
    <cellStyle name="Normal 8 4 3 2 2 4 3 4" xfId="29320"/>
    <cellStyle name="Normal 8 4 3 2 2 4 4" xfId="7503"/>
    <cellStyle name="Normal 8 4 3 2 2 4 4 2" xfId="15437"/>
    <cellStyle name="Normal 8 4 3 2 2 4 4 2 2" xfId="39232"/>
    <cellStyle name="Normal 8 4 3 2 2 4 4 3" xfId="23368"/>
    <cellStyle name="Normal 8 4 3 2 2 4 4 3 2" xfId="47162"/>
    <cellStyle name="Normal 8 4 3 2 2 4 4 4" xfId="31302"/>
    <cellStyle name="Normal 8 4 3 2 2 4 5" xfId="9494"/>
    <cellStyle name="Normal 8 4 3 2 2 4 5 2" xfId="33289"/>
    <cellStyle name="Normal 8 4 3 2 2 4 6" xfId="17425"/>
    <cellStyle name="Normal 8 4 3 2 2 4 6 2" xfId="41219"/>
    <cellStyle name="Normal 8 4 3 2 2 4 7" xfId="25358"/>
    <cellStyle name="Normal 8 4 3 2 2 5" xfId="1515"/>
    <cellStyle name="Normal 8 4 3 2 2 5 2" xfId="3499"/>
    <cellStyle name="Normal 8 4 3 2 2 5 2 2" xfId="11476"/>
    <cellStyle name="Normal 8 4 3 2 2 5 2 2 2" xfId="35271"/>
    <cellStyle name="Normal 8 4 3 2 2 5 2 3" xfId="19407"/>
    <cellStyle name="Normal 8 4 3 2 2 5 2 3 2" xfId="43201"/>
    <cellStyle name="Normal 8 4 3 2 2 5 2 4" xfId="27340"/>
    <cellStyle name="Normal 8 4 3 2 2 5 3" xfId="5481"/>
    <cellStyle name="Normal 8 4 3 2 2 5 3 2" xfId="13457"/>
    <cellStyle name="Normal 8 4 3 2 2 5 3 2 2" xfId="37252"/>
    <cellStyle name="Normal 8 4 3 2 2 5 3 3" xfId="21388"/>
    <cellStyle name="Normal 8 4 3 2 2 5 3 3 2" xfId="45182"/>
    <cellStyle name="Normal 8 4 3 2 2 5 3 4" xfId="29321"/>
    <cellStyle name="Normal 8 4 3 2 2 5 4" xfId="7504"/>
    <cellStyle name="Normal 8 4 3 2 2 5 4 2" xfId="15438"/>
    <cellStyle name="Normal 8 4 3 2 2 5 4 2 2" xfId="39233"/>
    <cellStyle name="Normal 8 4 3 2 2 5 4 3" xfId="23369"/>
    <cellStyle name="Normal 8 4 3 2 2 5 4 3 2" xfId="47163"/>
    <cellStyle name="Normal 8 4 3 2 2 5 4 4" xfId="31303"/>
    <cellStyle name="Normal 8 4 3 2 2 5 5" xfId="9495"/>
    <cellStyle name="Normal 8 4 3 2 2 5 5 2" xfId="33290"/>
    <cellStyle name="Normal 8 4 3 2 2 5 6" xfId="17426"/>
    <cellStyle name="Normal 8 4 3 2 2 5 6 2" xfId="41220"/>
    <cellStyle name="Normal 8 4 3 2 2 5 7" xfId="25359"/>
    <cellStyle name="Normal 8 4 3 2 2 6" xfId="1516"/>
    <cellStyle name="Normal 8 4 3 2 2 6 2" xfId="3500"/>
    <cellStyle name="Normal 8 4 3 2 2 6 2 2" xfId="11477"/>
    <cellStyle name="Normal 8 4 3 2 2 6 2 2 2" xfId="35272"/>
    <cellStyle name="Normal 8 4 3 2 2 6 2 3" xfId="19408"/>
    <cellStyle name="Normal 8 4 3 2 2 6 2 3 2" xfId="43202"/>
    <cellStyle name="Normal 8 4 3 2 2 6 2 4" xfId="27341"/>
    <cellStyle name="Normal 8 4 3 2 2 6 3" xfId="5482"/>
    <cellStyle name="Normal 8 4 3 2 2 6 3 2" xfId="13458"/>
    <cellStyle name="Normal 8 4 3 2 2 6 3 2 2" xfId="37253"/>
    <cellStyle name="Normal 8 4 3 2 2 6 3 3" xfId="21389"/>
    <cellStyle name="Normal 8 4 3 2 2 6 3 3 2" xfId="45183"/>
    <cellStyle name="Normal 8 4 3 2 2 6 3 4" xfId="29322"/>
    <cellStyle name="Normal 8 4 3 2 2 6 4" xfId="7505"/>
    <cellStyle name="Normal 8 4 3 2 2 6 4 2" xfId="15439"/>
    <cellStyle name="Normal 8 4 3 2 2 6 4 2 2" xfId="39234"/>
    <cellStyle name="Normal 8 4 3 2 2 6 4 3" xfId="23370"/>
    <cellStyle name="Normal 8 4 3 2 2 6 4 3 2" xfId="47164"/>
    <cellStyle name="Normal 8 4 3 2 2 6 4 4" xfId="31304"/>
    <cellStyle name="Normal 8 4 3 2 2 6 5" xfId="9496"/>
    <cellStyle name="Normal 8 4 3 2 2 6 5 2" xfId="33291"/>
    <cellStyle name="Normal 8 4 3 2 2 6 6" xfId="17427"/>
    <cellStyle name="Normal 8 4 3 2 2 6 6 2" xfId="41221"/>
    <cellStyle name="Normal 8 4 3 2 2 6 7" xfId="25360"/>
    <cellStyle name="Normal 8 4 3 2 2 7" xfId="3491"/>
    <cellStyle name="Normal 8 4 3 2 2 7 2" xfId="11468"/>
    <cellStyle name="Normal 8 4 3 2 2 7 2 2" xfId="35263"/>
    <cellStyle name="Normal 8 4 3 2 2 7 3" xfId="19399"/>
    <cellStyle name="Normal 8 4 3 2 2 7 3 2" xfId="43193"/>
    <cellStyle name="Normal 8 4 3 2 2 7 4" xfId="27332"/>
    <cellStyle name="Normal 8 4 3 2 2 8" xfId="5473"/>
    <cellStyle name="Normal 8 4 3 2 2 8 2" xfId="13449"/>
    <cellStyle name="Normal 8 4 3 2 2 8 2 2" xfId="37244"/>
    <cellStyle name="Normal 8 4 3 2 2 8 3" xfId="21380"/>
    <cellStyle name="Normal 8 4 3 2 2 8 3 2" xfId="45174"/>
    <cellStyle name="Normal 8 4 3 2 2 8 4" xfId="29313"/>
    <cellStyle name="Normal 8 4 3 2 2 9" xfId="7496"/>
    <cellStyle name="Normal 8 4 3 2 2 9 2" xfId="15430"/>
    <cellStyle name="Normal 8 4 3 2 2 9 2 2" xfId="39225"/>
    <cellStyle name="Normal 8 4 3 2 2 9 3" xfId="23361"/>
    <cellStyle name="Normal 8 4 3 2 2 9 3 2" xfId="47155"/>
    <cellStyle name="Normal 8 4 3 2 2 9 4" xfId="31295"/>
    <cellStyle name="Normal 8 4 3 2 3" xfId="1517"/>
    <cellStyle name="Normal 8 4 3 2 3 10" xfId="9497"/>
    <cellStyle name="Normal 8 4 3 2 3 10 2" xfId="33292"/>
    <cellStyle name="Normal 8 4 3 2 3 11" xfId="17428"/>
    <cellStyle name="Normal 8 4 3 2 3 11 2" xfId="41222"/>
    <cellStyle name="Normal 8 4 3 2 3 12" xfId="25361"/>
    <cellStyle name="Normal 8 4 3 2 3 2" xfId="1518"/>
    <cellStyle name="Normal 8 4 3 2 3 2 10" xfId="17429"/>
    <cellStyle name="Normal 8 4 3 2 3 2 10 2" xfId="41223"/>
    <cellStyle name="Normal 8 4 3 2 3 2 11" xfId="25362"/>
    <cellStyle name="Normal 8 4 3 2 3 2 2" xfId="1519"/>
    <cellStyle name="Normal 8 4 3 2 3 2 2 2" xfId="3503"/>
    <cellStyle name="Normal 8 4 3 2 3 2 2 2 2" xfId="11480"/>
    <cellStyle name="Normal 8 4 3 2 3 2 2 2 2 2" xfId="35275"/>
    <cellStyle name="Normal 8 4 3 2 3 2 2 2 3" xfId="19411"/>
    <cellStyle name="Normal 8 4 3 2 3 2 2 2 3 2" xfId="43205"/>
    <cellStyle name="Normal 8 4 3 2 3 2 2 2 4" xfId="27344"/>
    <cellStyle name="Normal 8 4 3 2 3 2 2 3" xfId="5485"/>
    <cellStyle name="Normal 8 4 3 2 3 2 2 3 2" xfId="13461"/>
    <cellStyle name="Normal 8 4 3 2 3 2 2 3 2 2" xfId="37256"/>
    <cellStyle name="Normal 8 4 3 2 3 2 2 3 3" xfId="21392"/>
    <cellStyle name="Normal 8 4 3 2 3 2 2 3 3 2" xfId="45186"/>
    <cellStyle name="Normal 8 4 3 2 3 2 2 3 4" xfId="29325"/>
    <cellStyle name="Normal 8 4 3 2 3 2 2 4" xfId="7508"/>
    <cellStyle name="Normal 8 4 3 2 3 2 2 4 2" xfId="15442"/>
    <cellStyle name="Normal 8 4 3 2 3 2 2 4 2 2" xfId="39237"/>
    <cellStyle name="Normal 8 4 3 2 3 2 2 4 3" xfId="23373"/>
    <cellStyle name="Normal 8 4 3 2 3 2 2 4 3 2" xfId="47167"/>
    <cellStyle name="Normal 8 4 3 2 3 2 2 4 4" xfId="31307"/>
    <cellStyle name="Normal 8 4 3 2 3 2 2 5" xfId="9499"/>
    <cellStyle name="Normal 8 4 3 2 3 2 2 5 2" xfId="33294"/>
    <cellStyle name="Normal 8 4 3 2 3 2 2 6" xfId="17430"/>
    <cellStyle name="Normal 8 4 3 2 3 2 2 6 2" xfId="41224"/>
    <cellStyle name="Normal 8 4 3 2 3 2 2 7" xfId="25363"/>
    <cellStyle name="Normal 8 4 3 2 3 2 3" xfId="1520"/>
    <cellStyle name="Normal 8 4 3 2 3 2 3 2" xfId="3504"/>
    <cellStyle name="Normal 8 4 3 2 3 2 3 2 2" xfId="11481"/>
    <cellStyle name="Normal 8 4 3 2 3 2 3 2 2 2" xfId="35276"/>
    <cellStyle name="Normal 8 4 3 2 3 2 3 2 3" xfId="19412"/>
    <cellStyle name="Normal 8 4 3 2 3 2 3 2 3 2" xfId="43206"/>
    <cellStyle name="Normal 8 4 3 2 3 2 3 2 4" xfId="27345"/>
    <cellStyle name="Normal 8 4 3 2 3 2 3 3" xfId="5486"/>
    <cellStyle name="Normal 8 4 3 2 3 2 3 3 2" xfId="13462"/>
    <cellStyle name="Normal 8 4 3 2 3 2 3 3 2 2" xfId="37257"/>
    <cellStyle name="Normal 8 4 3 2 3 2 3 3 3" xfId="21393"/>
    <cellStyle name="Normal 8 4 3 2 3 2 3 3 3 2" xfId="45187"/>
    <cellStyle name="Normal 8 4 3 2 3 2 3 3 4" xfId="29326"/>
    <cellStyle name="Normal 8 4 3 2 3 2 3 4" xfId="7509"/>
    <cellStyle name="Normal 8 4 3 2 3 2 3 4 2" xfId="15443"/>
    <cellStyle name="Normal 8 4 3 2 3 2 3 4 2 2" xfId="39238"/>
    <cellStyle name="Normal 8 4 3 2 3 2 3 4 3" xfId="23374"/>
    <cellStyle name="Normal 8 4 3 2 3 2 3 4 3 2" xfId="47168"/>
    <cellStyle name="Normal 8 4 3 2 3 2 3 4 4" xfId="31308"/>
    <cellStyle name="Normal 8 4 3 2 3 2 3 5" xfId="9500"/>
    <cellStyle name="Normal 8 4 3 2 3 2 3 5 2" xfId="33295"/>
    <cellStyle name="Normal 8 4 3 2 3 2 3 6" xfId="17431"/>
    <cellStyle name="Normal 8 4 3 2 3 2 3 6 2" xfId="41225"/>
    <cellStyle name="Normal 8 4 3 2 3 2 3 7" xfId="25364"/>
    <cellStyle name="Normal 8 4 3 2 3 2 4" xfId="1521"/>
    <cellStyle name="Normal 8 4 3 2 3 2 4 2" xfId="3505"/>
    <cellStyle name="Normal 8 4 3 2 3 2 4 2 2" xfId="11482"/>
    <cellStyle name="Normal 8 4 3 2 3 2 4 2 2 2" xfId="35277"/>
    <cellStyle name="Normal 8 4 3 2 3 2 4 2 3" xfId="19413"/>
    <cellStyle name="Normal 8 4 3 2 3 2 4 2 3 2" xfId="43207"/>
    <cellStyle name="Normal 8 4 3 2 3 2 4 2 4" xfId="27346"/>
    <cellStyle name="Normal 8 4 3 2 3 2 4 3" xfId="5487"/>
    <cellStyle name="Normal 8 4 3 2 3 2 4 3 2" xfId="13463"/>
    <cellStyle name="Normal 8 4 3 2 3 2 4 3 2 2" xfId="37258"/>
    <cellStyle name="Normal 8 4 3 2 3 2 4 3 3" xfId="21394"/>
    <cellStyle name="Normal 8 4 3 2 3 2 4 3 3 2" xfId="45188"/>
    <cellStyle name="Normal 8 4 3 2 3 2 4 3 4" xfId="29327"/>
    <cellStyle name="Normal 8 4 3 2 3 2 4 4" xfId="7510"/>
    <cellStyle name="Normal 8 4 3 2 3 2 4 4 2" xfId="15444"/>
    <cellStyle name="Normal 8 4 3 2 3 2 4 4 2 2" xfId="39239"/>
    <cellStyle name="Normal 8 4 3 2 3 2 4 4 3" xfId="23375"/>
    <cellStyle name="Normal 8 4 3 2 3 2 4 4 3 2" xfId="47169"/>
    <cellStyle name="Normal 8 4 3 2 3 2 4 4 4" xfId="31309"/>
    <cellStyle name="Normal 8 4 3 2 3 2 4 5" xfId="9501"/>
    <cellStyle name="Normal 8 4 3 2 3 2 4 5 2" xfId="33296"/>
    <cellStyle name="Normal 8 4 3 2 3 2 4 6" xfId="17432"/>
    <cellStyle name="Normal 8 4 3 2 3 2 4 6 2" xfId="41226"/>
    <cellStyle name="Normal 8 4 3 2 3 2 4 7" xfId="25365"/>
    <cellStyle name="Normal 8 4 3 2 3 2 5" xfId="1522"/>
    <cellStyle name="Normal 8 4 3 2 3 2 5 2" xfId="3506"/>
    <cellStyle name="Normal 8 4 3 2 3 2 5 2 2" xfId="11483"/>
    <cellStyle name="Normal 8 4 3 2 3 2 5 2 2 2" xfId="35278"/>
    <cellStyle name="Normal 8 4 3 2 3 2 5 2 3" xfId="19414"/>
    <cellStyle name="Normal 8 4 3 2 3 2 5 2 3 2" xfId="43208"/>
    <cellStyle name="Normal 8 4 3 2 3 2 5 2 4" xfId="27347"/>
    <cellStyle name="Normal 8 4 3 2 3 2 5 3" xfId="5488"/>
    <cellStyle name="Normal 8 4 3 2 3 2 5 3 2" xfId="13464"/>
    <cellStyle name="Normal 8 4 3 2 3 2 5 3 2 2" xfId="37259"/>
    <cellStyle name="Normal 8 4 3 2 3 2 5 3 3" xfId="21395"/>
    <cellStyle name="Normal 8 4 3 2 3 2 5 3 3 2" xfId="45189"/>
    <cellStyle name="Normal 8 4 3 2 3 2 5 3 4" xfId="29328"/>
    <cellStyle name="Normal 8 4 3 2 3 2 5 4" xfId="7511"/>
    <cellStyle name="Normal 8 4 3 2 3 2 5 4 2" xfId="15445"/>
    <cellStyle name="Normal 8 4 3 2 3 2 5 4 2 2" xfId="39240"/>
    <cellStyle name="Normal 8 4 3 2 3 2 5 4 3" xfId="23376"/>
    <cellStyle name="Normal 8 4 3 2 3 2 5 4 3 2" xfId="47170"/>
    <cellStyle name="Normal 8 4 3 2 3 2 5 4 4" xfId="31310"/>
    <cellStyle name="Normal 8 4 3 2 3 2 5 5" xfId="9502"/>
    <cellStyle name="Normal 8 4 3 2 3 2 5 5 2" xfId="33297"/>
    <cellStyle name="Normal 8 4 3 2 3 2 5 6" xfId="17433"/>
    <cellStyle name="Normal 8 4 3 2 3 2 5 6 2" xfId="41227"/>
    <cellStyle name="Normal 8 4 3 2 3 2 5 7" xfId="25366"/>
    <cellStyle name="Normal 8 4 3 2 3 2 6" xfId="3502"/>
    <cellStyle name="Normal 8 4 3 2 3 2 6 2" xfId="11479"/>
    <cellStyle name="Normal 8 4 3 2 3 2 6 2 2" xfId="35274"/>
    <cellStyle name="Normal 8 4 3 2 3 2 6 3" xfId="19410"/>
    <cellStyle name="Normal 8 4 3 2 3 2 6 3 2" xfId="43204"/>
    <cellStyle name="Normal 8 4 3 2 3 2 6 4" xfId="27343"/>
    <cellStyle name="Normal 8 4 3 2 3 2 7" xfId="5484"/>
    <cellStyle name="Normal 8 4 3 2 3 2 7 2" xfId="13460"/>
    <cellStyle name="Normal 8 4 3 2 3 2 7 2 2" xfId="37255"/>
    <cellStyle name="Normal 8 4 3 2 3 2 7 3" xfId="21391"/>
    <cellStyle name="Normal 8 4 3 2 3 2 7 3 2" xfId="45185"/>
    <cellStyle name="Normal 8 4 3 2 3 2 7 4" xfId="29324"/>
    <cellStyle name="Normal 8 4 3 2 3 2 8" xfId="7507"/>
    <cellStyle name="Normal 8 4 3 2 3 2 8 2" xfId="15441"/>
    <cellStyle name="Normal 8 4 3 2 3 2 8 2 2" xfId="39236"/>
    <cellStyle name="Normal 8 4 3 2 3 2 8 3" xfId="23372"/>
    <cellStyle name="Normal 8 4 3 2 3 2 8 3 2" xfId="47166"/>
    <cellStyle name="Normal 8 4 3 2 3 2 8 4" xfId="31306"/>
    <cellStyle name="Normal 8 4 3 2 3 2 9" xfId="9498"/>
    <cellStyle name="Normal 8 4 3 2 3 2 9 2" xfId="33293"/>
    <cellStyle name="Normal 8 4 3 2 3 3" xfId="1523"/>
    <cellStyle name="Normal 8 4 3 2 3 3 2" xfId="3507"/>
    <cellStyle name="Normal 8 4 3 2 3 3 2 2" xfId="11484"/>
    <cellStyle name="Normal 8 4 3 2 3 3 2 2 2" xfId="35279"/>
    <cellStyle name="Normal 8 4 3 2 3 3 2 3" xfId="19415"/>
    <cellStyle name="Normal 8 4 3 2 3 3 2 3 2" xfId="43209"/>
    <cellStyle name="Normal 8 4 3 2 3 3 2 4" xfId="27348"/>
    <cellStyle name="Normal 8 4 3 2 3 3 3" xfId="5489"/>
    <cellStyle name="Normal 8 4 3 2 3 3 3 2" xfId="13465"/>
    <cellStyle name="Normal 8 4 3 2 3 3 3 2 2" xfId="37260"/>
    <cellStyle name="Normal 8 4 3 2 3 3 3 3" xfId="21396"/>
    <cellStyle name="Normal 8 4 3 2 3 3 3 3 2" xfId="45190"/>
    <cellStyle name="Normal 8 4 3 2 3 3 3 4" xfId="29329"/>
    <cellStyle name="Normal 8 4 3 2 3 3 4" xfId="7512"/>
    <cellStyle name="Normal 8 4 3 2 3 3 4 2" xfId="15446"/>
    <cellStyle name="Normal 8 4 3 2 3 3 4 2 2" xfId="39241"/>
    <cellStyle name="Normal 8 4 3 2 3 3 4 3" xfId="23377"/>
    <cellStyle name="Normal 8 4 3 2 3 3 4 3 2" xfId="47171"/>
    <cellStyle name="Normal 8 4 3 2 3 3 4 4" xfId="31311"/>
    <cellStyle name="Normal 8 4 3 2 3 3 5" xfId="9503"/>
    <cellStyle name="Normal 8 4 3 2 3 3 5 2" xfId="33298"/>
    <cellStyle name="Normal 8 4 3 2 3 3 6" xfId="17434"/>
    <cellStyle name="Normal 8 4 3 2 3 3 6 2" xfId="41228"/>
    <cellStyle name="Normal 8 4 3 2 3 3 7" xfId="25367"/>
    <cellStyle name="Normal 8 4 3 2 3 4" xfId="1524"/>
    <cellStyle name="Normal 8 4 3 2 3 4 2" xfId="3508"/>
    <cellStyle name="Normal 8 4 3 2 3 4 2 2" xfId="11485"/>
    <cellStyle name="Normal 8 4 3 2 3 4 2 2 2" xfId="35280"/>
    <cellStyle name="Normal 8 4 3 2 3 4 2 3" xfId="19416"/>
    <cellStyle name="Normal 8 4 3 2 3 4 2 3 2" xfId="43210"/>
    <cellStyle name="Normal 8 4 3 2 3 4 2 4" xfId="27349"/>
    <cellStyle name="Normal 8 4 3 2 3 4 3" xfId="5490"/>
    <cellStyle name="Normal 8 4 3 2 3 4 3 2" xfId="13466"/>
    <cellStyle name="Normal 8 4 3 2 3 4 3 2 2" xfId="37261"/>
    <cellStyle name="Normal 8 4 3 2 3 4 3 3" xfId="21397"/>
    <cellStyle name="Normal 8 4 3 2 3 4 3 3 2" xfId="45191"/>
    <cellStyle name="Normal 8 4 3 2 3 4 3 4" xfId="29330"/>
    <cellStyle name="Normal 8 4 3 2 3 4 4" xfId="7513"/>
    <cellStyle name="Normal 8 4 3 2 3 4 4 2" xfId="15447"/>
    <cellStyle name="Normal 8 4 3 2 3 4 4 2 2" xfId="39242"/>
    <cellStyle name="Normal 8 4 3 2 3 4 4 3" xfId="23378"/>
    <cellStyle name="Normal 8 4 3 2 3 4 4 3 2" xfId="47172"/>
    <cellStyle name="Normal 8 4 3 2 3 4 4 4" xfId="31312"/>
    <cellStyle name="Normal 8 4 3 2 3 4 5" xfId="9504"/>
    <cellStyle name="Normal 8 4 3 2 3 4 5 2" xfId="33299"/>
    <cellStyle name="Normal 8 4 3 2 3 4 6" xfId="17435"/>
    <cellStyle name="Normal 8 4 3 2 3 4 6 2" xfId="41229"/>
    <cellStyle name="Normal 8 4 3 2 3 4 7" xfId="25368"/>
    <cellStyle name="Normal 8 4 3 2 3 5" xfId="1525"/>
    <cellStyle name="Normal 8 4 3 2 3 5 2" xfId="3509"/>
    <cellStyle name="Normal 8 4 3 2 3 5 2 2" xfId="11486"/>
    <cellStyle name="Normal 8 4 3 2 3 5 2 2 2" xfId="35281"/>
    <cellStyle name="Normal 8 4 3 2 3 5 2 3" xfId="19417"/>
    <cellStyle name="Normal 8 4 3 2 3 5 2 3 2" xfId="43211"/>
    <cellStyle name="Normal 8 4 3 2 3 5 2 4" xfId="27350"/>
    <cellStyle name="Normal 8 4 3 2 3 5 3" xfId="5491"/>
    <cellStyle name="Normal 8 4 3 2 3 5 3 2" xfId="13467"/>
    <cellStyle name="Normal 8 4 3 2 3 5 3 2 2" xfId="37262"/>
    <cellStyle name="Normal 8 4 3 2 3 5 3 3" xfId="21398"/>
    <cellStyle name="Normal 8 4 3 2 3 5 3 3 2" xfId="45192"/>
    <cellStyle name="Normal 8 4 3 2 3 5 3 4" xfId="29331"/>
    <cellStyle name="Normal 8 4 3 2 3 5 4" xfId="7514"/>
    <cellStyle name="Normal 8 4 3 2 3 5 4 2" xfId="15448"/>
    <cellStyle name="Normal 8 4 3 2 3 5 4 2 2" xfId="39243"/>
    <cellStyle name="Normal 8 4 3 2 3 5 4 3" xfId="23379"/>
    <cellStyle name="Normal 8 4 3 2 3 5 4 3 2" xfId="47173"/>
    <cellStyle name="Normal 8 4 3 2 3 5 4 4" xfId="31313"/>
    <cellStyle name="Normal 8 4 3 2 3 5 5" xfId="9505"/>
    <cellStyle name="Normal 8 4 3 2 3 5 5 2" xfId="33300"/>
    <cellStyle name="Normal 8 4 3 2 3 5 6" xfId="17436"/>
    <cellStyle name="Normal 8 4 3 2 3 5 6 2" xfId="41230"/>
    <cellStyle name="Normal 8 4 3 2 3 5 7" xfId="25369"/>
    <cellStyle name="Normal 8 4 3 2 3 6" xfId="1526"/>
    <cellStyle name="Normal 8 4 3 2 3 6 2" xfId="3510"/>
    <cellStyle name="Normal 8 4 3 2 3 6 2 2" xfId="11487"/>
    <cellStyle name="Normal 8 4 3 2 3 6 2 2 2" xfId="35282"/>
    <cellStyle name="Normal 8 4 3 2 3 6 2 3" xfId="19418"/>
    <cellStyle name="Normal 8 4 3 2 3 6 2 3 2" xfId="43212"/>
    <cellStyle name="Normal 8 4 3 2 3 6 2 4" xfId="27351"/>
    <cellStyle name="Normal 8 4 3 2 3 6 3" xfId="5492"/>
    <cellStyle name="Normal 8 4 3 2 3 6 3 2" xfId="13468"/>
    <cellStyle name="Normal 8 4 3 2 3 6 3 2 2" xfId="37263"/>
    <cellStyle name="Normal 8 4 3 2 3 6 3 3" xfId="21399"/>
    <cellStyle name="Normal 8 4 3 2 3 6 3 3 2" xfId="45193"/>
    <cellStyle name="Normal 8 4 3 2 3 6 3 4" xfId="29332"/>
    <cellStyle name="Normal 8 4 3 2 3 6 4" xfId="7515"/>
    <cellStyle name="Normal 8 4 3 2 3 6 4 2" xfId="15449"/>
    <cellStyle name="Normal 8 4 3 2 3 6 4 2 2" xfId="39244"/>
    <cellStyle name="Normal 8 4 3 2 3 6 4 3" xfId="23380"/>
    <cellStyle name="Normal 8 4 3 2 3 6 4 3 2" xfId="47174"/>
    <cellStyle name="Normal 8 4 3 2 3 6 4 4" xfId="31314"/>
    <cellStyle name="Normal 8 4 3 2 3 6 5" xfId="9506"/>
    <cellStyle name="Normal 8 4 3 2 3 6 5 2" xfId="33301"/>
    <cellStyle name="Normal 8 4 3 2 3 6 6" xfId="17437"/>
    <cellStyle name="Normal 8 4 3 2 3 6 6 2" xfId="41231"/>
    <cellStyle name="Normal 8 4 3 2 3 6 7" xfId="25370"/>
    <cellStyle name="Normal 8 4 3 2 3 7" xfId="3501"/>
    <cellStyle name="Normal 8 4 3 2 3 7 2" xfId="11478"/>
    <cellStyle name="Normal 8 4 3 2 3 7 2 2" xfId="35273"/>
    <cellStyle name="Normal 8 4 3 2 3 7 3" xfId="19409"/>
    <cellStyle name="Normal 8 4 3 2 3 7 3 2" xfId="43203"/>
    <cellStyle name="Normal 8 4 3 2 3 7 4" xfId="27342"/>
    <cellStyle name="Normal 8 4 3 2 3 8" xfId="5483"/>
    <cellStyle name="Normal 8 4 3 2 3 8 2" xfId="13459"/>
    <cellStyle name="Normal 8 4 3 2 3 8 2 2" xfId="37254"/>
    <cellStyle name="Normal 8 4 3 2 3 8 3" xfId="21390"/>
    <cellStyle name="Normal 8 4 3 2 3 8 3 2" xfId="45184"/>
    <cellStyle name="Normal 8 4 3 2 3 8 4" xfId="29323"/>
    <cellStyle name="Normal 8 4 3 2 3 9" xfId="7506"/>
    <cellStyle name="Normal 8 4 3 2 3 9 2" xfId="15440"/>
    <cellStyle name="Normal 8 4 3 2 3 9 2 2" xfId="39235"/>
    <cellStyle name="Normal 8 4 3 2 3 9 3" xfId="23371"/>
    <cellStyle name="Normal 8 4 3 2 3 9 3 2" xfId="47165"/>
    <cellStyle name="Normal 8 4 3 2 3 9 4" xfId="31305"/>
    <cellStyle name="Normal 8 4 3 2 4" xfId="1527"/>
    <cellStyle name="Normal 8 4 3 2 4 10" xfId="9507"/>
    <cellStyle name="Normal 8 4 3 2 4 10 2" xfId="33302"/>
    <cellStyle name="Normal 8 4 3 2 4 11" xfId="17438"/>
    <cellStyle name="Normal 8 4 3 2 4 11 2" xfId="41232"/>
    <cellStyle name="Normal 8 4 3 2 4 12" xfId="25371"/>
    <cellStyle name="Normal 8 4 3 2 4 2" xfId="1528"/>
    <cellStyle name="Normal 8 4 3 2 4 2 10" xfId="17439"/>
    <cellStyle name="Normal 8 4 3 2 4 2 10 2" xfId="41233"/>
    <cellStyle name="Normal 8 4 3 2 4 2 11" xfId="25372"/>
    <cellStyle name="Normal 8 4 3 2 4 2 2" xfId="1529"/>
    <cellStyle name="Normal 8 4 3 2 4 2 2 2" xfId="3513"/>
    <cellStyle name="Normal 8 4 3 2 4 2 2 2 2" xfId="11490"/>
    <cellStyle name="Normal 8 4 3 2 4 2 2 2 2 2" xfId="35285"/>
    <cellStyle name="Normal 8 4 3 2 4 2 2 2 3" xfId="19421"/>
    <cellStyle name="Normal 8 4 3 2 4 2 2 2 3 2" xfId="43215"/>
    <cellStyle name="Normal 8 4 3 2 4 2 2 2 4" xfId="27354"/>
    <cellStyle name="Normal 8 4 3 2 4 2 2 3" xfId="5495"/>
    <cellStyle name="Normal 8 4 3 2 4 2 2 3 2" xfId="13471"/>
    <cellStyle name="Normal 8 4 3 2 4 2 2 3 2 2" xfId="37266"/>
    <cellStyle name="Normal 8 4 3 2 4 2 2 3 3" xfId="21402"/>
    <cellStyle name="Normal 8 4 3 2 4 2 2 3 3 2" xfId="45196"/>
    <cellStyle name="Normal 8 4 3 2 4 2 2 3 4" xfId="29335"/>
    <cellStyle name="Normal 8 4 3 2 4 2 2 4" xfId="7518"/>
    <cellStyle name="Normal 8 4 3 2 4 2 2 4 2" xfId="15452"/>
    <cellStyle name="Normal 8 4 3 2 4 2 2 4 2 2" xfId="39247"/>
    <cellStyle name="Normal 8 4 3 2 4 2 2 4 3" xfId="23383"/>
    <cellStyle name="Normal 8 4 3 2 4 2 2 4 3 2" xfId="47177"/>
    <cellStyle name="Normal 8 4 3 2 4 2 2 4 4" xfId="31317"/>
    <cellStyle name="Normal 8 4 3 2 4 2 2 5" xfId="9509"/>
    <cellStyle name="Normal 8 4 3 2 4 2 2 5 2" xfId="33304"/>
    <cellStyle name="Normal 8 4 3 2 4 2 2 6" xfId="17440"/>
    <cellStyle name="Normal 8 4 3 2 4 2 2 6 2" xfId="41234"/>
    <cellStyle name="Normal 8 4 3 2 4 2 2 7" xfId="25373"/>
    <cellStyle name="Normal 8 4 3 2 4 2 3" xfId="1530"/>
    <cellStyle name="Normal 8 4 3 2 4 2 3 2" xfId="3514"/>
    <cellStyle name="Normal 8 4 3 2 4 2 3 2 2" xfId="11491"/>
    <cellStyle name="Normal 8 4 3 2 4 2 3 2 2 2" xfId="35286"/>
    <cellStyle name="Normal 8 4 3 2 4 2 3 2 3" xfId="19422"/>
    <cellStyle name="Normal 8 4 3 2 4 2 3 2 3 2" xfId="43216"/>
    <cellStyle name="Normal 8 4 3 2 4 2 3 2 4" xfId="27355"/>
    <cellStyle name="Normal 8 4 3 2 4 2 3 3" xfId="5496"/>
    <cellStyle name="Normal 8 4 3 2 4 2 3 3 2" xfId="13472"/>
    <cellStyle name="Normal 8 4 3 2 4 2 3 3 2 2" xfId="37267"/>
    <cellStyle name="Normal 8 4 3 2 4 2 3 3 3" xfId="21403"/>
    <cellStyle name="Normal 8 4 3 2 4 2 3 3 3 2" xfId="45197"/>
    <cellStyle name="Normal 8 4 3 2 4 2 3 3 4" xfId="29336"/>
    <cellStyle name="Normal 8 4 3 2 4 2 3 4" xfId="7519"/>
    <cellStyle name="Normal 8 4 3 2 4 2 3 4 2" xfId="15453"/>
    <cellStyle name="Normal 8 4 3 2 4 2 3 4 2 2" xfId="39248"/>
    <cellStyle name="Normal 8 4 3 2 4 2 3 4 3" xfId="23384"/>
    <cellStyle name="Normal 8 4 3 2 4 2 3 4 3 2" xfId="47178"/>
    <cellStyle name="Normal 8 4 3 2 4 2 3 4 4" xfId="31318"/>
    <cellStyle name="Normal 8 4 3 2 4 2 3 5" xfId="9510"/>
    <cellStyle name="Normal 8 4 3 2 4 2 3 5 2" xfId="33305"/>
    <cellStyle name="Normal 8 4 3 2 4 2 3 6" xfId="17441"/>
    <cellStyle name="Normal 8 4 3 2 4 2 3 6 2" xfId="41235"/>
    <cellStyle name="Normal 8 4 3 2 4 2 3 7" xfId="25374"/>
    <cellStyle name="Normal 8 4 3 2 4 2 4" xfId="1531"/>
    <cellStyle name="Normal 8 4 3 2 4 2 4 2" xfId="3515"/>
    <cellStyle name="Normal 8 4 3 2 4 2 4 2 2" xfId="11492"/>
    <cellStyle name="Normal 8 4 3 2 4 2 4 2 2 2" xfId="35287"/>
    <cellStyle name="Normal 8 4 3 2 4 2 4 2 3" xfId="19423"/>
    <cellStyle name="Normal 8 4 3 2 4 2 4 2 3 2" xfId="43217"/>
    <cellStyle name="Normal 8 4 3 2 4 2 4 2 4" xfId="27356"/>
    <cellStyle name="Normal 8 4 3 2 4 2 4 3" xfId="5497"/>
    <cellStyle name="Normal 8 4 3 2 4 2 4 3 2" xfId="13473"/>
    <cellStyle name="Normal 8 4 3 2 4 2 4 3 2 2" xfId="37268"/>
    <cellStyle name="Normal 8 4 3 2 4 2 4 3 3" xfId="21404"/>
    <cellStyle name="Normal 8 4 3 2 4 2 4 3 3 2" xfId="45198"/>
    <cellStyle name="Normal 8 4 3 2 4 2 4 3 4" xfId="29337"/>
    <cellStyle name="Normal 8 4 3 2 4 2 4 4" xfId="7520"/>
    <cellStyle name="Normal 8 4 3 2 4 2 4 4 2" xfId="15454"/>
    <cellStyle name="Normal 8 4 3 2 4 2 4 4 2 2" xfId="39249"/>
    <cellStyle name="Normal 8 4 3 2 4 2 4 4 3" xfId="23385"/>
    <cellStyle name="Normal 8 4 3 2 4 2 4 4 3 2" xfId="47179"/>
    <cellStyle name="Normal 8 4 3 2 4 2 4 4 4" xfId="31319"/>
    <cellStyle name="Normal 8 4 3 2 4 2 4 5" xfId="9511"/>
    <cellStyle name="Normal 8 4 3 2 4 2 4 5 2" xfId="33306"/>
    <cellStyle name="Normal 8 4 3 2 4 2 4 6" xfId="17442"/>
    <cellStyle name="Normal 8 4 3 2 4 2 4 6 2" xfId="41236"/>
    <cellStyle name="Normal 8 4 3 2 4 2 4 7" xfId="25375"/>
    <cellStyle name="Normal 8 4 3 2 4 2 5" xfId="1532"/>
    <cellStyle name="Normal 8 4 3 2 4 2 5 2" xfId="3516"/>
    <cellStyle name="Normal 8 4 3 2 4 2 5 2 2" xfId="11493"/>
    <cellStyle name="Normal 8 4 3 2 4 2 5 2 2 2" xfId="35288"/>
    <cellStyle name="Normal 8 4 3 2 4 2 5 2 3" xfId="19424"/>
    <cellStyle name="Normal 8 4 3 2 4 2 5 2 3 2" xfId="43218"/>
    <cellStyle name="Normal 8 4 3 2 4 2 5 2 4" xfId="27357"/>
    <cellStyle name="Normal 8 4 3 2 4 2 5 3" xfId="5498"/>
    <cellStyle name="Normal 8 4 3 2 4 2 5 3 2" xfId="13474"/>
    <cellStyle name="Normal 8 4 3 2 4 2 5 3 2 2" xfId="37269"/>
    <cellStyle name="Normal 8 4 3 2 4 2 5 3 3" xfId="21405"/>
    <cellStyle name="Normal 8 4 3 2 4 2 5 3 3 2" xfId="45199"/>
    <cellStyle name="Normal 8 4 3 2 4 2 5 3 4" xfId="29338"/>
    <cellStyle name="Normal 8 4 3 2 4 2 5 4" xfId="7521"/>
    <cellStyle name="Normal 8 4 3 2 4 2 5 4 2" xfId="15455"/>
    <cellStyle name="Normal 8 4 3 2 4 2 5 4 2 2" xfId="39250"/>
    <cellStyle name="Normal 8 4 3 2 4 2 5 4 3" xfId="23386"/>
    <cellStyle name="Normal 8 4 3 2 4 2 5 4 3 2" xfId="47180"/>
    <cellStyle name="Normal 8 4 3 2 4 2 5 4 4" xfId="31320"/>
    <cellStyle name="Normal 8 4 3 2 4 2 5 5" xfId="9512"/>
    <cellStyle name="Normal 8 4 3 2 4 2 5 5 2" xfId="33307"/>
    <cellStyle name="Normal 8 4 3 2 4 2 5 6" xfId="17443"/>
    <cellStyle name="Normal 8 4 3 2 4 2 5 6 2" xfId="41237"/>
    <cellStyle name="Normal 8 4 3 2 4 2 5 7" xfId="25376"/>
    <cellStyle name="Normal 8 4 3 2 4 2 6" xfId="3512"/>
    <cellStyle name="Normal 8 4 3 2 4 2 6 2" xfId="11489"/>
    <cellStyle name="Normal 8 4 3 2 4 2 6 2 2" xfId="35284"/>
    <cellStyle name="Normal 8 4 3 2 4 2 6 3" xfId="19420"/>
    <cellStyle name="Normal 8 4 3 2 4 2 6 3 2" xfId="43214"/>
    <cellStyle name="Normal 8 4 3 2 4 2 6 4" xfId="27353"/>
    <cellStyle name="Normal 8 4 3 2 4 2 7" xfId="5494"/>
    <cellStyle name="Normal 8 4 3 2 4 2 7 2" xfId="13470"/>
    <cellStyle name="Normal 8 4 3 2 4 2 7 2 2" xfId="37265"/>
    <cellStyle name="Normal 8 4 3 2 4 2 7 3" xfId="21401"/>
    <cellStyle name="Normal 8 4 3 2 4 2 7 3 2" xfId="45195"/>
    <cellStyle name="Normal 8 4 3 2 4 2 7 4" xfId="29334"/>
    <cellStyle name="Normal 8 4 3 2 4 2 8" xfId="7517"/>
    <cellStyle name="Normal 8 4 3 2 4 2 8 2" xfId="15451"/>
    <cellStyle name="Normal 8 4 3 2 4 2 8 2 2" xfId="39246"/>
    <cellStyle name="Normal 8 4 3 2 4 2 8 3" xfId="23382"/>
    <cellStyle name="Normal 8 4 3 2 4 2 8 3 2" xfId="47176"/>
    <cellStyle name="Normal 8 4 3 2 4 2 8 4" xfId="31316"/>
    <cellStyle name="Normal 8 4 3 2 4 2 9" xfId="9508"/>
    <cellStyle name="Normal 8 4 3 2 4 2 9 2" xfId="33303"/>
    <cellStyle name="Normal 8 4 3 2 4 3" xfId="1533"/>
    <cellStyle name="Normal 8 4 3 2 4 3 2" xfId="3517"/>
    <cellStyle name="Normal 8 4 3 2 4 3 2 2" xfId="11494"/>
    <cellStyle name="Normal 8 4 3 2 4 3 2 2 2" xfId="35289"/>
    <cellStyle name="Normal 8 4 3 2 4 3 2 3" xfId="19425"/>
    <cellStyle name="Normal 8 4 3 2 4 3 2 3 2" xfId="43219"/>
    <cellStyle name="Normal 8 4 3 2 4 3 2 4" xfId="27358"/>
    <cellStyle name="Normal 8 4 3 2 4 3 3" xfId="5499"/>
    <cellStyle name="Normal 8 4 3 2 4 3 3 2" xfId="13475"/>
    <cellStyle name="Normal 8 4 3 2 4 3 3 2 2" xfId="37270"/>
    <cellStyle name="Normal 8 4 3 2 4 3 3 3" xfId="21406"/>
    <cellStyle name="Normal 8 4 3 2 4 3 3 3 2" xfId="45200"/>
    <cellStyle name="Normal 8 4 3 2 4 3 3 4" xfId="29339"/>
    <cellStyle name="Normal 8 4 3 2 4 3 4" xfId="7522"/>
    <cellStyle name="Normal 8 4 3 2 4 3 4 2" xfId="15456"/>
    <cellStyle name="Normal 8 4 3 2 4 3 4 2 2" xfId="39251"/>
    <cellStyle name="Normal 8 4 3 2 4 3 4 3" xfId="23387"/>
    <cellStyle name="Normal 8 4 3 2 4 3 4 3 2" xfId="47181"/>
    <cellStyle name="Normal 8 4 3 2 4 3 4 4" xfId="31321"/>
    <cellStyle name="Normal 8 4 3 2 4 3 5" xfId="9513"/>
    <cellStyle name="Normal 8 4 3 2 4 3 5 2" xfId="33308"/>
    <cellStyle name="Normal 8 4 3 2 4 3 6" xfId="17444"/>
    <cellStyle name="Normal 8 4 3 2 4 3 6 2" xfId="41238"/>
    <cellStyle name="Normal 8 4 3 2 4 3 7" xfId="25377"/>
    <cellStyle name="Normal 8 4 3 2 4 4" xfId="1534"/>
    <cellStyle name="Normal 8 4 3 2 4 4 2" xfId="3518"/>
    <cellStyle name="Normal 8 4 3 2 4 4 2 2" xfId="11495"/>
    <cellStyle name="Normal 8 4 3 2 4 4 2 2 2" xfId="35290"/>
    <cellStyle name="Normal 8 4 3 2 4 4 2 3" xfId="19426"/>
    <cellStyle name="Normal 8 4 3 2 4 4 2 3 2" xfId="43220"/>
    <cellStyle name="Normal 8 4 3 2 4 4 2 4" xfId="27359"/>
    <cellStyle name="Normal 8 4 3 2 4 4 3" xfId="5500"/>
    <cellStyle name="Normal 8 4 3 2 4 4 3 2" xfId="13476"/>
    <cellStyle name="Normal 8 4 3 2 4 4 3 2 2" xfId="37271"/>
    <cellStyle name="Normal 8 4 3 2 4 4 3 3" xfId="21407"/>
    <cellStyle name="Normal 8 4 3 2 4 4 3 3 2" xfId="45201"/>
    <cellStyle name="Normal 8 4 3 2 4 4 3 4" xfId="29340"/>
    <cellStyle name="Normal 8 4 3 2 4 4 4" xfId="7523"/>
    <cellStyle name="Normal 8 4 3 2 4 4 4 2" xfId="15457"/>
    <cellStyle name="Normal 8 4 3 2 4 4 4 2 2" xfId="39252"/>
    <cellStyle name="Normal 8 4 3 2 4 4 4 3" xfId="23388"/>
    <cellStyle name="Normal 8 4 3 2 4 4 4 3 2" xfId="47182"/>
    <cellStyle name="Normal 8 4 3 2 4 4 4 4" xfId="31322"/>
    <cellStyle name="Normal 8 4 3 2 4 4 5" xfId="9514"/>
    <cellStyle name="Normal 8 4 3 2 4 4 5 2" xfId="33309"/>
    <cellStyle name="Normal 8 4 3 2 4 4 6" xfId="17445"/>
    <cellStyle name="Normal 8 4 3 2 4 4 6 2" xfId="41239"/>
    <cellStyle name="Normal 8 4 3 2 4 4 7" xfId="25378"/>
    <cellStyle name="Normal 8 4 3 2 4 5" xfId="1535"/>
    <cellStyle name="Normal 8 4 3 2 4 5 2" xfId="3519"/>
    <cellStyle name="Normal 8 4 3 2 4 5 2 2" xfId="11496"/>
    <cellStyle name="Normal 8 4 3 2 4 5 2 2 2" xfId="35291"/>
    <cellStyle name="Normal 8 4 3 2 4 5 2 3" xfId="19427"/>
    <cellStyle name="Normal 8 4 3 2 4 5 2 3 2" xfId="43221"/>
    <cellStyle name="Normal 8 4 3 2 4 5 2 4" xfId="27360"/>
    <cellStyle name="Normal 8 4 3 2 4 5 3" xfId="5501"/>
    <cellStyle name="Normal 8 4 3 2 4 5 3 2" xfId="13477"/>
    <cellStyle name="Normal 8 4 3 2 4 5 3 2 2" xfId="37272"/>
    <cellStyle name="Normal 8 4 3 2 4 5 3 3" xfId="21408"/>
    <cellStyle name="Normal 8 4 3 2 4 5 3 3 2" xfId="45202"/>
    <cellStyle name="Normal 8 4 3 2 4 5 3 4" xfId="29341"/>
    <cellStyle name="Normal 8 4 3 2 4 5 4" xfId="7524"/>
    <cellStyle name="Normal 8 4 3 2 4 5 4 2" xfId="15458"/>
    <cellStyle name="Normal 8 4 3 2 4 5 4 2 2" xfId="39253"/>
    <cellStyle name="Normal 8 4 3 2 4 5 4 3" xfId="23389"/>
    <cellStyle name="Normal 8 4 3 2 4 5 4 3 2" xfId="47183"/>
    <cellStyle name="Normal 8 4 3 2 4 5 4 4" xfId="31323"/>
    <cellStyle name="Normal 8 4 3 2 4 5 5" xfId="9515"/>
    <cellStyle name="Normal 8 4 3 2 4 5 5 2" xfId="33310"/>
    <cellStyle name="Normal 8 4 3 2 4 5 6" xfId="17446"/>
    <cellStyle name="Normal 8 4 3 2 4 5 6 2" xfId="41240"/>
    <cellStyle name="Normal 8 4 3 2 4 5 7" xfId="25379"/>
    <cellStyle name="Normal 8 4 3 2 4 6" xfId="1536"/>
    <cellStyle name="Normal 8 4 3 2 4 6 2" xfId="3520"/>
    <cellStyle name="Normal 8 4 3 2 4 6 2 2" xfId="11497"/>
    <cellStyle name="Normal 8 4 3 2 4 6 2 2 2" xfId="35292"/>
    <cellStyle name="Normal 8 4 3 2 4 6 2 3" xfId="19428"/>
    <cellStyle name="Normal 8 4 3 2 4 6 2 3 2" xfId="43222"/>
    <cellStyle name="Normal 8 4 3 2 4 6 2 4" xfId="27361"/>
    <cellStyle name="Normal 8 4 3 2 4 6 3" xfId="5502"/>
    <cellStyle name="Normal 8 4 3 2 4 6 3 2" xfId="13478"/>
    <cellStyle name="Normal 8 4 3 2 4 6 3 2 2" xfId="37273"/>
    <cellStyle name="Normal 8 4 3 2 4 6 3 3" xfId="21409"/>
    <cellStyle name="Normal 8 4 3 2 4 6 3 3 2" xfId="45203"/>
    <cellStyle name="Normal 8 4 3 2 4 6 3 4" xfId="29342"/>
    <cellStyle name="Normal 8 4 3 2 4 6 4" xfId="7525"/>
    <cellStyle name="Normal 8 4 3 2 4 6 4 2" xfId="15459"/>
    <cellStyle name="Normal 8 4 3 2 4 6 4 2 2" xfId="39254"/>
    <cellStyle name="Normal 8 4 3 2 4 6 4 3" xfId="23390"/>
    <cellStyle name="Normal 8 4 3 2 4 6 4 3 2" xfId="47184"/>
    <cellStyle name="Normal 8 4 3 2 4 6 4 4" xfId="31324"/>
    <cellStyle name="Normal 8 4 3 2 4 6 5" xfId="9516"/>
    <cellStyle name="Normal 8 4 3 2 4 6 5 2" xfId="33311"/>
    <cellStyle name="Normal 8 4 3 2 4 6 6" xfId="17447"/>
    <cellStyle name="Normal 8 4 3 2 4 6 6 2" xfId="41241"/>
    <cellStyle name="Normal 8 4 3 2 4 6 7" xfId="25380"/>
    <cellStyle name="Normal 8 4 3 2 4 7" xfId="3511"/>
    <cellStyle name="Normal 8 4 3 2 4 7 2" xfId="11488"/>
    <cellStyle name="Normal 8 4 3 2 4 7 2 2" xfId="35283"/>
    <cellStyle name="Normal 8 4 3 2 4 7 3" xfId="19419"/>
    <cellStyle name="Normal 8 4 3 2 4 7 3 2" xfId="43213"/>
    <cellStyle name="Normal 8 4 3 2 4 7 4" xfId="27352"/>
    <cellStyle name="Normal 8 4 3 2 4 8" xfId="5493"/>
    <cellStyle name="Normal 8 4 3 2 4 8 2" xfId="13469"/>
    <cellStyle name="Normal 8 4 3 2 4 8 2 2" xfId="37264"/>
    <cellStyle name="Normal 8 4 3 2 4 8 3" xfId="21400"/>
    <cellStyle name="Normal 8 4 3 2 4 8 3 2" xfId="45194"/>
    <cellStyle name="Normal 8 4 3 2 4 8 4" xfId="29333"/>
    <cellStyle name="Normal 8 4 3 2 4 9" xfId="7516"/>
    <cellStyle name="Normal 8 4 3 2 4 9 2" xfId="15450"/>
    <cellStyle name="Normal 8 4 3 2 4 9 2 2" xfId="39245"/>
    <cellStyle name="Normal 8 4 3 2 4 9 3" xfId="23381"/>
    <cellStyle name="Normal 8 4 3 2 4 9 3 2" xfId="47175"/>
    <cellStyle name="Normal 8 4 3 2 4 9 4" xfId="31315"/>
    <cellStyle name="Normal 8 4 3 2 5" xfId="1537"/>
    <cellStyle name="Normal 8 4 3 2 5 10" xfId="9517"/>
    <cellStyle name="Normal 8 4 3 2 5 10 2" xfId="33312"/>
    <cellStyle name="Normal 8 4 3 2 5 11" xfId="17448"/>
    <cellStyle name="Normal 8 4 3 2 5 11 2" xfId="41242"/>
    <cellStyle name="Normal 8 4 3 2 5 12" xfId="25381"/>
    <cellStyle name="Normal 8 4 3 2 5 2" xfId="1538"/>
    <cellStyle name="Normal 8 4 3 2 5 2 10" xfId="17449"/>
    <cellStyle name="Normal 8 4 3 2 5 2 10 2" xfId="41243"/>
    <cellStyle name="Normal 8 4 3 2 5 2 11" xfId="25382"/>
    <cellStyle name="Normal 8 4 3 2 5 2 2" xfId="1539"/>
    <cellStyle name="Normal 8 4 3 2 5 2 2 2" xfId="3523"/>
    <cellStyle name="Normal 8 4 3 2 5 2 2 2 2" xfId="11500"/>
    <cellStyle name="Normal 8 4 3 2 5 2 2 2 2 2" xfId="35295"/>
    <cellStyle name="Normal 8 4 3 2 5 2 2 2 3" xfId="19431"/>
    <cellStyle name="Normal 8 4 3 2 5 2 2 2 3 2" xfId="43225"/>
    <cellStyle name="Normal 8 4 3 2 5 2 2 2 4" xfId="27364"/>
    <cellStyle name="Normal 8 4 3 2 5 2 2 3" xfId="5505"/>
    <cellStyle name="Normal 8 4 3 2 5 2 2 3 2" xfId="13481"/>
    <cellStyle name="Normal 8 4 3 2 5 2 2 3 2 2" xfId="37276"/>
    <cellStyle name="Normal 8 4 3 2 5 2 2 3 3" xfId="21412"/>
    <cellStyle name="Normal 8 4 3 2 5 2 2 3 3 2" xfId="45206"/>
    <cellStyle name="Normal 8 4 3 2 5 2 2 3 4" xfId="29345"/>
    <cellStyle name="Normal 8 4 3 2 5 2 2 4" xfId="7528"/>
    <cellStyle name="Normal 8 4 3 2 5 2 2 4 2" xfId="15462"/>
    <cellStyle name="Normal 8 4 3 2 5 2 2 4 2 2" xfId="39257"/>
    <cellStyle name="Normal 8 4 3 2 5 2 2 4 3" xfId="23393"/>
    <cellStyle name="Normal 8 4 3 2 5 2 2 4 3 2" xfId="47187"/>
    <cellStyle name="Normal 8 4 3 2 5 2 2 4 4" xfId="31327"/>
    <cellStyle name="Normal 8 4 3 2 5 2 2 5" xfId="9519"/>
    <cellStyle name="Normal 8 4 3 2 5 2 2 5 2" xfId="33314"/>
    <cellStyle name="Normal 8 4 3 2 5 2 2 6" xfId="17450"/>
    <cellStyle name="Normal 8 4 3 2 5 2 2 6 2" xfId="41244"/>
    <cellStyle name="Normal 8 4 3 2 5 2 2 7" xfId="25383"/>
    <cellStyle name="Normal 8 4 3 2 5 2 3" xfId="1540"/>
    <cellStyle name="Normal 8 4 3 2 5 2 3 2" xfId="3524"/>
    <cellStyle name="Normal 8 4 3 2 5 2 3 2 2" xfId="11501"/>
    <cellStyle name="Normal 8 4 3 2 5 2 3 2 2 2" xfId="35296"/>
    <cellStyle name="Normal 8 4 3 2 5 2 3 2 3" xfId="19432"/>
    <cellStyle name="Normal 8 4 3 2 5 2 3 2 3 2" xfId="43226"/>
    <cellStyle name="Normal 8 4 3 2 5 2 3 2 4" xfId="27365"/>
    <cellStyle name="Normal 8 4 3 2 5 2 3 3" xfId="5506"/>
    <cellStyle name="Normal 8 4 3 2 5 2 3 3 2" xfId="13482"/>
    <cellStyle name="Normal 8 4 3 2 5 2 3 3 2 2" xfId="37277"/>
    <cellStyle name="Normal 8 4 3 2 5 2 3 3 3" xfId="21413"/>
    <cellStyle name="Normal 8 4 3 2 5 2 3 3 3 2" xfId="45207"/>
    <cellStyle name="Normal 8 4 3 2 5 2 3 3 4" xfId="29346"/>
    <cellStyle name="Normal 8 4 3 2 5 2 3 4" xfId="7529"/>
    <cellStyle name="Normal 8 4 3 2 5 2 3 4 2" xfId="15463"/>
    <cellStyle name="Normal 8 4 3 2 5 2 3 4 2 2" xfId="39258"/>
    <cellStyle name="Normal 8 4 3 2 5 2 3 4 3" xfId="23394"/>
    <cellStyle name="Normal 8 4 3 2 5 2 3 4 3 2" xfId="47188"/>
    <cellStyle name="Normal 8 4 3 2 5 2 3 4 4" xfId="31328"/>
    <cellStyle name="Normal 8 4 3 2 5 2 3 5" xfId="9520"/>
    <cellStyle name="Normal 8 4 3 2 5 2 3 5 2" xfId="33315"/>
    <cellStyle name="Normal 8 4 3 2 5 2 3 6" xfId="17451"/>
    <cellStyle name="Normal 8 4 3 2 5 2 3 6 2" xfId="41245"/>
    <cellStyle name="Normal 8 4 3 2 5 2 3 7" xfId="25384"/>
    <cellStyle name="Normal 8 4 3 2 5 2 4" xfId="1541"/>
    <cellStyle name="Normal 8 4 3 2 5 2 4 2" xfId="3525"/>
    <cellStyle name="Normal 8 4 3 2 5 2 4 2 2" xfId="11502"/>
    <cellStyle name="Normal 8 4 3 2 5 2 4 2 2 2" xfId="35297"/>
    <cellStyle name="Normal 8 4 3 2 5 2 4 2 3" xfId="19433"/>
    <cellStyle name="Normal 8 4 3 2 5 2 4 2 3 2" xfId="43227"/>
    <cellStyle name="Normal 8 4 3 2 5 2 4 2 4" xfId="27366"/>
    <cellStyle name="Normal 8 4 3 2 5 2 4 3" xfId="5507"/>
    <cellStyle name="Normal 8 4 3 2 5 2 4 3 2" xfId="13483"/>
    <cellStyle name="Normal 8 4 3 2 5 2 4 3 2 2" xfId="37278"/>
    <cellStyle name="Normal 8 4 3 2 5 2 4 3 3" xfId="21414"/>
    <cellStyle name="Normal 8 4 3 2 5 2 4 3 3 2" xfId="45208"/>
    <cellStyle name="Normal 8 4 3 2 5 2 4 3 4" xfId="29347"/>
    <cellStyle name="Normal 8 4 3 2 5 2 4 4" xfId="7530"/>
    <cellStyle name="Normal 8 4 3 2 5 2 4 4 2" xfId="15464"/>
    <cellStyle name="Normal 8 4 3 2 5 2 4 4 2 2" xfId="39259"/>
    <cellStyle name="Normal 8 4 3 2 5 2 4 4 3" xfId="23395"/>
    <cellStyle name="Normal 8 4 3 2 5 2 4 4 3 2" xfId="47189"/>
    <cellStyle name="Normal 8 4 3 2 5 2 4 4 4" xfId="31329"/>
    <cellStyle name="Normal 8 4 3 2 5 2 4 5" xfId="9521"/>
    <cellStyle name="Normal 8 4 3 2 5 2 4 5 2" xfId="33316"/>
    <cellStyle name="Normal 8 4 3 2 5 2 4 6" xfId="17452"/>
    <cellStyle name="Normal 8 4 3 2 5 2 4 6 2" xfId="41246"/>
    <cellStyle name="Normal 8 4 3 2 5 2 4 7" xfId="25385"/>
    <cellStyle name="Normal 8 4 3 2 5 2 5" xfId="1542"/>
    <cellStyle name="Normal 8 4 3 2 5 2 5 2" xfId="3526"/>
    <cellStyle name="Normal 8 4 3 2 5 2 5 2 2" xfId="11503"/>
    <cellStyle name="Normal 8 4 3 2 5 2 5 2 2 2" xfId="35298"/>
    <cellStyle name="Normal 8 4 3 2 5 2 5 2 3" xfId="19434"/>
    <cellStyle name="Normal 8 4 3 2 5 2 5 2 3 2" xfId="43228"/>
    <cellStyle name="Normal 8 4 3 2 5 2 5 2 4" xfId="27367"/>
    <cellStyle name="Normal 8 4 3 2 5 2 5 3" xfId="5508"/>
    <cellStyle name="Normal 8 4 3 2 5 2 5 3 2" xfId="13484"/>
    <cellStyle name="Normal 8 4 3 2 5 2 5 3 2 2" xfId="37279"/>
    <cellStyle name="Normal 8 4 3 2 5 2 5 3 3" xfId="21415"/>
    <cellStyle name="Normal 8 4 3 2 5 2 5 3 3 2" xfId="45209"/>
    <cellStyle name="Normal 8 4 3 2 5 2 5 3 4" xfId="29348"/>
    <cellStyle name="Normal 8 4 3 2 5 2 5 4" xfId="7531"/>
    <cellStyle name="Normal 8 4 3 2 5 2 5 4 2" xfId="15465"/>
    <cellStyle name="Normal 8 4 3 2 5 2 5 4 2 2" xfId="39260"/>
    <cellStyle name="Normal 8 4 3 2 5 2 5 4 3" xfId="23396"/>
    <cellStyle name="Normal 8 4 3 2 5 2 5 4 3 2" xfId="47190"/>
    <cellStyle name="Normal 8 4 3 2 5 2 5 4 4" xfId="31330"/>
    <cellStyle name="Normal 8 4 3 2 5 2 5 5" xfId="9522"/>
    <cellStyle name="Normal 8 4 3 2 5 2 5 5 2" xfId="33317"/>
    <cellStyle name="Normal 8 4 3 2 5 2 5 6" xfId="17453"/>
    <cellStyle name="Normal 8 4 3 2 5 2 5 6 2" xfId="41247"/>
    <cellStyle name="Normal 8 4 3 2 5 2 5 7" xfId="25386"/>
    <cellStyle name="Normal 8 4 3 2 5 2 6" xfId="3522"/>
    <cellStyle name="Normal 8 4 3 2 5 2 6 2" xfId="11499"/>
    <cellStyle name="Normal 8 4 3 2 5 2 6 2 2" xfId="35294"/>
    <cellStyle name="Normal 8 4 3 2 5 2 6 3" xfId="19430"/>
    <cellStyle name="Normal 8 4 3 2 5 2 6 3 2" xfId="43224"/>
    <cellStyle name="Normal 8 4 3 2 5 2 6 4" xfId="27363"/>
    <cellStyle name="Normal 8 4 3 2 5 2 7" xfId="5504"/>
    <cellStyle name="Normal 8 4 3 2 5 2 7 2" xfId="13480"/>
    <cellStyle name="Normal 8 4 3 2 5 2 7 2 2" xfId="37275"/>
    <cellStyle name="Normal 8 4 3 2 5 2 7 3" xfId="21411"/>
    <cellStyle name="Normal 8 4 3 2 5 2 7 3 2" xfId="45205"/>
    <cellStyle name="Normal 8 4 3 2 5 2 7 4" xfId="29344"/>
    <cellStyle name="Normal 8 4 3 2 5 2 8" xfId="7527"/>
    <cellStyle name="Normal 8 4 3 2 5 2 8 2" xfId="15461"/>
    <cellStyle name="Normal 8 4 3 2 5 2 8 2 2" xfId="39256"/>
    <cellStyle name="Normal 8 4 3 2 5 2 8 3" xfId="23392"/>
    <cellStyle name="Normal 8 4 3 2 5 2 8 3 2" xfId="47186"/>
    <cellStyle name="Normal 8 4 3 2 5 2 8 4" xfId="31326"/>
    <cellStyle name="Normal 8 4 3 2 5 2 9" xfId="9518"/>
    <cellStyle name="Normal 8 4 3 2 5 2 9 2" xfId="33313"/>
    <cellStyle name="Normal 8 4 3 2 5 3" xfId="1543"/>
    <cellStyle name="Normal 8 4 3 2 5 3 2" xfId="3527"/>
    <cellStyle name="Normal 8 4 3 2 5 3 2 2" xfId="11504"/>
    <cellStyle name="Normal 8 4 3 2 5 3 2 2 2" xfId="35299"/>
    <cellStyle name="Normal 8 4 3 2 5 3 2 3" xfId="19435"/>
    <cellStyle name="Normal 8 4 3 2 5 3 2 3 2" xfId="43229"/>
    <cellStyle name="Normal 8 4 3 2 5 3 2 4" xfId="27368"/>
    <cellStyle name="Normal 8 4 3 2 5 3 3" xfId="5509"/>
    <cellStyle name="Normal 8 4 3 2 5 3 3 2" xfId="13485"/>
    <cellStyle name="Normal 8 4 3 2 5 3 3 2 2" xfId="37280"/>
    <cellStyle name="Normal 8 4 3 2 5 3 3 3" xfId="21416"/>
    <cellStyle name="Normal 8 4 3 2 5 3 3 3 2" xfId="45210"/>
    <cellStyle name="Normal 8 4 3 2 5 3 3 4" xfId="29349"/>
    <cellStyle name="Normal 8 4 3 2 5 3 4" xfId="7532"/>
    <cellStyle name="Normal 8 4 3 2 5 3 4 2" xfId="15466"/>
    <cellStyle name="Normal 8 4 3 2 5 3 4 2 2" xfId="39261"/>
    <cellStyle name="Normal 8 4 3 2 5 3 4 3" xfId="23397"/>
    <cellStyle name="Normal 8 4 3 2 5 3 4 3 2" xfId="47191"/>
    <cellStyle name="Normal 8 4 3 2 5 3 4 4" xfId="31331"/>
    <cellStyle name="Normal 8 4 3 2 5 3 5" xfId="9523"/>
    <cellStyle name="Normal 8 4 3 2 5 3 5 2" xfId="33318"/>
    <cellStyle name="Normal 8 4 3 2 5 3 6" xfId="17454"/>
    <cellStyle name="Normal 8 4 3 2 5 3 6 2" xfId="41248"/>
    <cellStyle name="Normal 8 4 3 2 5 3 7" xfId="25387"/>
    <cellStyle name="Normal 8 4 3 2 5 4" xfId="1544"/>
    <cellStyle name="Normal 8 4 3 2 5 4 2" xfId="3528"/>
    <cellStyle name="Normal 8 4 3 2 5 4 2 2" xfId="11505"/>
    <cellStyle name="Normal 8 4 3 2 5 4 2 2 2" xfId="35300"/>
    <cellStyle name="Normal 8 4 3 2 5 4 2 3" xfId="19436"/>
    <cellStyle name="Normal 8 4 3 2 5 4 2 3 2" xfId="43230"/>
    <cellStyle name="Normal 8 4 3 2 5 4 2 4" xfId="27369"/>
    <cellStyle name="Normal 8 4 3 2 5 4 3" xfId="5510"/>
    <cellStyle name="Normal 8 4 3 2 5 4 3 2" xfId="13486"/>
    <cellStyle name="Normal 8 4 3 2 5 4 3 2 2" xfId="37281"/>
    <cellStyle name="Normal 8 4 3 2 5 4 3 3" xfId="21417"/>
    <cellStyle name="Normal 8 4 3 2 5 4 3 3 2" xfId="45211"/>
    <cellStyle name="Normal 8 4 3 2 5 4 3 4" xfId="29350"/>
    <cellStyle name="Normal 8 4 3 2 5 4 4" xfId="7533"/>
    <cellStyle name="Normal 8 4 3 2 5 4 4 2" xfId="15467"/>
    <cellStyle name="Normal 8 4 3 2 5 4 4 2 2" xfId="39262"/>
    <cellStyle name="Normal 8 4 3 2 5 4 4 3" xfId="23398"/>
    <cellStyle name="Normal 8 4 3 2 5 4 4 3 2" xfId="47192"/>
    <cellStyle name="Normal 8 4 3 2 5 4 4 4" xfId="31332"/>
    <cellStyle name="Normal 8 4 3 2 5 4 5" xfId="9524"/>
    <cellStyle name="Normal 8 4 3 2 5 4 5 2" xfId="33319"/>
    <cellStyle name="Normal 8 4 3 2 5 4 6" xfId="17455"/>
    <cellStyle name="Normal 8 4 3 2 5 4 6 2" xfId="41249"/>
    <cellStyle name="Normal 8 4 3 2 5 4 7" xfId="25388"/>
    <cellStyle name="Normal 8 4 3 2 5 5" xfId="1545"/>
    <cellStyle name="Normal 8 4 3 2 5 5 2" xfId="3529"/>
    <cellStyle name="Normal 8 4 3 2 5 5 2 2" xfId="11506"/>
    <cellStyle name="Normal 8 4 3 2 5 5 2 2 2" xfId="35301"/>
    <cellStyle name="Normal 8 4 3 2 5 5 2 3" xfId="19437"/>
    <cellStyle name="Normal 8 4 3 2 5 5 2 3 2" xfId="43231"/>
    <cellStyle name="Normal 8 4 3 2 5 5 2 4" xfId="27370"/>
    <cellStyle name="Normal 8 4 3 2 5 5 3" xfId="5511"/>
    <cellStyle name="Normal 8 4 3 2 5 5 3 2" xfId="13487"/>
    <cellStyle name="Normal 8 4 3 2 5 5 3 2 2" xfId="37282"/>
    <cellStyle name="Normal 8 4 3 2 5 5 3 3" xfId="21418"/>
    <cellStyle name="Normal 8 4 3 2 5 5 3 3 2" xfId="45212"/>
    <cellStyle name="Normal 8 4 3 2 5 5 3 4" xfId="29351"/>
    <cellStyle name="Normal 8 4 3 2 5 5 4" xfId="7534"/>
    <cellStyle name="Normal 8 4 3 2 5 5 4 2" xfId="15468"/>
    <cellStyle name="Normal 8 4 3 2 5 5 4 2 2" xfId="39263"/>
    <cellStyle name="Normal 8 4 3 2 5 5 4 3" xfId="23399"/>
    <cellStyle name="Normal 8 4 3 2 5 5 4 3 2" xfId="47193"/>
    <cellStyle name="Normal 8 4 3 2 5 5 4 4" xfId="31333"/>
    <cellStyle name="Normal 8 4 3 2 5 5 5" xfId="9525"/>
    <cellStyle name="Normal 8 4 3 2 5 5 5 2" xfId="33320"/>
    <cellStyle name="Normal 8 4 3 2 5 5 6" xfId="17456"/>
    <cellStyle name="Normal 8 4 3 2 5 5 6 2" xfId="41250"/>
    <cellStyle name="Normal 8 4 3 2 5 5 7" xfId="25389"/>
    <cellStyle name="Normal 8 4 3 2 5 6" xfId="1546"/>
    <cellStyle name="Normal 8 4 3 2 5 6 2" xfId="3530"/>
    <cellStyle name="Normal 8 4 3 2 5 6 2 2" xfId="11507"/>
    <cellStyle name="Normal 8 4 3 2 5 6 2 2 2" xfId="35302"/>
    <cellStyle name="Normal 8 4 3 2 5 6 2 3" xfId="19438"/>
    <cellStyle name="Normal 8 4 3 2 5 6 2 3 2" xfId="43232"/>
    <cellStyle name="Normal 8 4 3 2 5 6 2 4" xfId="27371"/>
    <cellStyle name="Normal 8 4 3 2 5 6 3" xfId="5512"/>
    <cellStyle name="Normal 8 4 3 2 5 6 3 2" xfId="13488"/>
    <cellStyle name="Normal 8 4 3 2 5 6 3 2 2" xfId="37283"/>
    <cellStyle name="Normal 8 4 3 2 5 6 3 3" xfId="21419"/>
    <cellStyle name="Normal 8 4 3 2 5 6 3 3 2" xfId="45213"/>
    <cellStyle name="Normal 8 4 3 2 5 6 3 4" xfId="29352"/>
    <cellStyle name="Normal 8 4 3 2 5 6 4" xfId="7535"/>
    <cellStyle name="Normal 8 4 3 2 5 6 4 2" xfId="15469"/>
    <cellStyle name="Normal 8 4 3 2 5 6 4 2 2" xfId="39264"/>
    <cellStyle name="Normal 8 4 3 2 5 6 4 3" xfId="23400"/>
    <cellStyle name="Normal 8 4 3 2 5 6 4 3 2" xfId="47194"/>
    <cellStyle name="Normal 8 4 3 2 5 6 4 4" xfId="31334"/>
    <cellStyle name="Normal 8 4 3 2 5 6 5" xfId="9526"/>
    <cellStyle name="Normal 8 4 3 2 5 6 5 2" xfId="33321"/>
    <cellStyle name="Normal 8 4 3 2 5 6 6" xfId="17457"/>
    <cellStyle name="Normal 8 4 3 2 5 6 6 2" xfId="41251"/>
    <cellStyle name="Normal 8 4 3 2 5 6 7" xfId="25390"/>
    <cellStyle name="Normal 8 4 3 2 5 7" xfId="3521"/>
    <cellStyle name="Normal 8 4 3 2 5 7 2" xfId="11498"/>
    <cellStyle name="Normal 8 4 3 2 5 7 2 2" xfId="35293"/>
    <cellStyle name="Normal 8 4 3 2 5 7 3" xfId="19429"/>
    <cellStyle name="Normal 8 4 3 2 5 7 3 2" xfId="43223"/>
    <cellStyle name="Normal 8 4 3 2 5 7 4" xfId="27362"/>
    <cellStyle name="Normal 8 4 3 2 5 8" xfId="5503"/>
    <cellStyle name="Normal 8 4 3 2 5 8 2" xfId="13479"/>
    <cellStyle name="Normal 8 4 3 2 5 8 2 2" xfId="37274"/>
    <cellStyle name="Normal 8 4 3 2 5 8 3" xfId="21410"/>
    <cellStyle name="Normal 8 4 3 2 5 8 3 2" xfId="45204"/>
    <cellStyle name="Normal 8 4 3 2 5 8 4" xfId="29343"/>
    <cellStyle name="Normal 8 4 3 2 5 9" xfId="7526"/>
    <cellStyle name="Normal 8 4 3 2 5 9 2" xfId="15460"/>
    <cellStyle name="Normal 8 4 3 2 5 9 2 2" xfId="39255"/>
    <cellStyle name="Normal 8 4 3 2 5 9 3" xfId="23391"/>
    <cellStyle name="Normal 8 4 3 2 5 9 3 2" xfId="47185"/>
    <cellStyle name="Normal 8 4 3 2 5 9 4" xfId="31325"/>
    <cellStyle name="Normal 8 4 3 2 6" xfId="1547"/>
    <cellStyle name="Normal 8 4 3 2 6 10" xfId="17458"/>
    <cellStyle name="Normal 8 4 3 2 6 10 2" xfId="41252"/>
    <cellStyle name="Normal 8 4 3 2 6 11" xfId="25391"/>
    <cellStyle name="Normal 8 4 3 2 6 2" xfId="1548"/>
    <cellStyle name="Normal 8 4 3 2 6 2 2" xfId="3532"/>
    <cellStyle name="Normal 8 4 3 2 6 2 2 2" xfId="11509"/>
    <cellStyle name="Normal 8 4 3 2 6 2 2 2 2" xfId="35304"/>
    <cellStyle name="Normal 8 4 3 2 6 2 2 3" xfId="19440"/>
    <cellStyle name="Normal 8 4 3 2 6 2 2 3 2" xfId="43234"/>
    <cellStyle name="Normal 8 4 3 2 6 2 2 4" xfId="27373"/>
    <cellStyle name="Normal 8 4 3 2 6 2 3" xfId="5514"/>
    <cellStyle name="Normal 8 4 3 2 6 2 3 2" xfId="13490"/>
    <cellStyle name="Normal 8 4 3 2 6 2 3 2 2" xfId="37285"/>
    <cellStyle name="Normal 8 4 3 2 6 2 3 3" xfId="21421"/>
    <cellStyle name="Normal 8 4 3 2 6 2 3 3 2" xfId="45215"/>
    <cellStyle name="Normal 8 4 3 2 6 2 3 4" xfId="29354"/>
    <cellStyle name="Normal 8 4 3 2 6 2 4" xfId="7537"/>
    <cellStyle name="Normal 8 4 3 2 6 2 4 2" xfId="15471"/>
    <cellStyle name="Normal 8 4 3 2 6 2 4 2 2" xfId="39266"/>
    <cellStyle name="Normal 8 4 3 2 6 2 4 3" xfId="23402"/>
    <cellStyle name="Normal 8 4 3 2 6 2 4 3 2" xfId="47196"/>
    <cellStyle name="Normal 8 4 3 2 6 2 4 4" xfId="31336"/>
    <cellStyle name="Normal 8 4 3 2 6 2 5" xfId="9528"/>
    <cellStyle name="Normal 8 4 3 2 6 2 5 2" xfId="33323"/>
    <cellStyle name="Normal 8 4 3 2 6 2 6" xfId="17459"/>
    <cellStyle name="Normal 8 4 3 2 6 2 6 2" xfId="41253"/>
    <cellStyle name="Normal 8 4 3 2 6 2 7" xfId="25392"/>
    <cellStyle name="Normal 8 4 3 2 6 3" xfId="1549"/>
    <cellStyle name="Normal 8 4 3 2 6 3 2" xfId="3533"/>
    <cellStyle name="Normal 8 4 3 2 6 3 2 2" xfId="11510"/>
    <cellStyle name="Normal 8 4 3 2 6 3 2 2 2" xfId="35305"/>
    <cellStyle name="Normal 8 4 3 2 6 3 2 3" xfId="19441"/>
    <cellStyle name="Normal 8 4 3 2 6 3 2 3 2" xfId="43235"/>
    <cellStyle name="Normal 8 4 3 2 6 3 2 4" xfId="27374"/>
    <cellStyle name="Normal 8 4 3 2 6 3 3" xfId="5515"/>
    <cellStyle name="Normal 8 4 3 2 6 3 3 2" xfId="13491"/>
    <cellStyle name="Normal 8 4 3 2 6 3 3 2 2" xfId="37286"/>
    <cellStyle name="Normal 8 4 3 2 6 3 3 3" xfId="21422"/>
    <cellStyle name="Normal 8 4 3 2 6 3 3 3 2" xfId="45216"/>
    <cellStyle name="Normal 8 4 3 2 6 3 3 4" xfId="29355"/>
    <cellStyle name="Normal 8 4 3 2 6 3 4" xfId="7538"/>
    <cellStyle name="Normal 8 4 3 2 6 3 4 2" xfId="15472"/>
    <cellStyle name="Normal 8 4 3 2 6 3 4 2 2" xfId="39267"/>
    <cellStyle name="Normal 8 4 3 2 6 3 4 3" xfId="23403"/>
    <cellStyle name="Normal 8 4 3 2 6 3 4 3 2" xfId="47197"/>
    <cellStyle name="Normal 8 4 3 2 6 3 4 4" xfId="31337"/>
    <cellStyle name="Normal 8 4 3 2 6 3 5" xfId="9529"/>
    <cellStyle name="Normal 8 4 3 2 6 3 5 2" xfId="33324"/>
    <cellStyle name="Normal 8 4 3 2 6 3 6" xfId="17460"/>
    <cellStyle name="Normal 8 4 3 2 6 3 6 2" xfId="41254"/>
    <cellStyle name="Normal 8 4 3 2 6 3 7" xfId="25393"/>
    <cellStyle name="Normal 8 4 3 2 6 4" xfId="1550"/>
    <cellStyle name="Normal 8 4 3 2 6 4 2" xfId="3534"/>
    <cellStyle name="Normal 8 4 3 2 6 4 2 2" xfId="11511"/>
    <cellStyle name="Normal 8 4 3 2 6 4 2 2 2" xfId="35306"/>
    <cellStyle name="Normal 8 4 3 2 6 4 2 3" xfId="19442"/>
    <cellStyle name="Normal 8 4 3 2 6 4 2 3 2" xfId="43236"/>
    <cellStyle name="Normal 8 4 3 2 6 4 2 4" xfId="27375"/>
    <cellStyle name="Normal 8 4 3 2 6 4 3" xfId="5516"/>
    <cellStyle name="Normal 8 4 3 2 6 4 3 2" xfId="13492"/>
    <cellStyle name="Normal 8 4 3 2 6 4 3 2 2" xfId="37287"/>
    <cellStyle name="Normal 8 4 3 2 6 4 3 3" xfId="21423"/>
    <cellStyle name="Normal 8 4 3 2 6 4 3 3 2" xfId="45217"/>
    <cellStyle name="Normal 8 4 3 2 6 4 3 4" xfId="29356"/>
    <cellStyle name="Normal 8 4 3 2 6 4 4" xfId="7539"/>
    <cellStyle name="Normal 8 4 3 2 6 4 4 2" xfId="15473"/>
    <cellStyle name="Normal 8 4 3 2 6 4 4 2 2" xfId="39268"/>
    <cellStyle name="Normal 8 4 3 2 6 4 4 3" xfId="23404"/>
    <cellStyle name="Normal 8 4 3 2 6 4 4 3 2" xfId="47198"/>
    <cellStyle name="Normal 8 4 3 2 6 4 4 4" xfId="31338"/>
    <cellStyle name="Normal 8 4 3 2 6 4 5" xfId="9530"/>
    <cellStyle name="Normal 8 4 3 2 6 4 5 2" xfId="33325"/>
    <cellStyle name="Normal 8 4 3 2 6 4 6" xfId="17461"/>
    <cellStyle name="Normal 8 4 3 2 6 4 6 2" xfId="41255"/>
    <cellStyle name="Normal 8 4 3 2 6 4 7" xfId="25394"/>
    <cellStyle name="Normal 8 4 3 2 6 5" xfId="1551"/>
    <cellStyle name="Normal 8 4 3 2 6 5 2" xfId="3535"/>
    <cellStyle name="Normal 8 4 3 2 6 5 2 2" xfId="11512"/>
    <cellStyle name="Normal 8 4 3 2 6 5 2 2 2" xfId="35307"/>
    <cellStyle name="Normal 8 4 3 2 6 5 2 3" xfId="19443"/>
    <cellStyle name="Normal 8 4 3 2 6 5 2 3 2" xfId="43237"/>
    <cellStyle name="Normal 8 4 3 2 6 5 2 4" xfId="27376"/>
    <cellStyle name="Normal 8 4 3 2 6 5 3" xfId="5517"/>
    <cellStyle name="Normal 8 4 3 2 6 5 3 2" xfId="13493"/>
    <cellStyle name="Normal 8 4 3 2 6 5 3 2 2" xfId="37288"/>
    <cellStyle name="Normal 8 4 3 2 6 5 3 3" xfId="21424"/>
    <cellStyle name="Normal 8 4 3 2 6 5 3 3 2" xfId="45218"/>
    <cellStyle name="Normal 8 4 3 2 6 5 3 4" xfId="29357"/>
    <cellStyle name="Normal 8 4 3 2 6 5 4" xfId="7540"/>
    <cellStyle name="Normal 8 4 3 2 6 5 4 2" xfId="15474"/>
    <cellStyle name="Normal 8 4 3 2 6 5 4 2 2" xfId="39269"/>
    <cellStyle name="Normal 8 4 3 2 6 5 4 3" xfId="23405"/>
    <cellStyle name="Normal 8 4 3 2 6 5 4 3 2" xfId="47199"/>
    <cellStyle name="Normal 8 4 3 2 6 5 4 4" xfId="31339"/>
    <cellStyle name="Normal 8 4 3 2 6 5 5" xfId="9531"/>
    <cellStyle name="Normal 8 4 3 2 6 5 5 2" xfId="33326"/>
    <cellStyle name="Normal 8 4 3 2 6 5 6" xfId="17462"/>
    <cellStyle name="Normal 8 4 3 2 6 5 6 2" xfId="41256"/>
    <cellStyle name="Normal 8 4 3 2 6 5 7" xfId="25395"/>
    <cellStyle name="Normal 8 4 3 2 6 6" xfId="3531"/>
    <cellStyle name="Normal 8 4 3 2 6 6 2" xfId="11508"/>
    <cellStyle name="Normal 8 4 3 2 6 6 2 2" xfId="35303"/>
    <cellStyle name="Normal 8 4 3 2 6 6 3" xfId="19439"/>
    <cellStyle name="Normal 8 4 3 2 6 6 3 2" xfId="43233"/>
    <cellStyle name="Normal 8 4 3 2 6 6 4" xfId="27372"/>
    <cellStyle name="Normal 8 4 3 2 6 7" xfId="5513"/>
    <cellStyle name="Normal 8 4 3 2 6 7 2" xfId="13489"/>
    <cellStyle name="Normal 8 4 3 2 6 7 2 2" xfId="37284"/>
    <cellStyle name="Normal 8 4 3 2 6 7 3" xfId="21420"/>
    <cellStyle name="Normal 8 4 3 2 6 7 3 2" xfId="45214"/>
    <cellStyle name="Normal 8 4 3 2 6 7 4" xfId="29353"/>
    <cellStyle name="Normal 8 4 3 2 6 8" xfId="7536"/>
    <cellStyle name="Normal 8 4 3 2 6 8 2" xfId="15470"/>
    <cellStyle name="Normal 8 4 3 2 6 8 2 2" xfId="39265"/>
    <cellStyle name="Normal 8 4 3 2 6 8 3" xfId="23401"/>
    <cellStyle name="Normal 8 4 3 2 6 8 3 2" xfId="47195"/>
    <cellStyle name="Normal 8 4 3 2 6 8 4" xfId="31335"/>
    <cellStyle name="Normal 8 4 3 2 6 9" xfId="9527"/>
    <cellStyle name="Normal 8 4 3 2 6 9 2" xfId="33322"/>
    <cellStyle name="Normal 8 4 3 2 7" xfId="1552"/>
    <cellStyle name="Normal 8 4 3 2 7 2" xfId="3536"/>
    <cellStyle name="Normal 8 4 3 2 7 2 2" xfId="11513"/>
    <cellStyle name="Normal 8 4 3 2 7 2 2 2" xfId="35308"/>
    <cellStyle name="Normal 8 4 3 2 7 2 3" xfId="19444"/>
    <cellStyle name="Normal 8 4 3 2 7 2 3 2" xfId="43238"/>
    <cellStyle name="Normal 8 4 3 2 7 2 4" xfId="27377"/>
    <cellStyle name="Normal 8 4 3 2 7 3" xfId="5518"/>
    <cellStyle name="Normal 8 4 3 2 7 3 2" xfId="13494"/>
    <cellStyle name="Normal 8 4 3 2 7 3 2 2" xfId="37289"/>
    <cellStyle name="Normal 8 4 3 2 7 3 3" xfId="21425"/>
    <cellStyle name="Normal 8 4 3 2 7 3 3 2" xfId="45219"/>
    <cellStyle name="Normal 8 4 3 2 7 3 4" xfId="29358"/>
    <cellStyle name="Normal 8 4 3 2 7 4" xfId="7541"/>
    <cellStyle name="Normal 8 4 3 2 7 4 2" xfId="15475"/>
    <cellStyle name="Normal 8 4 3 2 7 4 2 2" xfId="39270"/>
    <cellStyle name="Normal 8 4 3 2 7 4 3" xfId="23406"/>
    <cellStyle name="Normal 8 4 3 2 7 4 3 2" xfId="47200"/>
    <cellStyle name="Normal 8 4 3 2 7 4 4" xfId="31340"/>
    <cellStyle name="Normal 8 4 3 2 7 5" xfId="9532"/>
    <cellStyle name="Normal 8 4 3 2 7 5 2" xfId="33327"/>
    <cellStyle name="Normal 8 4 3 2 7 6" xfId="17463"/>
    <cellStyle name="Normal 8 4 3 2 7 6 2" xfId="41257"/>
    <cellStyle name="Normal 8 4 3 2 7 7" xfId="25396"/>
    <cellStyle name="Normal 8 4 3 2 8" xfId="1553"/>
    <cellStyle name="Normal 8 4 3 2 8 2" xfId="3537"/>
    <cellStyle name="Normal 8 4 3 2 8 2 2" xfId="11514"/>
    <cellStyle name="Normal 8 4 3 2 8 2 2 2" xfId="35309"/>
    <cellStyle name="Normal 8 4 3 2 8 2 3" xfId="19445"/>
    <cellStyle name="Normal 8 4 3 2 8 2 3 2" xfId="43239"/>
    <cellStyle name="Normal 8 4 3 2 8 2 4" xfId="27378"/>
    <cellStyle name="Normal 8 4 3 2 8 3" xfId="5519"/>
    <cellStyle name="Normal 8 4 3 2 8 3 2" xfId="13495"/>
    <cellStyle name="Normal 8 4 3 2 8 3 2 2" xfId="37290"/>
    <cellStyle name="Normal 8 4 3 2 8 3 3" xfId="21426"/>
    <cellStyle name="Normal 8 4 3 2 8 3 3 2" xfId="45220"/>
    <cellStyle name="Normal 8 4 3 2 8 3 4" xfId="29359"/>
    <cellStyle name="Normal 8 4 3 2 8 4" xfId="7542"/>
    <cellStyle name="Normal 8 4 3 2 8 4 2" xfId="15476"/>
    <cellStyle name="Normal 8 4 3 2 8 4 2 2" xfId="39271"/>
    <cellStyle name="Normal 8 4 3 2 8 4 3" xfId="23407"/>
    <cellStyle name="Normal 8 4 3 2 8 4 3 2" xfId="47201"/>
    <cellStyle name="Normal 8 4 3 2 8 4 4" xfId="31341"/>
    <cellStyle name="Normal 8 4 3 2 8 5" xfId="9533"/>
    <cellStyle name="Normal 8 4 3 2 8 5 2" xfId="33328"/>
    <cellStyle name="Normal 8 4 3 2 8 6" xfId="17464"/>
    <cellStyle name="Normal 8 4 3 2 8 6 2" xfId="41258"/>
    <cellStyle name="Normal 8 4 3 2 8 7" xfId="25397"/>
    <cellStyle name="Normal 8 4 3 2 9" xfId="1554"/>
    <cellStyle name="Normal 8 4 3 2 9 2" xfId="3538"/>
    <cellStyle name="Normal 8 4 3 2 9 2 2" xfId="11515"/>
    <cellStyle name="Normal 8 4 3 2 9 2 2 2" xfId="35310"/>
    <cellStyle name="Normal 8 4 3 2 9 2 3" xfId="19446"/>
    <cellStyle name="Normal 8 4 3 2 9 2 3 2" xfId="43240"/>
    <cellStyle name="Normal 8 4 3 2 9 2 4" xfId="27379"/>
    <cellStyle name="Normal 8 4 3 2 9 3" xfId="5520"/>
    <cellStyle name="Normal 8 4 3 2 9 3 2" xfId="13496"/>
    <cellStyle name="Normal 8 4 3 2 9 3 2 2" xfId="37291"/>
    <cellStyle name="Normal 8 4 3 2 9 3 3" xfId="21427"/>
    <cellStyle name="Normal 8 4 3 2 9 3 3 2" xfId="45221"/>
    <cellStyle name="Normal 8 4 3 2 9 3 4" xfId="29360"/>
    <cellStyle name="Normal 8 4 3 2 9 4" xfId="7543"/>
    <cellStyle name="Normal 8 4 3 2 9 4 2" xfId="15477"/>
    <cellStyle name="Normal 8 4 3 2 9 4 2 2" xfId="39272"/>
    <cellStyle name="Normal 8 4 3 2 9 4 3" xfId="23408"/>
    <cellStyle name="Normal 8 4 3 2 9 4 3 2" xfId="47202"/>
    <cellStyle name="Normal 8 4 3 2 9 4 4" xfId="31342"/>
    <cellStyle name="Normal 8 4 3 2 9 5" xfId="9534"/>
    <cellStyle name="Normal 8 4 3 2 9 5 2" xfId="33329"/>
    <cellStyle name="Normal 8 4 3 2 9 6" xfId="17465"/>
    <cellStyle name="Normal 8 4 3 2 9 6 2" xfId="41259"/>
    <cellStyle name="Normal 8 4 3 2 9 7" xfId="25398"/>
    <cellStyle name="Normal 8 4 3 3" xfId="1555"/>
    <cellStyle name="Normal 8 4 3 3 10" xfId="9535"/>
    <cellStyle name="Normal 8 4 3 3 10 2" xfId="33330"/>
    <cellStyle name="Normal 8 4 3 3 11" xfId="17466"/>
    <cellStyle name="Normal 8 4 3 3 11 2" xfId="41260"/>
    <cellStyle name="Normal 8 4 3 3 12" xfId="25399"/>
    <cellStyle name="Normal 8 4 3 3 2" xfId="1556"/>
    <cellStyle name="Normal 8 4 3 3 2 10" xfId="17467"/>
    <cellStyle name="Normal 8 4 3 3 2 10 2" xfId="41261"/>
    <cellStyle name="Normal 8 4 3 3 2 11" xfId="25400"/>
    <cellStyle name="Normal 8 4 3 3 2 2" xfId="1557"/>
    <cellStyle name="Normal 8 4 3 3 2 2 2" xfId="3541"/>
    <cellStyle name="Normal 8 4 3 3 2 2 2 2" xfId="11518"/>
    <cellStyle name="Normal 8 4 3 3 2 2 2 2 2" xfId="35313"/>
    <cellStyle name="Normal 8 4 3 3 2 2 2 3" xfId="19449"/>
    <cellStyle name="Normal 8 4 3 3 2 2 2 3 2" xfId="43243"/>
    <cellStyle name="Normal 8 4 3 3 2 2 2 4" xfId="27382"/>
    <cellStyle name="Normal 8 4 3 3 2 2 3" xfId="5523"/>
    <cellStyle name="Normal 8 4 3 3 2 2 3 2" xfId="13499"/>
    <cellStyle name="Normal 8 4 3 3 2 2 3 2 2" xfId="37294"/>
    <cellStyle name="Normal 8 4 3 3 2 2 3 3" xfId="21430"/>
    <cellStyle name="Normal 8 4 3 3 2 2 3 3 2" xfId="45224"/>
    <cellStyle name="Normal 8 4 3 3 2 2 3 4" xfId="29363"/>
    <cellStyle name="Normal 8 4 3 3 2 2 4" xfId="7546"/>
    <cellStyle name="Normal 8 4 3 3 2 2 4 2" xfId="15480"/>
    <cellStyle name="Normal 8 4 3 3 2 2 4 2 2" xfId="39275"/>
    <cellStyle name="Normal 8 4 3 3 2 2 4 3" xfId="23411"/>
    <cellStyle name="Normal 8 4 3 3 2 2 4 3 2" xfId="47205"/>
    <cellStyle name="Normal 8 4 3 3 2 2 4 4" xfId="31345"/>
    <cellStyle name="Normal 8 4 3 3 2 2 5" xfId="9537"/>
    <cellStyle name="Normal 8 4 3 3 2 2 5 2" xfId="33332"/>
    <cellStyle name="Normal 8 4 3 3 2 2 6" xfId="17468"/>
    <cellStyle name="Normal 8 4 3 3 2 2 6 2" xfId="41262"/>
    <cellStyle name="Normal 8 4 3 3 2 2 7" xfId="25401"/>
    <cellStyle name="Normal 8 4 3 3 2 3" xfId="1558"/>
    <cellStyle name="Normal 8 4 3 3 2 3 2" xfId="3542"/>
    <cellStyle name="Normal 8 4 3 3 2 3 2 2" xfId="11519"/>
    <cellStyle name="Normal 8 4 3 3 2 3 2 2 2" xfId="35314"/>
    <cellStyle name="Normal 8 4 3 3 2 3 2 3" xfId="19450"/>
    <cellStyle name="Normal 8 4 3 3 2 3 2 3 2" xfId="43244"/>
    <cellStyle name="Normal 8 4 3 3 2 3 2 4" xfId="27383"/>
    <cellStyle name="Normal 8 4 3 3 2 3 3" xfId="5524"/>
    <cellStyle name="Normal 8 4 3 3 2 3 3 2" xfId="13500"/>
    <cellStyle name="Normal 8 4 3 3 2 3 3 2 2" xfId="37295"/>
    <cellStyle name="Normal 8 4 3 3 2 3 3 3" xfId="21431"/>
    <cellStyle name="Normal 8 4 3 3 2 3 3 3 2" xfId="45225"/>
    <cellStyle name="Normal 8 4 3 3 2 3 3 4" xfId="29364"/>
    <cellStyle name="Normal 8 4 3 3 2 3 4" xfId="7547"/>
    <cellStyle name="Normal 8 4 3 3 2 3 4 2" xfId="15481"/>
    <cellStyle name="Normal 8 4 3 3 2 3 4 2 2" xfId="39276"/>
    <cellStyle name="Normal 8 4 3 3 2 3 4 3" xfId="23412"/>
    <cellStyle name="Normal 8 4 3 3 2 3 4 3 2" xfId="47206"/>
    <cellStyle name="Normal 8 4 3 3 2 3 4 4" xfId="31346"/>
    <cellStyle name="Normal 8 4 3 3 2 3 5" xfId="9538"/>
    <cellStyle name="Normal 8 4 3 3 2 3 5 2" xfId="33333"/>
    <cellStyle name="Normal 8 4 3 3 2 3 6" xfId="17469"/>
    <cellStyle name="Normal 8 4 3 3 2 3 6 2" xfId="41263"/>
    <cellStyle name="Normal 8 4 3 3 2 3 7" xfId="25402"/>
    <cellStyle name="Normal 8 4 3 3 2 4" xfId="1559"/>
    <cellStyle name="Normal 8 4 3 3 2 4 2" xfId="3543"/>
    <cellStyle name="Normal 8 4 3 3 2 4 2 2" xfId="11520"/>
    <cellStyle name="Normal 8 4 3 3 2 4 2 2 2" xfId="35315"/>
    <cellStyle name="Normal 8 4 3 3 2 4 2 3" xfId="19451"/>
    <cellStyle name="Normal 8 4 3 3 2 4 2 3 2" xfId="43245"/>
    <cellStyle name="Normal 8 4 3 3 2 4 2 4" xfId="27384"/>
    <cellStyle name="Normal 8 4 3 3 2 4 3" xfId="5525"/>
    <cellStyle name="Normal 8 4 3 3 2 4 3 2" xfId="13501"/>
    <cellStyle name="Normal 8 4 3 3 2 4 3 2 2" xfId="37296"/>
    <cellStyle name="Normal 8 4 3 3 2 4 3 3" xfId="21432"/>
    <cellStyle name="Normal 8 4 3 3 2 4 3 3 2" xfId="45226"/>
    <cellStyle name="Normal 8 4 3 3 2 4 3 4" xfId="29365"/>
    <cellStyle name="Normal 8 4 3 3 2 4 4" xfId="7548"/>
    <cellStyle name="Normal 8 4 3 3 2 4 4 2" xfId="15482"/>
    <cellStyle name="Normal 8 4 3 3 2 4 4 2 2" xfId="39277"/>
    <cellStyle name="Normal 8 4 3 3 2 4 4 3" xfId="23413"/>
    <cellStyle name="Normal 8 4 3 3 2 4 4 3 2" xfId="47207"/>
    <cellStyle name="Normal 8 4 3 3 2 4 4 4" xfId="31347"/>
    <cellStyle name="Normal 8 4 3 3 2 4 5" xfId="9539"/>
    <cellStyle name="Normal 8 4 3 3 2 4 5 2" xfId="33334"/>
    <cellStyle name="Normal 8 4 3 3 2 4 6" xfId="17470"/>
    <cellStyle name="Normal 8 4 3 3 2 4 6 2" xfId="41264"/>
    <cellStyle name="Normal 8 4 3 3 2 4 7" xfId="25403"/>
    <cellStyle name="Normal 8 4 3 3 2 5" xfId="1560"/>
    <cellStyle name="Normal 8 4 3 3 2 5 2" xfId="3544"/>
    <cellStyle name="Normal 8 4 3 3 2 5 2 2" xfId="11521"/>
    <cellStyle name="Normal 8 4 3 3 2 5 2 2 2" xfId="35316"/>
    <cellStyle name="Normal 8 4 3 3 2 5 2 3" xfId="19452"/>
    <cellStyle name="Normal 8 4 3 3 2 5 2 3 2" xfId="43246"/>
    <cellStyle name="Normal 8 4 3 3 2 5 2 4" xfId="27385"/>
    <cellStyle name="Normal 8 4 3 3 2 5 3" xfId="5526"/>
    <cellStyle name="Normal 8 4 3 3 2 5 3 2" xfId="13502"/>
    <cellStyle name="Normal 8 4 3 3 2 5 3 2 2" xfId="37297"/>
    <cellStyle name="Normal 8 4 3 3 2 5 3 3" xfId="21433"/>
    <cellStyle name="Normal 8 4 3 3 2 5 3 3 2" xfId="45227"/>
    <cellStyle name="Normal 8 4 3 3 2 5 3 4" xfId="29366"/>
    <cellStyle name="Normal 8 4 3 3 2 5 4" xfId="7549"/>
    <cellStyle name="Normal 8 4 3 3 2 5 4 2" xfId="15483"/>
    <cellStyle name="Normal 8 4 3 3 2 5 4 2 2" xfId="39278"/>
    <cellStyle name="Normal 8 4 3 3 2 5 4 3" xfId="23414"/>
    <cellStyle name="Normal 8 4 3 3 2 5 4 3 2" xfId="47208"/>
    <cellStyle name="Normal 8 4 3 3 2 5 4 4" xfId="31348"/>
    <cellStyle name="Normal 8 4 3 3 2 5 5" xfId="9540"/>
    <cellStyle name="Normal 8 4 3 3 2 5 5 2" xfId="33335"/>
    <cellStyle name="Normal 8 4 3 3 2 5 6" xfId="17471"/>
    <cellStyle name="Normal 8 4 3 3 2 5 6 2" xfId="41265"/>
    <cellStyle name="Normal 8 4 3 3 2 5 7" xfId="25404"/>
    <cellStyle name="Normal 8 4 3 3 2 6" xfId="3540"/>
    <cellStyle name="Normal 8 4 3 3 2 6 2" xfId="11517"/>
    <cellStyle name="Normal 8 4 3 3 2 6 2 2" xfId="35312"/>
    <cellStyle name="Normal 8 4 3 3 2 6 3" xfId="19448"/>
    <cellStyle name="Normal 8 4 3 3 2 6 3 2" xfId="43242"/>
    <cellStyle name="Normal 8 4 3 3 2 6 4" xfId="27381"/>
    <cellStyle name="Normal 8 4 3 3 2 7" xfId="5522"/>
    <cellStyle name="Normal 8 4 3 3 2 7 2" xfId="13498"/>
    <cellStyle name="Normal 8 4 3 3 2 7 2 2" xfId="37293"/>
    <cellStyle name="Normal 8 4 3 3 2 7 3" xfId="21429"/>
    <cellStyle name="Normal 8 4 3 3 2 7 3 2" xfId="45223"/>
    <cellStyle name="Normal 8 4 3 3 2 7 4" xfId="29362"/>
    <cellStyle name="Normal 8 4 3 3 2 8" xfId="7545"/>
    <cellStyle name="Normal 8 4 3 3 2 8 2" xfId="15479"/>
    <cellStyle name="Normal 8 4 3 3 2 8 2 2" xfId="39274"/>
    <cellStyle name="Normal 8 4 3 3 2 8 3" xfId="23410"/>
    <cellStyle name="Normal 8 4 3 3 2 8 3 2" xfId="47204"/>
    <cellStyle name="Normal 8 4 3 3 2 8 4" xfId="31344"/>
    <cellStyle name="Normal 8 4 3 3 2 9" xfId="9536"/>
    <cellStyle name="Normal 8 4 3 3 2 9 2" xfId="33331"/>
    <cellStyle name="Normal 8 4 3 3 3" xfId="1561"/>
    <cellStyle name="Normal 8 4 3 3 3 2" xfId="3545"/>
    <cellStyle name="Normal 8 4 3 3 3 2 2" xfId="11522"/>
    <cellStyle name="Normal 8 4 3 3 3 2 2 2" xfId="35317"/>
    <cellStyle name="Normal 8 4 3 3 3 2 3" xfId="19453"/>
    <cellStyle name="Normal 8 4 3 3 3 2 3 2" xfId="43247"/>
    <cellStyle name="Normal 8 4 3 3 3 2 4" xfId="27386"/>
    <cellStyle name="Normal 8 4 3 3 3 3" xfId="5527"/>
    <cellStyle name="Normal 8 4 3 3 3 3 2" xfId="13503"/>
    <cellStyle name="Normal 8 4 3 3 3 3 2 2" xfId="37298"/>
    <cellStyle name="Normal 8 4 3 3 3 3 3" xfId="21434"/>
    <cellStyle name="Normal 8 4 3 3 3 3 3 2" xfId="45228"/>
    <cellStyle name="Normal 8 4 3 3 3 3 4" xfId="29367"/>
    <cellStyle name="Normal 8 4 3 3 3 4" xfId="7550"/>
    <cellStyle name="Normal 8 4 3 3 3 4 2" xfId="15484"/>
    <cellStyle name="Normal 8 4 3 3 3 4 2 2" xfId="39279"/>
    <cellStyle name="Normal 8 4 3 3 3 4 3" xfId="23415"/>
    <cellStyle name="Normal 8 4 3 3 3 4 3 2" xfId="47209"/>
    <cellStyle name="Normal 8 4 3 3 3 4 4" xfId="31349"/>
    <cellStyle name="Normal 8 4 3 3 3 5" xfId="9541"/>
    <cellStyle name="Normal 8 4 3 3 3 5 2" xfId="33336"/>
    <cellStyle name="Normal 8 4 3 3 3 6" xfId="17472"/>
    <cellStyle name="Normal 8 4 3 3 3 6 2" xfId="41266"/>
    <cellStyle name="Normal 8 4 3 3 3 7" xfId="25405"/>
    <cellStyle name="Normal 8 4 3 3 4" xfId="1562"/>
    <cellStyle name="Normal 8 4 3 3 4 2" xfId="3546"/>
    <cellStyle name="Normal 8 4 3 3 4 2 2" xfId="11523"/>
    <cellStyle name="Normal 8 4 3 3 4 2 2 2" xfId="35318"/>
    <cellStyle name="Normal 8 4 3 3 4 2 3" xfId="19454"/>
    <cellStyle name="Normal 8 4 3 3 4 2 3 2" xfId="43248"/>
    <cellStyle name="Normal 8 4 3 3 4 2 4" xfId="27387"/>
    <cellStyle name="Normal 8 4 3 3 4 3" xfId="5528"/>
    <cellStyle name="Normal 8 4 3 3 4 3 2" xfId="13504"/>
    <cellStyle name="Normal 8 4 3 3 4 3 2 2" xfId="37299"/>
    <cellStyle name="Normal 8 4 3 3 4 3 3" xfId="21435"/>
    <cellStyle name="Normal 8 4 3 3 4 3 3 2" xfId="45229"/>
    <cellStyle name="Normal 8 4 3 3 4 3 4" xfId="29368"/>
    <cellStyle name="Normal 8 4 3 3 4 4" xfId="7551"/>
    <cellStyle name="Normal 8 4 3 3 4 4 2" xfId="15485"/>
    <cellStyle name="Normal 8 4 3 3 4 4 2 2" xfId="39280"/>
    <cellStyle name="Normal 8 4 3 3 4 4 3" xfId="23416"/>
    <cellStyle name="Normal 8 4 3 3 4 4 3 2" xfId="47210"/>
    <cellStyle name="Normal 8 4 3 3 4 4 4" xfId="31350"/>
    <cellStyle name="Normal 8 4 3 3 4 5" xfId="9542"/>
    <cellStyle name="Normal 8 4 3 3 4 5 2" xfId="33337"/>
    <cellStyle name="Normal 8 4 3 3 4 6" xfId="17473"/>
    <cellStyle name="Normal 8 4 3 3 4 6 2" xfId="41267"/>
    <cellStyle name="Normal 8 4 3 3 4 7" xfId="25406"/>
    <cellStyle name="Normal 8 4 3 3 5" xfId="1563"/>
    <cellStyle name="Normal 8 4 3 3 5 2" xfId="3547"/>
    <cellStyle name="Normal 8 4 3 3 5 2 2" xfId="11524"/>
    <cellStyle name="Normal 8 4 3 3 5 2 2 2" xfId="35319"/>
    <cellStyle name="Normal 8 4 3 3 5 2 3" xfId="19455"/>
    <cellStyle name="Normal 8 4 3 3 5 2 3 2" xfId="43249"/>
    <cellStyle name="Normal 8 4 3 3 5 2 4" xfId="27388"/>
    <cellStyle name="Normal 8 4 3 3 5 3" xfId="5529"/>
    <cellStyle name="Normal 8 4 3 3 5 3 2" xfId="13505"/>
    <cellStyle name="Normal 8 4 3 3 5 3 2 2" xfId="37300"/>
    <cellStyle name="Normal 8 4 3 3 5 3 3" xfId="21436"/>
    <cellStyle name="Normal 8 4 3 3 5 3 3 2" xfId="45230"/>
    <cellStyle name="Normal 8 4 3 3 5 3 4" xfId="29369"/>
    <cellStyle name="Normal 8 4 3 3 5 4" xfId="7552"/>
    <cellStyle name="Normal 8 4 3 3 5 4 2" xfId="15486"/>
    <cellStyle name="Normal 8 4 3 3 5 4 2 2" xfId="39281"/>
    <cellStyle name="Normal 8 4 3 3 5 4 3" xfId="23417"/>
    <cellStyle name="Normal 8 4 3 3 5 4 3 2" xfId="47211"/>
    <cellStyle name="Normal 8 4 3 3 5 4 4" xfId="31351"/>
    <cellStyle name="Normal 8 4 3 3 5 5" xfId="9543"/>
    <cellStyle name="Normal 8 4 3 3 5 5 2" xfId="33338"/>
    <cellStyle name="Normal 8 4 3 3 5 6" xfId="17474"/>
    <cellStyle name="Normal 8 4 3 3 5 6 2" xfId="41268"/>
    <cellStyle name="Normal 8 4 3 3 5 7" xfId="25407"/>
    <cellStyle name="Normal 8 4 3 3 6" xfId="1564"/>
    <cellStyle name="Normal 8 4 3 3 6 2" xfId="3548"/>
    <cellStyle name="Normal 8 4 3 3 6 2 2" xfId="11525"/>
    <cellStyle name="Normal 8 4 3 3 6 2 2 2" xfId="35320"/>
    <cellStyle name="Normal 8 4 3 3 6 2 3" xfId="19456"/>
    <cellStyle name="Normal 8 4 3 3 6 2 3 2" xfId="43250"/>
    <cellStyle name="Normal 8 4 3 3 6 2 4" xfId="27389"/>
    <cellStyle name="Normal 8 4 3 3 6 3" xfId="5530"/>
    <cellStyle name="Normal 8 4 3 3 6 3 2" xfId="13506"/>
    <cellStyle name="Normal 8 4 3 3 6 3 2 2" xfId="37301"/>
    <cellStyle name="Normal 8 4 3 3 6 3 3" xfId="21437"/>
    <cellStyle name="Normal 8 4 3 3 6 3 3 2" xfId="45231"/>
    <cellStyle name="Normal 8 4 3 3 6 3 4" xfId="29370"/>
    <cellStyle name="Normal 8 4 3 3 6 4" xfId="7553"/>
    <cellStyle name="Normal 8 4 3 3 6 4 2" xfId="15487"/>
    <cellStyle name="Normal 8 4 3 3 6 4 2 2" xfId="39282"/>
    <cellStyle name="Normal 8 4 3 3 6 4 3" xfId="23418"/>
    <cellStyle name="Normal 8 4 3 3 6 4 3 2" xfId="47212"/>
    <cellStyle name="Normal 8 4 3 3 6 4 4" xfId="31352"/>
    <cellStyle name="Normal 8 4 3 3 6 5" xfId="9544"/>
    <cellStyle name="Normal 8 4 3 3 6 5 2" xfId="33339"/>
    <cellStyle name="Normal 8 4 3 3 6 6" xfId="17475"/>
    <cellStyle name="Normal 8 4 3 3 6 6 2" xfId="41269"/>
    <cellStyle name="Normal 8 4 3 3 6 7" xfId="25408"/>
    <cellStyle name="Normal 8 4 3 3 7" xfId="3539"/>
    <cellStyle name="Normal 8 4 3 3 7 2" xfId="11516"/>
    <cellStyle name="Normal 8 4 3 3 7 2 2" xfId="35311"/>
    <cellStyle name="Normal 8 4 3 3 7 3" xfId="19447"/>
    <cellStyle name="Normal 8 4 3 3 7 3 2" xfId="43241"/>
    <cellStyle name="Normal 8 4 3 3 7 4" xfId="27380"/>
    <cellStyle name="Normal 8 4 3 3 8" xfId="5521"/>
    <cellStyle name="Normal 8 4 3 3 8 2" xfId="13497"/>
    <cellStyle name="Normal 8 4 3 3 8 2 2" xfId="37292"/>
    <cellStyle name="Normal 8 4 3 3 8 3" xfId="21428"/>
    <cellStyle name="Normal 8 4 3 3 8 3 2" xfId="45222"/>
    <cellStyle name="Normal 8 4 3 3 8 4" xfId="29361"/>
    <cellStyle name="Normal 8 4 3 3 9" xfId="7544"/>
    <cellStyle name="Normal 8 4 3 3 9 2" xfId="15478"/>
    <cellStyle name="Normal 8 4 3 3 9 2 2" xfId="39273"/>
    <cellStyle name="Normal 8 4 3 3 9 3" xfId="23409"/>
    <cellStyle name="Normal 8 4 3 3 9 3 2" xfId="47203"/>
    <cellStyle name="Normal 8 4 3 3 9 4" xfId="31343"/>
    <cellStyle name="Normal 8 4 3 4" xfId="1565"/>
    <cellStyle name="Normal 8 4 3 4 10" xfId="9545"/>
    <cellStyle name="Normal 8 4 3 4 10 2" xfId="33340"/>
    <cellStyle name="Normal 8 4 3 4 11" xfId="17476"/>
    <cellStyle name="Normal 8 4 3 4 11 2" xfId="41270"/>
    <cellStyle name="Normal 8 4 3 4 12" xfId="25409"/>
    <cellStyle name="Normal 8 4 3 4 2" xfId="1566"/>
    <cellStyle name="Normal 8 4 3 4 2 10" xfId="17477"/>
    <cellStyle name="Normal 8 4 3 4 2 10 2" xfId="41271"/>
    <cellStyle name="Normal 8 4 3 4 2 11" xfId="25410"/>
    <cellStyle name="Normal 8 4 3 4 2 2" xfId="1567"/>
    <cellStyle name="Normal 8 4 3 4 2 2 2" xfId="3551"/>
    <cellStyle name="Normal 8 4 3 4 2 2 2 2" xfId="11528"/>
    <cellStyle name="Normal 8 4 3 4 2 2 2 2 2" xfId="35323"/>
    <cellStyle name="Normal 8 4 3 4 2 2 2 3" xfId="19459"/>
    <cellStyle name="Normal 8 4 3 4 2 2 2 3 2" xfId="43253"/>
    <cellStyle name="Normal 8 4 3 4 2 2 2 4" xfId="27392"/>
    <cellStyle name="Normal 8 4 3 4 2 2 3" xfId="5533"/>
    <cellStyle name="Normal 8 4 3 4 2 2 3 2" xfId="13509"/>
    <cellStyle name="Normal 8 4 3 4 2 2 3 2 2" xfId="37304"/>
    <cellStyle name="Normal 8 4 3 4 2 2 3 3" xfId="21440"/>
    <cellStyle name="Normal 8 4 3 4 2 2 3 3 2" xfId="45234"/>
    <cellStyle name="Normal 8 4 3 4 2 2 3 4" xfId="29373"/>
    <cellStyle name="Normal 8 4 3 4 2 2 4" xfId="7556"/>
    <cellStyle name="Normal 8 4 3 4 2 2 4 2" xfId="15490"/>
    <cellStyle name="Normal 8 4 3 4 2 2 4 2 2" xfId="39285"/>
    <cellStyle name="Normal 8 4 3 4 2 2 4 3" xfId="23421"/>
    <cellStyle name="Normal 8 4 3 4 2 2 4 3 2" xfId="47215"/>
    <cellStyle name="Normal 8 4 3 4 2 2 4 4" xfId="31355"/>
    <cellStyle name="Normal 8 4 3 4 2 2 5" xfId="9547"/>
    <cellStyle name="Normal 8 4 3 4 2 2 5 2" xfId="33342"/>
    <cellStyle name="Normal 8 4 3 4 2 2 6" xfId="17478"/>
    <cellStyle name="Normal 8 4 3 4 2 2 6 2" xfId="41272"/>
    <cellStyle name="Normal 8 4 3 4 2 2 7" xfId="25411"/>
    <cellStyle name="Normal 8 4 3 4 2 3" xfId="1568"/>
    <cellStyle name="Normal 8 4 3 4 2 3 2" xfId="3552"/>
    <cellStyle name="Normal 8 4 3 4 2 3 2 2" xfId="11529"/>
    <cellStyle name="Normal 8 4 3 4 2 3 2 2 2" xfId="35324"/>
    <cellStyle name="Normal 8 4 3 4 2 3 2 3" xfId="19460"/>
    <cellStyle name="Normal 8 4 3 4 2 3 2 3 2" xfId="43254"/>
    <cellStyle name="Normal 8 4 3 4 2 3 2 4" xfId="27393"/>
    <cellStyle name="Normal 8 4 3 4 2 3 3" xfId="5534"/>
    <cellStyle name="Normal 8 4 3 4 2 3 3 2" xfId="13510"/>
    <cellStyle name="Normal 8 4 3 4 2 3 3 2 2" xfId="37305"/>
    <cellStyle name="Normal 8 4 3 4 2 3 3 3" xfId="21441"/>
    <cellStyle name="Normal 8 4 3 4 2 3 3 3 2" xfId="45235"/>
    <cellStyle name="Normal 8 4 3 4 2 3 3 4" xfId="29374"/>
    <cellStyle name="Normal 8 4 3 4 2 3 4" xfId="7557"/>
    <cellStyle name="Normal 8 4 3 4 2 3 4 2" xfId="15491"/>
    <cellStyle name="Normal 8 4 3 4 2 3 4 2 2" xfId="39286"/>
    <cellStyle name="Normal 8 4 3 4 2 3 4 3" xfId="23422"/>
    <cellStyle name="Normal 8 4 3 4 2 3 4 3 2" xfId="47216"/>
    <cellStyle name="Normal 8 4 3 4 2 3 4 4" xfId="31356"/>
    <cellStyle name="Normal 8 4 3 4 2 3 5" xfId="9548"/>
    <cellStyle name="Normal 8 4 3 4 2 3 5 2" xfId="33343"/>
    <cellStyle name="Normal 8 4 3 4 2 3 6" xfId="17479"/>
    <cellStyle name="Normal 8 4 3 4 2 3 6 2" xfId="41273"/>
    <cellStyle name="Normal 8 4 3 4 2 3 7" xfId="25412"/>
    <cellStyle name="Normal 8 4 3 4 2 4" xfId="1569"/>
    <cellStyle name="Normal 8 4 3 4 2 4 2" xfId="3553"/>
    <cellStyle name="Normal 8 4 3 4 2 4 2 2" xfId="11530"/>
    <cellStyle name="Normal 8 4 3 4 2 4 2 2 2" xfId="35325"/>
    <cellStyle name="Normal 8 4 3 4 2 4 2 3" xfId="19461"/>
    <cellStyle name="Normal 8 4 3 4 2 4 2 3 2" xfId="43255"/>
    <cellStyle name="Normal 8 4 3 4 2 4 2 4" xfId="27394"/>
    <cellStyle name="Normal 8 4 3 4 2 4 3" xfId="5535"/>
    <cellStyle name="Normal 8 4 3 4 2 4 3 2" xfId="13511"/>
    <cellStyle name="Normal 8 4 3 4 2 4 3 2 2" xfId="37306"/>
    <cellStyle name="Normal 8 4 3 4 2 4 3 3" xfId="21442"/>
    <cellStyle name="Normal 8 4 3 4 2 4 3 3 2" xfId="45236"/>
    <cellStyle name="Normal 8 4 3 4 2 4 3 4" xfId="29375"/>
    <cellStyle name="Normal 8 4 3 4 2 4 4" xfId="7558"/>
    <cellStyle name="Normal 8 4 3 4 2 4 4 2" xfId="15492"/>
    <cellStyle name="Normal 8 4 3 4 2 4 4 2 2" xfId="39287"/>
    <cellStyle name="Normal 8 4 3 4 2 4 4 3" xfId="23423"/>
    <cellStyle name="Normal 8 4 3 4 2 4 4 3 2" xfId="47217"/>
    <cellStyle name="Normal 8 4 3 4 2 4 4 4" xfId="31357"/>
    <cellStyle name="Normal 8 4 3 4 2 4 5" xfId="9549"/>
    <cellStyle name="Normal 8 4 3 4 2 4 5 2" xfId="33344"/>
    <cellStyle name="Normal 8 4 3 4 2 4 6" xfId="17480"/>
    <cellStyle name="Normal 8 4 3 4 2 4 6 2" xfId="41274"/>
    <cellStyle name="Normal 8 4 3 4 2 4 7" xfId="25413"/>
    <cellStyle name="Normal 8 4 3 4 2 5" xfId="1570"/>
    <cellStyle name="Normal 8 4 3 4 2 5 2" xfId="3554"/>
    <cellStyle name="Normal 8 4 3 4 2 5 2 2" xfId="11531"/>
    <cellStyle name="Normal 8 4 3 4 2 5 2 2 2" xfId="35326"/>
    <cellStyle name="Normal 8 4 3 4 2 5 2 3" xfId="19462"/>
    <cellStyle name="Normal 8 4 3 4 2 5 2 3 2" xfId="43256"/>
    <cellStyle name="Normal 8 4 3 4 2 5 2 4" xfId="27395"/>
    <cellStyle name="Normal 8 4 3 4 2 5 3" xfId="5536"/>
    <cellStyle name="Normal 8 4 3 4 2 5 3 2" xfId="13512"/>
    <cellStyle name="Normal 8 4 3 4 2 5 3 2 2" xfId="37307"/>
    <cellStyle name="Normal 8 4 3 4 2 5 3 3" xfId="21443"/>
    <cellStyle name="Normal 8 4 3 4 2 5 3 3 2" xfId="45237"/>
    <cellStyle name="Normal 8 4 3 4 2 5 3 4" xfId="29376"/>
    <cellStyle name="Normal 8 4 3 4 2 5 4" xfId="7559"/>
    <cellStyle name="Normal 8 4 3 4 2 5 4 2" xfId="15493"/>
    <cellStyle name="Normal 8 4 3 4 2 5 4 2 2" xfId="39288"/>
    <cellStyle name="Normal 8 4 3 4 2 5 4 3" xfId="23424"/>
    <cellStyle name="Normal 8 4 3 4 2 5 4 3 2" xfId="47218"/>
    <cellStyle name="Normal 8 4 3 4 2 5 4 4" xfId="31358"/>
    <cellStyle name="Normal 8 4 3 4 2 5 5" xfId="9550"/>
    <cellStyle name="Normal 8 4 3 4 2 5 5 2" xfId="33345"/>
    <cellStyle name="Normal 8 4 3 4 2 5 6" xfId="17481"/>
    <cellStyle name="Normal 8 4 3 4 2 5 6 2" xfId="41275"/>
    <cellStyle name="Normal 8 4 3 4 2 5 7" xfId="25414"/>
    <cellStyle name="Normal 8 4 3 4 2 6" xfId="3550"/>
    <cellStyle name="Normal 8 4 3 4 2 6 2" xfId="11527"/>
    <cellStyle name="Normal 8 4 3 4 2 6 2 2" xfId="35322"/>
    <cellStyle name="Normal 8 4 3 4 2 6 3" xfId="19458"/>
    <cellStyle name="Normal 8 4 3 4 2 6 3 2" xfId="43252"/>
    <cellStyle name="Normal 8 4 3 4 2 6 4" xfId="27391"/>
    <cellStyle name="Normal 8 4 3 4 2 7" xfId="5532"/>
    <cellStyle name="Normal 8 4 3 4 2 7 2" xfId="13508"/>
    <cellStyle name="Normal 8 4 3 4 2 7 2 2" xfId="37303"/>
    <cellStyle name="Normal 8 4 3 4 2 7 3" xfId="21439"/>
    <cellStyle name="Normal 8 4 3 4 2 7 3 2" xfId="45233"/>
    <cellStyle name="Normal 8 4 3 4 2 7 4" xfId="29372"/>
    <cellStyle name="Normal 8 4 3 4 2 8" xfId="7555"/>
    <cellStyle name="Normal 8 4 3 4 2 8 2" xfId="15489"/>
    <cellStyle name="Normal 8 4 3 4 2 8 2 2" xfId="39284"/>
    <cellStyle name="Normal 8 4 3 4 2 8 3" xfId="23420"/>
    <cellStyle name="Normal 8 4 3 4 2 8 3 2" xfId="47214"/>
    <cellStyle name="Normal 8 4 3 4 2 8 4" xfId="31354"/>
    <cellStyle name="Normal 8 4 3 4 2 9" xfId="9546"/>
    <cellStyle name="Normal 8 4 3 4 2 9 2" xfId="33341"/>
    <cellStyle name="Normal 8 4 3 4 3" xfId="1571"/>
    <cellStyle name="Normal 8 4 3 4 3 2" xfId="3555"/>
    <cellStyle name="Normal 8 4 3 4 3 2 2" xfId="11532"/>
    <cellStyle name="Normal 8 4 3 4 3 2 2 2" xfId="35327"/>
    <cellStyle name="Normal 8 4 3 4 3 2 3" xfId="19463"/>
    <cellStyle name="Normal 8 4 3 4 3 2 3 2" xfId="43257"/>
    <cellStyle name="Normal 8 4 3 4 3 2 4" xfId="27396"/>
    <cellStyle name="Normal 8 4 3 4 3 3" xfId="5537"/>
    <cellStyle name="Normal 8 4 3 4 3 3 2" xfId="13513"/>
    <cellStyle name="Normal 8 4 3 4 3 3 2 2" xfId="37308"/>
    <cellStyle name="Normal 8 4 3 4 3 3 3" xfId="21444"/>
    <cellStyle name="Normal 8 4 3 4 3 3 3 2" xfId="45238"/>
    <cellStyle name="Normal 8 4 3 4 3 3 4" xfId="29377"/>
    <cellStyle name="Normal 8 4 3 4 3 4" xfId="7560"/>
    <cellStyle name="Normal 8 4 3 4 3 4 2" xfId="15494"/>
    <cellStyle name="Normal 8 4 3 4 3 4 2 2" xfId="39289"/>
    <cellStyle name="Normal 8 4 3 4 3 4 3" xfId="23425"/>
    <cellStyle name="Normal 8 4 3 4 3 4 3 2" xfId="47219"/>
    <cellStyle name="Normal 8 4 3 4 3 4 4" xfId="31359"/>
    <cellStyle name="Normal 8 4 3 4 3 5" xfId="9551"/>
    <cellStyle name="Normal 8 4 3 4 3 5 2" xfId="33346"/>
    <cellStyle name="Normal 8 4 3 4 3 6" xfId="17482"/>
    <cellStyle name="Normal 8 4 3 4 3 6 2" xfId="41276"/>
    <cellStyle name="Normal 8 4 3 4 3 7" xfId="25415"/>
    <cellStyle name="Normal 8 4 3 4 4" xfId="1572"/>
    <cellStyle name="Normal 8 4 3 4 4 2" xfId="3556"/>
    <cellStyle name="Normal 8 4 3 4 4 2 2" xfId="11533"/>
    <cellStyle name="Normal 8 4 3 4 4 2 2 2" xfId="35328"/>
    <cellStyle name="Normal 8 4 3 4 4 2 3" xfId="19464"/>
    <cellStyle name="Normal 8 4 3 4 4 2 3 2" xfId="43258"/>
    <cellStyle name="Normal 8 4 3 4 4 2 4" xfId="27397"/>
    <cellStyle name="Normal 8 4 3 4 4 3" xfId="5538"/>
    <cellStyle name="Normal 8 4 3 4 4 3 2" xfId="13514"/>
    <cellStyle name="Normal 8 4 3 4 4 3 2 2" xfId="37309"/>
    <cellStyle name="Normal 8 4 3 4 4 3 3" xfId="21445"/>
    <cellStyle name="Normal 8 4 3 4 4 3 3 2" xfId="45239"/>
    <cellStyle name="Normal 8 4 3 4 4 3 4" xfId="29378"/>
    <cellStyle name="Normal 8 4 3 4 4 4" xfId="7561"/>
    <cellStyle name="Normal 8 4 3 4 4 4 2" xfId="15495"/>
    <cellStyle name="Normal 8 4 3 4 4 4 2 2" xfId="39290"/>
    <cellStyle name="Normal 8 4 3 4 4 4 3" xfId="23426"/>
    <cellStyle name="Normal 8 4 3 4 4 4 3 2" xfId="47220"/>
    <cellStyle name="Normal 8 4 3 4 4 4 4" xfId="31360"/>
    <cellStyle name="Normal 8 4 3 4 4 5" xfId="9552"/>
    <cellStyle name="Normal 8 4 3 4 4 5 2" xfId="33347"/>
    <cellStyle name="Normal 8 4 3 4 4 6" xfId="17483"/>
    <cellStyle name="Normal 8 4 3 4 4 6 2" xfId="41277"/>
    <cellStyle name="Normal 8 4 3 4 4 7" xfId="25416"/>
    <cellStyle name="Normal 8 4 3 4 5" xfId="1573"/>
    <cellStyle name="Normal 8 4 3 4 5 2" xfId="3557"/>
    <cellStyle name="Normal 8 4 3 4 5 2 2" xfId="11534"/>
    <cellStyle name="Normal 8 4 3 4 5 2 2 2" xfId="35329"/>
    <cellStyle name="Normal 8 4 3 4 5 2 3" xfId="19465"/>
    <cellStyle name="Normal 8 4 3 4 5 2 3 2" xfId="43259"/>
    <cellStyle name="Normal 8 4 3 4 5 2 4" xfId="27398"/>
    <cellStyle name="Normal 8 4 3 4 5 3" xfId="5539"/>
    <cellStyle name="Normal 8 4 3 4 5 3 2" xfId="13515"/>
    <cellStyle name="Normal 8 4 3 4 5 3 2 2" xfId="37310"/>
    <cellStyle name="Normal 8 4 3 4 5 3 3" xfId="21446"/>
    <cellStyle name="Normal 8 4 3 4 5 3 3 2" xfId="45240"/>
    <cellStyle name="Normal 8 4 3 4 5 3 4" xfId="29379"/>
    <cellStyle name="Normal 8 4 3 4 5 4" xfId="7562"/>
    <cellStyle name="Normal 8 4 3 4 5 4 2" xfId="15496"/>
    <cellStyle name="Normal 8 4 3 4 5 4 2 2" xfId="39291"/>
    <cellStyle name="Normal 8 4 3 4 5 4 3" xfId="23427"/>
    <cellStyle name="Normal 8 4 3 4 5 4 3 2" xfId="47221"/>
    <cellStyle name="Normal 8 4 3 4 5 4 4" xfId="31361"/>
    <cellStyle name="Normal 8 4 3 4 5 5" xfId="9553"/>
    <cellStyle name="Normal 8 4 3 4 5 5 2" xfId="33348"/>
    <cellStyle name="Normal 8 4 3 4 5 6" xfId="17484"/>
    <cellStyle name="Normal 8 4 3 4 5 6 2" xfId="41278"/>
    <cellStyle name="Normal 8 4 3 4 5 7" xfId="25417"/>
    <cellStyle name="Normal 8 4 3 4 6" xfId="1574"/>
    <cellStyle name="Normal 8 4 3 4 6 2" xfId="3558"/>
    <cellStyle name="Normal 8 4 3 4 6 2 2" xfId="11535"/>
    <cellStyle name="Normal 8 4 3 4 6 2 2 2" xfId="35330"/>
    <cellStyle name="Normal 8 4 3 4 6 2 3" xfId="19466"/>
    <cellStyle name="Normal 8 4 3 4 6 2 3 2" xfId="43260"/>
    <cellStyle name="Normal 8 4 3 4 6 2 4" xfId="27399"/>
    <cellStyle name="Normal 8 4 3 4 6 3" xfId="5540"/>
    <cellStyle name="Normal 8 4 3 4 6 3 2" xfId="13516"/>
    <cellStyle name="Normal 8 4 3 4 6 3 2 2" xfId="37311"/>
    <cellStyle name="Normal 8 4 3 4 6 3 3" xfId="21447"/>
    <cellStyle name="Normal 8 4 3 4 6 3 3 2" xfId="45241"/>
    <cellStyle name="Normal 8 4 3 4 6 3 4" xfId="29380"/>
    <cellStyle name="Normal 8 4 3 4 6 4" xfId="7563"/>
    <cellStyle name="Normal 8 4 3 4 6 4 2" xfId="15497"/>
    <cellStyle name="Normal 8 4 3 4 6 4 2 2" xfId="39292"/>
    <cellStyle name="Normal 8 4 3 4 6 4 3" xfId="23428"/>
    <cellStyle name="Normal 8 4 3 4 6 4 3 2" xfId="47222"/>
    <cellStyle name="Normal 8 4 3 4 6 4 4" xfId="31362"/>
    <cellStyle name="Normal 8 4 3 4 6 5" xfId="9554"/>
    <cellStyle name="Normal 8 4 3 4 6 5 2" xfId="33349"/>
    <cellStyle name="Normal 8 4 3 4 6 6" xfId="17485"/>
    <cellStyle name="Normal 8 4 3 4 6 6 2" xfId="41279"/>
    <cellStyle name="Normal 8 4 3 4 6 7" xfId="25418"/>
    <cellStyle name="Normal 8 4 3 4 7" xfId="3549"/>
    <cellStyle name="Normal 8 4 3 4 7 2" xfId="11526"/>
    <cellStyle name="Normal 8 4 3 4 7 2 2" xfId="35321"/>
    <cellStyle name="Normal 8 4 3 4 7 3" xfId="19457"/>
    <cellStyle name="Normal 8 4 3 4 7 3 2" xfId="43251"/>
    <cellStyle name="Normal 8 4 3 4 7 4" xfId="27390"/>
    <cellStyle name="Normal 8 4 3 4 8" xfId="5531"/>
    <cellStyle name="Normal 8 4 3 4 8 2" xfId="13507"/>
    <cellStyle name="Normal 8 4 3 4 8 2 2" xfId="37302"/>
    <cellStyle name="Normal 8 4 3 4 8 3" xfId="21438"/>
    <cellStyle name="Normal 8 4 3 4 8 3 2" xfId="45232"/>
    <cellStyle name="Normal 8 4 3 4 8 4" xfId="29371"/>
    <cellStyle name="Normal 8 4 3 4 9" xfId="7554"/>
    <cellStyle name="Normal 8 4 3 4 9 2" xfId="15488"/>
    <cellStyle name="Normal 8 4 3 4 9 2 2" xfId="39283"/>
    <cellStyle name="Normal 8 4 3 4 9 3" xfId="23419"/>
    <cellStyle name="Normal 8 4 3 4 9 3 2" xfId="47213"/>
    <cellStyle name="Normal 8 4 3 4 9 4" xfId="31353"/>
    <cellStyle name="Normal 8 4 3 5" xfId="1575"/>
    <cellStyle name="Normal 8 4 3 5 10" xfId="9555"/>
    <cellStyle name="Normal 8 4 3 5 10 2" xfId="33350"/>
    <cellStyle name="Normal 8 4 3 5 11" xfId="17486"/>
    <cellStyle name="Normal 8 4 3 5 11 2" xfId="41280"/>
    <cellStyle name="Normal 8 4 3 5 12" xfId="25419"/>
    <cellStyle name="Normal 8 4 3 5 2" xfId="1576"/>
    <cellStyle name="Normal 8 4 3 5 2 10" xfId="17487"/>
    <cellStyle name="Normal 8 4 3 5 2 10 2" xfId="41281"/>
    <cellStyle name="Normal 8 4 3 5 2 11" xfId="25420"/>
    <cellStyle name="Normal 8 4 3 5 2 2" xfId="1577"/>
    <cellStyle name="Normal 8 4 3 5 2 2 2" xfId="3561"/>
    <cellStyle name="Normal 8 4 3 5 2 2 2 2" xfId="11538"/>
    <cellStyle name="Normal 8 4 3 5 2 2 2 2 2" xfId="35333"/>
    <cellStyle name="Normal 8 4 3 5 2 2 2 3" xfId="19469"/>
    <cellStyle name="Normal 8 4 3 5 2 2 2 3 2" xfId="43263"/>
    <cellStyle name="Normal 8 4 3 5 2 2 2 4" xfId="27402"/>
    <cellStyle name="Normal 8 4 3 5 2 2 3" xfId="5543"/>
    <cellStyle name="Normal 8 4 3 5 2 2 3 2" xfId="13519"/>
    <cellStyle name="Normal 8 4 3 5 2 2 3 2 2" xfId="37314"/>
    <cellStyle name="Normal 8 4 3 5 2 2 3 3" xfId="21450"/>
    <cellStyle name="Normal 8 4 3 5 2 2 3 3 2" xfId="45244"/>
    <cellStyle name="Normal 8 4 3 5 2 2 3 4" xfId="29383"/>
    <cellStyle name="Normal 8 4 3 5 2 2 4" xfId="7566"/>
    <cellStyle name="Normal 8 4 3 5 2 2 4 2" xfId="15500"/>
    <cellStyle name="Normal 8 4 3 5 2 2 4 2 2" xfId="39295"/>
    <cellStyle name="Normal 8 4 3 5 2 2 4 3" xfId="23431"/>
    <cellStyle name="Normal 8 4 3 5 2 2 4 3 2" xfId="47225"/>
    <cellStyle name="Normal 8 4 3 5 2 2 4 4" xfId="31365"/>
    <cellStyle name="Normal 8 4 3 5 2 2 5" xfId="9557"/>
    <cellStyle name="Normal 8 4 3 5 2 2 5 2" xfId="33352"/>
    <cellStyle name="Normal 8 4 3 5 2 2 6" xfId="17488"/>
    <cellStyle name="Normal 8 4 3 5 2 2 6 2" xfId="41282"/>
    <cellStyle name="Normal 8 4 3 5 2 2 7" xfId="25421"/>
    <cellStyle name="Normal 8 4 3 5 2 3" xfId="1578"/>
    <cellStyle name="Normal 8 4 3 5 2 3 2" xfId="3562"/>
    <cellStyle name="Normal 8 4 3 5 2 3 2 2" xfId="11539"/>
    <cellStyle name="Normal 8 4 3 5 2 3 2 2 2" xfId="35334"/>
    <cellStyle name="Normal 8 4 3 5 2 3 2 3" xfId="19470"/>
    <cellStyle name="Normal 8 4 3 5 2 3 2 3 2" xfId="43264"/>
    <cellStyle name="Normal 8 4 3 5 2 3 2 4" xfId="27403"/>
    <cellStyle name="Normal 8 4 3 5 2 3 3" xfId="5544"/>
    <cellStyle name="Normal 8 4 3 5 2 3 3 2" xfId="13520"/>
    <cellStyle name="Normal 8 4 3 5 2 3 3 2 2" xfId="37315"/>
    <cellStyle name="Normal 8 4 3 5 2 3 3 3" xfId="21451"/>
    <cellStyle name="Normal 8 4 3 5 2 3 3 3 2" xfId="45245"/>
    <cellStyle name="Normal 8 4 3 5 2 3 3 4" xfId="29384"/>
    <cellStyle name="Normal 8 4 3 5 2 3 4" xfId="7567"/>
    <cellStyle name="Normal 8 4 3 5 2 3 4 2" xfId="15501"/>
    <cellStyle name="Normal 8 4 3 5 2 3 4 2 2" xfId="39296"/>
    <cellStyle name="Normal 8 4 3 5 2 3 4 3" xfId="23432"/>
    <cellStyle name="Normal 8 4 3 5 2 3 4 3 2" xfId="47226"/>
    <cellStyle name="Normal 8 4 3 5 2 3 4 4" xfId="31366"/>
    <cellStyle name="Normal 8 4 3 5 2 3 5" xfId="9558"/>
    <cellStyle name="Normal 8 4 3 5 2 3 5 2" xfId="33353"/>
    <cellStyle name="Normal 8 4 3 5 2 3 6" xfId="17489"/>
    <cellStyle name="Normal 8 4 3 5 2 3 6 2" xfId="41283"/>
    <cellStyle name="Normal 8 4 3 5 2 3 7" xfId="25422"/>
    <cellStyle name="Normal 8 4 3 5 2 4" xfId="1579"/>
    <cellStyle name="Normal 8 4 3 5 2 4 2" xfId="3563"/>
    <cellStyle name="Normal 8 4 3 5 2 4 2 2" xfId="11540"/>
    <cellStyle name="Normal 8 4 3 5 2 4 2 2 2" xfId="35335"/>
    <cellStyle name="Normal 8 4 3 5 2 4 2 3" xfId="19471"/>
    <cellStyle name="Normal 8 4 3 5 2 4 2 3 2" xfId="43265"/>
    <cellStyle name="Normal 8 4 3 5 2 4 2 4" xfId="27404"/>
    <cellStyle name="Normal 8 4 3 5 2 4 3" xfId="5545"/>
    <cellStyle name="Normal 8 4 3 5 2 4 3 2" xfId="13521"/>
    <cellStyle name="Normal 8 4 3 5 2 4 3 2 2" xfId="37316"/>
    <cellStyle name="Normal 8 4 3 5 2 4 3 3" xfId="21452"/>
    <cellStyle name="Normal 8 4 3 5 2 4 3 3 2" xfId="45246"/>
    <cellStyle name="Normal 8 4 3 5 2 4 3 4" xfId="29385"/>
    <cellStyle name="Normal 8 4 3 5 2 4 4" xfId="7568"/>
    <cellStyle name="Normal 8 4 3 5 2 4 4 2" xfId="15502"/>
    <cellStyle name="Normal 8 4 3 5 2 4 4 2 2" xfId="39297"/>
    <cellStyle name="Normal 8 4 3 5 2 4 4 3" xfId="23433"/>
    <cellStyle name="Normal 8 4 3 5 2 4 4 3 2" xfId="47227"/>
    <cellStyle name="Normal 8 4 3 5 2 4 4 4" xfId="31367"/>
    <cellStyle name="Normal 8 4 3 5 2 4 5" xfId="9559"/>
    <cellStyle name="Normal 8 4 3 5 2 4 5 2" xfId="33354"/>
    <cellStyle name="Normal 8 4 3 5 2 4 6" xfId="17490"/>
    <cellStyle name="Normal 8 4 3 5 2 4 6 2" xfId="41284"/>
    <cellStyle name="Normal 8 4 3 5 2 4 7" xfId="25423"/>
    <cellStyle name="Normal 8 4 3 5 2 5" xfId="1580"/>
    <cellStyle name="Normal 8 4 3 5 2 5 2" xfId="3564"/>
    <cellStyle name="Normal 8 4 3 5 2 5 2 2" xfId="11541"/>
    <cellStyle name="Normal 8 4 3 5 2 5 2 2 2" xfId="35336"/>
    <cellStyle name="Normal 8 4 3 5 2 5 2 3" xfId="19472"/>
    <cellStyle name="Normal 8 4 3 5 2 5 2 3 2" xfId="43266"/>
    <cellStyle name="Normal 8 4 3 5 2 5 2 4" xfId="27405"/>
    <cellStyle name="Normal 8 4 3 5 2 5 3" xfId="5546"/>
    <cellStyle name="Normal 8 4 3 5 2 5 3 2" xfId="13522"/>
    <cellStyle name="Normal 8 4 3 5 2 5 3 2 2" xfId="37317"/>
    <cellStyle name="Normal 8 4 3 5 2 5 3 3" xfId="21453"/>
    <cellStyle name="Normal 8 4 3 5 2 5 3 3 2" xfId="45247"/>
    <cellStyle name="Normal 8 4 3 5 2 5 3 4" xfId="29386"/>
    <cellStyle name="Normal 8 4 3 5 2 5 4" xfId="7569"/>
    <cellStyle name="Normal 8 4 3 5 2 5 4 2" xfId="15503"/>
    <cellStyle name="Normal 8 4 3 5 2 5 4 2 2" xfId="39298"/>
    <cellStyle name="Normal 8 4 3 5 2 5 4 3" xfId="23434"/>
    <cellStyle name="Normal 8 4 3 5 2 5 4 3 2" xfId="47228"/>
    <cellStyle name="Normal 8 4 3 5 2 5 4 4" xfId="31368"/>
    <cellStyle name="Normal 8 4 3 5 2 5 5" xfId="9560"/>
    <cellStyle name="Normal 8 4 3 5 2 5 5 2" xfId="33355"/>
    <cellStyle name="Normal 8 4 3 5 2 5 6" xfId="17491"/>
    <cellStyle name="Normal 8 4 3 5 2 5 6 2" xfId="41285"/>
    <cellStyle name="Normal 8 4 3 5 2 5 7" xfId="25424"/>
    <cellStyle name="Normal 8 4 3 5 2 6" xfId="3560"/>
    <cellStyle name="Normal 8 4 3 5 2 6 2" xfId="11537"/>
    <cellStyle name="Normal 8 4 3 5 2 6 2 2" xfId="35332"/>
    <cellStyle name="Normal 8 4 3 5 2 6 3" xfId="19468"/>
    <cellStyle name="Normal 8 4 3 5 2 6 3 2" xfId="43262"/>
    <cellStyle name="Normal 8 4 3 5 2 6 4" xfId="27401"/>
    <cellStyle name="Normal 8 4 3 5 2 7" xfId="5542"/>
    <cellStyle name="Normal 8 4 3 5 2 7 2" xfId="13518"/>
    <cellStyle name="Normal 8 4 3 5 2 7 2 2" xfId="37313"/>
    <cellStyle name="Normal 8 4 3 5 2 7 3" xfId="21449"/>
    <cellStyle name="Normal 8 4 3 5 2 7 3 2" xfId="45243"/>
    <cellStyle name="Normal 8 4 3 5 2 7 4" xfId="29382"/>
    <cellStyle name="Normal 8 4 3 5 2 8" xfId="7565"/>
    <cellStyle name="Normal 8 4 3 5 2 8 2" xfId="15499"/>
    <cellStyle name="Normal 8 4 3 5 2 8 2 2" xfId="39294"/>
    <cellStyle name="Normal 8 4 3 5 2 8 3" xfId="23430"/>
    <cellStyle name="Normal 8 4 3 5 2 8 3 2" xfId="47224"/>
    <cellStyle name="Normal 8 4 3 5 2 8 4" xfId="31364"/>
    <cellStyle name="Normal 8 4 3 5 2 9" xfId="9556"/>
    <cellStyle name="Normal 8 4 3 5 2 9 2" xfId="33351"/>
    <cellStyle name="Normal 8 4 3 5 3" xfId="1581"/>
    <cellStyle name="Normal 8 4 3 5 3 2" xfId="3565"/>
    <cellStyle name="Normal 8 4 3 5 3 2 2" xfId="11542"/>
    <cellStyle name="Normal 8 4 3 5 3 2 2 2" xfId="35337"/>
    <cellStyle name="Normal 8 4 3 5 3 2 3" xfId="19473"/>
    <cellStyle name="Normal 8 4 3 5 3 2 3 2" xfId="43267"/>
    <cellStyle name="Normal 8 4 3 5 3 2 4" xfId="27406"/>
    <cellStyle name="Normal 8 4 3 5 3 3" xfId="5547"/>
    <cellStyle name="Normal 8 4 3 5 3 3 2" xfId="13523"/>
    <cellStyle name="Normal 8 4 3 5 3 3 2 2" xfId="37318"/>
    <cellStyle name="Normal 8 4 3 5 3 3 3" xfId="21454"/>
    <cellStyle name="Normal 8 4 3 5 3 3 3 2" xfId="45248"/>
    <cellStyle name="Normal 8 4 3 5 3 3 4" xfId="29387"/>
    <cellStyle name="Normal 8 4 3 5 3 4" xfId="7570"/>
    <cellStyle name="Normal 8 4 3 5 3 4 2" xfId="15504"/>
    <cellStyle name="Normal 8 4 3 5 3 4 2 2" xfId="39299"/>
    <cellStyle name="Normal 8 4 3 5 3 4 3" xfId="23435"/>
    <cellStyle name="Normal 8 4 3 5 3 4 3 2" xfId="47229"/>
    <cellStyle name="Normal 8 4 3 5 3 4 4" xfId="31369"/>
    <cellStyle name="Normal 8 4 3 5 3 5" xfId="9561"/>
    <cellStyle name="Normal 8 4 3 5 3 5 2" xfId="33356"/>
    <cellStyle name="Normal 8 4 3 5 3 6" xfId="17492"/>
    <cellStyle name="Normal 8 4 3 5 3 6 2" xfId="41286"/>
    <cellStyle name="Normal 8 4 3 5 3 7" xfId="25425"/>
    <cellStyle name="Normal 8 4 3 5 4" xfId="1582"/>
    <cellStyle name="Normal 8 4 3 5 4 2" xfId="3566"/>
    <cellStyle name="Normal 8 4 3 5 4 2 2" xfId="11543"/>
    <cellStyle name="Normal 8 4 3 5 4 2 2 2" xfId="35338"/>
    <cellStyle name="Normal 8 4 3 5 4 2 3" xfId="19474"/>
    <cellStyle name="Normal 8 4 3 5 4 2 3 2" xfId="43268"/>
    <cellStyle name="Normal 8 4 3 5 4 2 4" xfId="27407"/>
    <cellStyle name="Normal 8 4 3 5 4 3" xfId="5548"/>
    <cellStyle name="Normal 8 4 3 5 4 3 2" xfId="13524"/>
    <cellStyle name="Normal 8 4 3 5 4 3 2 2" xfId="37319"/>
    <cellStyle name="Normal 8 4 3 5 4 3 3" xfId="21455"/>
    <cellStyle name="Normal 8 4 3 5 4 3 3 2" xfId="45249"/>
    <cellStyle name="Normal 8 4 3 5 4 3 4" xfId="29388"/>
    <cellStyle name="Normal 8 4 3 5 4 4" xfId="7571"/>
    <cellStyle name="Normal 8 4 3 5 4 4 2" xfId="15505"/>
    <cellStyle name="Normal 8 4 3 5 4 4 2 2" xfId="39300"/>
    <cellStyle name="Normal 8 4 3 5 4 4 3" xfId="23436"/>
    <cellStyle name="Normal 8 4 3 5 4 4 3 2" xfId="47230"/>
    <cellStyle name="Normal 8 4 3 5 4 4 4" xfId="31370"/>
    <cellStyle name="Normal 8 4 3 5 4 5" xfId="9562"/>
    <cellStyle name="Normal 8 4 3 5 4 5 2" xfId="33357"/>
    <cellStyle name="Normal 8 4 3 5 4 6" xfId="17493"/>
    <cellStyle name="Normal 8 4 3 5 4 6 2" xfId="41287"/>
    <cellStyle name="Normal 8 4 3 5 4 7" xfId="25426"/>
    <cellStyle name="Normal 8 4 3 5 5" xfId="1583"/>
    <cellStyle name="Normal 8 4 3 5 5 2" xfId="3567"/>
    <cellStyle name="Normal 8 4 3 5 5 2 2" xfId="11544"/>
    <cellStyle name="Normal 8 4 3 5 5 2 2 2" xfId="35339"/>
    <cellStyle name="Normal 8 4 3 5 5 2 3" xfId="19475"/>
    <cellStyle name="Normal 8 4 3 5 5 2 3 2" xfId="43269"/>
    <cellStyle name="Normal 8 4 3 5 5 2 4" xfId="27408"/>
    <cellStyle name="Normal 8 4 3 5 5 3" xfId="5549"/>
    <cellStyle name="Normal 8 4 3 5 5 3 2" xfId="13525"/>
    <cellStyle name="Normal 8 4 3 5 5 3 2 2" xfId="37320"/>
    <cellStyle name="Normal 8 4 3 5 5 3 3" xfId="21456"/>
    <cellStyle name="Normal 8 4 3 5 5 3 3 2" xfId="45250"/>
    <cellStyle name="Normal 8 4 3 5 5 3 4" xfId="29389"/>
    <cellStyle name="Normal 8 4 3 5 5 4" xfId="7572"/>
    <cellStyle name="Normal 8 4 3 5 5 4 2" xfId="15506"/>
    <cellStyle name="Normal 8 4 3 5 5 4 2 2" xfId="39301"/>
    <cellStyle name="Normal 8 4 3 5 5 4 3" xfId="23437"/>
    <cellStyle name="Normal 8 4 3 5 5 4 3 2" xfId="47231"/>
    <cellStyle name="Normal 8 4 3 5 5 4 4" xfId="31371"/>
    <cellStyle name="Normal 8 4 3 5 5 5" xfId="9563"/>
    <cellStyle name="Normal 8 4 3 5 5 5 2" xfId="33358"/>
    <cellStyle name="Normal 8 4 3 5 5 6" xfId="17494"/>
    <cellStyle name="Normal 8 4 3 5 5 6 2" xfId="41288"/>
    <cellStyle name="Normal 8 4 3 5 5 7" xfId="25427"/>
    <cellStyle name="Normal 8 4 3 5 6" xfId="1584"/>
    <cellStyle name="Normal 8 4 3 5 6 2" xfId="3568"/>
    <cellStyle name="Normal 8 4 3 5 6 2 2" xfId="11545"/>
    <cellStyle name="Normal 8 4 3 5 6 2 2 2" xfId="35340"/>
    <cellStyle name="Normal 8 4 3 5 6 2 3" xfId="19476"/>
    <cellStyle name="Normal 8 4 3 5 6 2 3 2" xfId="43270"/>
    <cellStyle name="Normal 8 4 3 5 6 2 4" xfId="27409"/>
    <cellStyle name="Normal 8 4 3 5 6 3" xfId="5550"/>
    <cellStyle name="Normal 8 4 3 5 6 3 2" xfId="13526"/>
    <cellStyle name="Normal 8 4 3 5 6 3 2 2" xfId="37321"/>
    <cellStyle name="Normal 8 4 3 5 6 3 3" xfId="21457"/>
    <cellStyle name="Normal 8 4 3 5 6 3 3 2" xfId="45251"/>
    <cellStyle name="Normal 8 4 3 5 6 3 4" xfId="29390"/>
    <cellStyle name="Normal 8 4 3 5 6 4" xfId="7573"/>
    <cellStyle name="Normal 8 4 3 5 6 4 2" xfId="15507"/>
    <cellStyle name="Normal 8 4 3 5 6 4 2 2" xfId="39302"/>
    <cellStyle name="Normal 8 4 3 5 6 4 3" xfId="23438"/>
    <cellStyle name="Normal 8 4 3 5 6 4 3 2" xfId="47232"/>
    <cellStyle name="Normal 8 4 3 5 6 4 4" xfId="31372"/>
    <cellStyle name="Normal 8 4 3 5 6 5" xfId="9564"/>
    <cellStyle name="Normal 8 4 3 5 6 5 2" xfId="33359"/>
    <cellStyle name="Normal 8 4 3 5 6 6" xfId="17495"/>
    <cellStyle name="Normal 8 4 3 5 6 6 2" xfId="41289"/>
    <cellStyle name="Normal 8 4 3 5 6 7" xfId="25428"/>
    <cellStyle name="Normal 8 4 3 5 7" xfId="3559"/>
    <cellStyle name="Normal 8 4 3 5 7 2" xfId="11536"/>
    <cellStyle name="Normal 8 4 3 5 7 2 2" xfId="35331"/>
    <cellStyle name="Normal 8 4 3 5 7 3" xfId="19467"/>
    <cellStyle name="Normal 8 4 3 5 7 3 2" xfId="43261"/>
    <cellStyle name="Normal 8 4 3 5 7 4" xfId="27400"/>
    <cellStyle name="Normal 8 4 3 5 8" xfId="5541"/>
    <cellStyle name="Normal 8 4 3 5 8 2" xfId="13517"/>
    <cellStyle name="Normal 8 4 3 5 8 2 2" xfId="37312"/>
    <cellStyle name="Normal 8 4 3 5 8 3" xfId="21448"/>
    <cellStyle name="Normal 8 4 3 5 8 3 2" xfId="45242"/>
    <cellStyle name="Normal 8 4 3 5 8 4" xfId="29381"/>
    <cellStyle name="Normal 8 4 3 5 9" xfId="7564"/>
    <cellStyle name="Normal 8 4 3 5 9 2" xfId="15498"/>
    <cellStyle name="Normal 8 4 3 5 9 2 2" xfId="39293"/>
    <cellStyle name="Normal 8 4 3 5 9 3" xfId="23429"/>
    <cellStyle name="Normal 8 4 3 5 9 3 2" xfId="47223"/>
    <cellStyle name="Normal 8 4 3 5 9 4" xfId="31363"/>
    <cellStyle name="Normal 8 4 3 6" xfId="1585"/>
    <cellStyle name="Normal 8 4 3 6 10" xfId="9565"/>
    <cellStyle name="Normal 8 4 3 6 10 2" xfId="33360"/>
    <cellStyle name="Normal 8 4 3 6 11" xfId="17496"/>
    <cellStyle name="Normal 8 4 3 6 11 2" xfId="41290"/>
    <cellStyle name="Normal 8 4 3 6 12" xfId="25429"/>
    <cellStyle name="Normal 8 4 3 6 2" xfId="1586"/>
    <cellStyle name="Normal 8 4 3 6 2 10" xfId="17497"/>
    <cellStyle name="Normal 8 4 3 6 2 10 2" xfId="41291"/>
    <cellStyle name="Normal 8 4 3 6 2 11" xfId="25430"/>
    <cellStyle name="Normal 8 4 3 6 2 2" xfId="1587"/>
    <cellStyle name="Normal 8 4 3 6 2 2 2" xfId="3571"/>
    <cellStyle name="Normal 8 4 3 6 2 2 2 2" xfId="11548"/>
    <cellStyle name="Normal 8 4 3 6 2 2 2 2 2" xfId="35343"/>
    <cellStyle name="Normal 8 4 3 6 2 2 2 3" xfId="19479"/>
    <cellStyle name="Normal 8 4 3 6 2 2 2 3 2" xfId="43273"/>
    <cellStyle name="Normal 8 4 3 6 2 2 2 4" xfId="27412"/>
    <cellStyle name="Normal 8 4 3 6 2 2 3" xfId="5553"/>
    <cellStyle name="Normal 8 4 3 6 2 2 3 2" xfId="13529"/>
    <cellStyle name="Normal 8 4 3 6 2 2 3 2 2" xfId="37324"/>
    <cellStyle name="Normal 8 4 3 6 2 2 3 3" xfId="21460"/>
    <cellStyle name="Normal 8 4 3 6 2 2 3 3 2" xfId="45254"/>
    <cellStyle name="Normal 8 4 3 6 2 2 3 4" xfId="29393"/>
    <cellStyle name="Normal 8 4 3 6 2 2 4" xfId="7576"/>
    <cellStyle name="Normal 8 4 3 6 2 2 4 2" xfId="15510"/>
    <cellStyle name="Normal 8 4 3 6 2 2 4 2 2" xfId="39305"/>
    <cellStyle name="Normal 8 4 3 6 2 2 4 3" xfId="23441"/>
    <cellStyle name="Normal 8 4 3 6 2 2 4 3 2" xfId="47235"/>
    <cellStyle name="Normal 8 4 3 6 2 2 4 4" xfId="31375"/>
    <cellStyle name="Normal 8 4 3 6 2 2 5" xfId="9567"/>
    <cellStyle name="Normal 8 4 3 6 2 2 5 2" xfId="33362"/>
    <cellStyle name="Normal 8 4 3 6 2 2 6" xfId="17498"/>
    <cellStyle name="Normal 8 4 3 6 2 2 6 2" xfId="41292"/>
    <cellStyle name="Normal 8 4 3 6 2 2 7" xfId="25431"/>
    <cellStyle name="Normal 8 4 3 6 2 3" xfId="1588"/>
    <cellStyle name="Normal 8 4 3 6 2 3 2" xfId="3572"/>
    <cellStyle name="Normal 8 4 3 6 2 3 2 2" xfId="11549"/>
    <cellStyle name="Normal 8 4 3 6 2 3 2 2 2" xfId="35344"/>
    <cellStyle name="Normal 8 4 3 6 2 3 2 3" xfId="19480"/>
    <cellStyle name="Normal 8 4 3 6 2 3 2 3 2" xfId="43274"/>
    <cellStyle name="Normal 8 4 3 6 2 3 2 4" xfId="27413"/>
    <cellStyle name="Normal 8 4 3 6 2 3 3" xfId="5554"/>
    <cellStyle name="Normal 8 4 3 6 2 3 3 2" xfId="13530"/>
    <cellStyle name="Normal 8 4 3 6 2 3 3 2 2" xfId="37325"/>
    <cellStyle name="Normal 8 4 3 6 2 3 3 3" xfId="21461"/>
    <cellStyle name="Normal 8 4 3 6 2 3 3 3 2" xfId="45255"/>
    <cellStyle name="Normal 8 4 3 6 2 3 3 4" xfId="29394"/>
    <cellStyle name="Normal 8 4 3 6 2 3 4" xfId="7577"/>
    <cellStyle name="Normal 8 4 3 6 2 3 4 2" xfId="15511"/>
    <cellStyle name="Normal 8 4 3 6 2 3 4 2 2" xfId="39306"/>
    <cellStyle name="Normal 8 4 3 6 2 3 4 3" xfId="23442"/>
    <cellStyle name="Normal 8 4 3 6 2 3 4 3 2" xfId="47236"/>
    <cellStyle name="Normal 8 4 3 6 2 3 4 4" xfId="31376"/>
    <cellStyle name="Normal 8 4 3 6 2 3 5" xfId="9568"/>
    <cellStyle name="Normal 8 4 3 6 2 3 5 2" xfId="33363"/>
    <cellStyle name="Normal 8 4 3 6 2 3 6" xfId="17499"/>
    <cellStyle name="Normal 8 4 3 6 2 3 6 2" xfId="41293"/>
    <cellStyle name="Normal 8 4 3 6 2 3 7" xfId="25432"/>
    <cellStyle name="Normal 8 4 3 6 2 4" xfId="1589"/>
    <cellStyle name="Normal 8 4 3 6 2 4 2" xfId="3573"/>
    <cellStyle name="Normal 8 4 3 6 2 4 2 2" xfId="11550"/>
    <cellStyle name="Normal 8 4 3 6 2 4 2 2 2" xfId="35345"/>
    <cellStyle name="Normal 8 4 3 6 2 4 2 3" xfId="19481"/>
    <cellStyle name="Normal 8 4 3 6 2 4 2 3 2" xfId="43275"/>
    <cellStyle name="Normal 8 4 3 6 2 4 2 4" xfId="27414"/>
    <cellStyle name="Normal 8 4 3 6 2 4 3" xfId="5555"/>
    <cellStyle name="Normal 8 4 3 6 2 4 3 2" xfId="13531"/>
    <cellStyle name="Normal 8 4 3 6 2 4 3 2 2" xfId="37326"/>
    <cellStyle name="Normal 8 4 3 6 2 4 3 3" xfId="21462"/>
    <cellStyle name="Normal 8 4 3 6 2 4 3 3 2" xfId="45256"/>
    <cellStyle name="Normal 8 4 3 6 2 4 3 4" xfId="29395"/>
    <cellStyle name="Normal 8 4 3 6 2 4 4" xfId="7578"/>
    <cellStyle name="Normal 8 4 3 6 2 4 4 2" xfId="15512"/>
    <cellStyle name="Normal 8 4 3 6 2 4 4 2 2" xfId="39307"/>
    <cellStyle name="Normal 8 4 3 6 2 4 4 3" xfId="23443"/>
    <cellStyle name="Normal 8 4 3 6 2 4 4 3 2" xfId="47237"/>
    <cellStyle name="Normal 8 4 3 6 2 4 4 4" xfId="31377"/>
    <cellStyle name="Normal 8 4 3 6 2 4 5" xfId="9569"/>
    <cellStyle name="Normal 8 4 3 6 2 4 5 2" xfId="33364"/>
    <cellStyle name="Normal 8 4 3 6 2 4 6" xfId="17500"/>
    <cellStyle name="Normal 8 4 3 6 2 4 6 2" xfId="41294"/>
    <cellStyle name="Normal 8 4 3 6 2 4 7" xfId="25433"/>
    <cellStyle name="Normal 8 4 3 6 2 5" xfId="1590"/>
    <cellStyle name="Normal 8 4 3 6 2 5 2" xfId="3574"/>
    <cellStyle name="Normal 8 4 3 6 2 5 2 2" xfId="11551"/>
    <cellStyle name="Normal 8 4 3 6 2 5 2 2 2" xfId="35346"/>
    <cellStyle name="Normal 8 4 3 6 2 5 2 3" xfId="19482"/>
    <cellStyle name="Normal 8 4 3 6 2 5 2 3 2" xfId="43276"/>
    <cellStyle name="Normal 8 4 3 6 2 5 2 4" xfId="27415"/>
    <cellStyle name="Normal 8 4 3 6 2 5 3" xfId="5556"/>
    <cellStyle name="Normal 8 4 3 6 2 5 3 2" xfId="13532"/>
    <cellStyle name="Normal 8 4 3 6 2 5 3 2 2" xfId="37327"/>
    <cellStyle name="Normal 8 4 3 6 2 5 3 3" xfId="21463"/>
    <cellStyle name="Normal 8 4 3 6 2 5 3 3 2" xfId="45257"/>
    <cellStyle name="Normal 8 4 3 6 2 5 3 4" xfId="29396"/>
    <cellStyle name="Normal 8 4 3 6 2 5 4" xfId="7579"/>
    <cellStyle name="Normal 8 4 3 6 2 5 4 2" xfId="15513"/>
    <cellStyle name="Normal 8 4 3 6 2 5 4 2 2" xfId="39308"/>
    <cellStyle name="Normal 8 4 3 6 2 5 4 3" xfId="23444"/>
    <cellStyle name="Normal 8 4 3 6 2 5 4 3 2" xfId="47238"/>
    <cellStyle name="Normal 8 4 3 6 2 5 4 4" xfId="31378"/>
    <cellStyle name="Normal 8 4 3 6 2 5 5" xfId="9570"/>
    <cellStyle name="Normal 8 4 3 6 2 5 5 2" xfId="33365"/>
    <cellStyle name="Normal 8 4 3 6 2 5 6" xfId="17501"/>
    <cellStyle name="Normal 8 4 3 6 2 5 6 2" xfId="41295"/>
    <cellStyle name="Normal 8 4 3 6 2 5 7" xfId="25434"/>
    <cellStyle name="Normal 8 4 3 6 2 6" xfId="3570"/>
    <cellStyle name="Normal 8 4 3 6 2 6 2" xfId="11547"/>
    <cellStyle name="Normal 8 4 3 6 2 6 2 2" xfId="35342"/>
    <cellStyle name="Normal 8 4 3 6 2 6 3" xfId="19478"/>
    <cellStyle name="Normal 8 4 3 6 2 6 3 2" xfId="43272"/>
    <cellStyle name="Normal 8 4 3 6 2 6 4" xfId="27411"/>
    <cellStyle name="Normal 8 4 3 6 2 7" xfId="5552"/>
    <cellStyle name="Normal 8 4 3 6 2 7 2" xfId="13528"/>
    <cellStyle name="Normal 8 4 3 6 2 7 2 2" xfId="37323"/>
    <cellStyle name="Normal 8 4 3 6 2 7 3" xfId="21459"/>
    <cellStyle name="Normal 8 4 3 6 2 7 3 2" xfId="45253"/>
    <cellStyle name="Normal 8 4 3 6 2 7 4" xfId="29392"/>
    <cellStyle name="Normal 8 4 3 6 2 8" xfId="7575"/>
    <cellStyle name="Normal 8 4 3 6 2 8 2" xfId="15509"/>
    <cellStyle name="Normal 8 4 3 6 2 8 2 2" xfId="39304"/>
    <cellStyle name="Normal 8 4 3 6 2 8 3" xfId="23440"/>
    <cellStyle name="Normal 8 4 3 6 2 8 3 2" xfId="47234"/>
    <cellStyle name="Normal 8 4 3 6 2 8 4" xfId="31374"/>
    <cellStyle name="Normal 8 4 3 6 2 9" xfId="9566"/>
    <cellStyle name="Normal 8 4 3 6 2 9 2" xfId="33361"/>
    <cellStyle name="Normal 8 4 3 6 3" xfId="1591"/>
    <cellStyle name="Normal 8 4 3 6 3 2" xfId="3575"/>
    <cellStyle name="Normal 8 4 3 6 3 2 2" xfId="11552"/>
    <cellStyle name="Normal 8 4 3 6 3 2 2 2" xfId="35347"/>
    <cellStyle name="Normal 8 4 3 6 3 2 3" xfId="19483"/>
    <cellStyle name="Normal 8 4 3 6 3 2 3 2" xfId="43277"/>
    <cellStyle name="Normal 8 4 3 6 3 2 4" xfId="27416"/>
    <cellStyle name="Normal 8 4 3 6 3 3" xfId="5557"/>
    <cellStyle name="Normal 8 4 3 6 3 3 2" xfId="13533"/>
    <cellStyle name="Normal 8 4 3 6 3 3 2 2" xfId="37328"/>
    <cellStyle name="Normal 8 4 3 6 3 3 3" xfId="21464"/>
    <cellStyle name="Normal 8 4 3 6 3 3 3 2" xfId="45258"/>
    <cellStyle name="Normal 8 4 3 6 3 3 4" xfId="29397"/>
    <cellStyle name="Normal 8 4 3 6 3 4" xfId="7580"/>
    <cellStyle name="Normal 8 4 3 6 3 4 2" xfId="15514"/>
    <cellStyle name="Normal 8 4 3 6 3 4 2 2" xfId="39309"/>
    <cellStyle name="Normal 8 4 3 6 3 4 3" xfId="23445"/>
    <cellStyle name="Normal 8 4 3 6 3 4 3 2" xfId="47239"/>
    <cellStyle name="Normal 8 4 3 6 3 4 4" xfId="31379"/>
    <cellStyle name="Normal 8 4 3 6 3 5" xfId="9571"/>
    <cellStyle name="Normal 8 4 3 6 3 5 2" xfId="33366"/>
    <cellStyle name="Normal 8 4 3 6 3 6" xfId="17502"/>
    <cellStyle name="Normal 8 4 3 6 3 6 2" xfId="41296"/>
    <cellStyle name="Normal 8 4 3 6 3 7" xfId="25435"/>
    <cellStyle name="Normal 8 4 3 6 4" xfId="1592"/>
    <cellStyle name="Normal 8 4 3 6 4 2" xfId="3576"/>
    <cellStyle name="Normal 8 4 3 6 4 2 2" xfId="11553"/>
    <cellStyle name="Normal 8 4 3 6 4 2 2 2" xfId="35348"/>
    <cellStyle name="Normal 8 4 3 6 4 2 3" xfId="19484"/>
    <cellStyle name="Normal 8 4 3 6 4 2 3 2" xfId="43278"/>
    <cellStyle name="Normal 8 4 3 6 4 2 4" xfId="27417"/>
    <cellStyle name="Normal 8 4 3 6 4 3" xfId="5558"/>
    <cellStyle name="Normal 8 4 3 6 4 3 2" xfId="13534"/>
    <cellStyle name="Normal 8 4 3 6 4 3 2 2" xfId="37329"/>
    <cellStyle name="Normal 8 4 3 6 4 3 3" xfId="21465"/>
    <cellStyle name="Normal 8 4 3 6 4 3 3 2" xfId="45259"/>
    <cellStyle name="Normal 8 4 3 6 4 3 4" xfId="29398"/>
    <cellStyle name="Normal 8 4 3 6 4 4" xfId="7581"/>
    <cellStyle name="Normal 8 4 3 6 4 4 2" xfId="15515"/>
    <cellStyle name="Normal 8 4 3 6 4 4 2 2" xfId="39310"/>
    <cellStyle name="Normal 8 4 3 6 4 4 3" xfId="23446"/>
    <cellStyle name="Normal 8 4 3 6 4 4 3 2" xfId="47240"/>
    <cellStyle name="Normal 8 4 3 6 4 4 4" xfId="31380"/>
    <cellStyle name="Normal 8 4 3 6 4 5" xfId="9572"/>
    <cellStyle name="Normal 8 4 3 6 4 5 2" xfId="33367"/>
    <cellStyle name="Normal 8 4 3 6 4 6" xfId="17503"/>
    <cellStyle name="Normal 8 4 3 6 4 6 2" xfId="41297"/>
    <cellStyle name="Normal 8 4 3 6 4 7" xfId="25436"/>
    <cellStyle name="Normal 8 4 3 6 5" xfId="1593"/>
    <cellStyle name="Normal 8 4 3 6 5 2" xfId="3577"/>
    <cellStyle name="Normal 8 4 3 6 5 2 2" xfId="11554"/>
    <cellStyle name="Normal 8 4 3 6 5 2 2 2" xfId="35349"/>
    <cellStyle name="Normal 8 4 3 6 5 2 3" xfId="19485"/>
    <cellStyle name="Normal 8 4 3 6 5 2 3 2" xfId="43279"/>
    <cellStyle name="Normal 8 4 3 6 5 2 4" xfId="27418"/>
    <cellStyle name="Normal 8 4 3 6 5 3" xfId="5559"/>
    <cellStyle name="Normal 8 4 3 6 5 3 2" xfId="13535"/>
    <cellStyle name="Normal 8 4 3 6 5 3 2 2" xfId="37330"/>
    <cellStyle name="Normal 8 4 3 6 5 3 3" xfId="21466"/>
    <cellStyle name="Normal 8 4 3 6 5 3 3 2" xfId="45260"/>
    <cellStyle name="Normal 8 4 3 6 5 3 4" xfId="29399"/>
    <cellStyle name="Normal 8 4 3 6 5 4" xfId="7582"/>
    <cellStyle name="Normal 8 4 3 6 5 4 2" xfId="15516"/>
    <cellStyle name="Normal 8 4 3 6 5 4 2 2" xfId="39311"/>
    <cellStyle name="Normal 8 4 3 6 5 4 3" xfId="23447"/>
    <cellStyle name="Normal 8 4 3 6 5 4 3 2" xfId="47241"/>
    <cellStyle name="Normal 8 4 3 6 5 4 4" xfId="31381"/>
    <cellStyle name="Normal 8 4 3 6 5 5" xfId="9573"/>
    <cellStyle name="Normal 8 4 3 6 5 5 2" xfId="33368"/>
    <cellStyle name="Normal 8 4 3 6 5 6" xfId="17504"/>
    <cellStyle name="Normal 8 4 3 6 5 6 2" xfId="41298"/>
    <cellStyle name="Normal 8 4 3 6 5 7" xfId="25437"/>
    <cellStyle name="Normal 8 4 3 6 6" xfId="1594"/>
    <cellStyle name="Normal 8 4 3 6 6 2" xfId="3578"/>
    <cellStyle name="Normal 8 4 3 6 6 2 2" xfId="11555"/>
    <cellStyle name="Normal 8 4 3 6 6 2 2 2" xfId="35350"/>
    <cellStyle name="Normal 8 4 3 6 6 2 3" xfId="19486"/>
    <cellStyle name="Normal 8 4 3 6 6 2 3 2" xfId="43280"/>
    <cellStyle name="Normal 8 4 3 6 6 2 4" xfId="27419"/>
    <cellStyle name="Normal 8 4 3 6 6 3" xfId="5560"/>
    <cellStyle name="Normal 8 4 3 6 6 3 2" xfId="13536"/>
    <cellStyle name="Normal 8 4 3 6 6 3 2 2" xfId="37331"/>
    <cellStyle name="Normal 8 4 3 6 6 3 3" xfId="21467"/>
    <cellStyle name="Normal 8 4 3 6 6 3 3 2" xfId="45261"/>
    <cellStyle name="Normal 8 4 3 6 6 3 4" xfId="29400"/>
    <cellStyle name="Normal 8 4 3 6 6 4" xfId="7583"/>
    <cellStyle name="Normal 8 4 3 6 6 4 2" xfId="15517"/>
    <cellStyle name="Normal 8 4 3 6 6 4 2 2" xfId="39312"/>
    <cellStyle name="Normal 8 4 3 6 6 4 3" xfId="23448"/>
    <cellStyle name="Normal 8 4 3 6 6 4 3 2" xfId="47242"/>
    <cellStyle name="Normal 8 4 3 6 6 4 4" xfId="31382"/>
    <cellStyle name="Normal 8 4 3 6 6 5" xfId="9574"/>
    <cellStyle name="Normal 8 4 3 6 6 5 2" xfId="33369"/>
    <cellStyle name="Normal 8 4 3 6 6 6" xfId="17505"/>
    <cellStyle name="Normal 8 4 3 6 6 6 2" xfId="41299"/>
    <cellStyle name="Normal 8 4 3 6 6 7" xfId="25438"/>
    <cellStyle name="Normal 8 4 3 6 7" xfId="3569"/>
    <cellStyle name="Normal 8 4 3 6 7 2" xfId="11546"/>
    <cellStyle name="Normal 8 4 3 6 7 2 2" xfId="35341"/>
    <cellStyle name="Normal 8 4 3 6 7 3" xfId="19477"/>
    <cellStyle name="Normal 8 4 3 6 7 3 2" xfId="43271"/>
    <cellStyle name="Normal 8 4 3 6 7 4" xfId="27410"/>
    <cellStyle name="Normal 8 4 3 6 8" xfId="5551"/>
    <cellStyle name="Normal 8 4 3 6 8 2" xfId="13527"/>
    <cellStyle name="Normal 8 4 3 6 8 2 2" xfId="37322"/>
    <cellStyle name="Normal 8 4 3 6 8 3" xfId="21458"/>
    <cellStyle name="Normal 8 4 3 6 8 3 2" xfId="45252"/>
    <cellStyle name="Normal 8 4 3 6 8 4" xfId="29391"/>
    <cellStyle name="Normal 8 4 3 6 9" xfId="7574"/>
    <cellStyle name="Normal 8 4 3 6 9 2" xfId="15508"/>
    <cellStyle name="Normal 8 4 3 6 9 2 2" xfId="39303"/>
    <cellStyle name="Normal 8 4 3 6 9 3" xfId="23439"/>
    <cellStyle name="Normal 8 4 3 6 9 3 2" xfId="47233"/>
    <cellStyle name="Normal 8 4 3 6 9 4" xfId="31373"/>
    <cellStyle name="Normal 8 4 3 7" xfId="1595"/>
    <cellStyle name="Normal 8 4 3 7 10" xfId="17506"/>
    <cellStyle name="Normal 8 4 3 7 10 2" xfId="41300"/>
    <cellStyle name="Normal 8 4 3 7 11" xfId="25439"/>
    <cellStyle name="Normal 8 4 3 7 2" xfId="1596"/>
    <cellStyle name="Normal 8 4 3 7 2 2" xfId="3580"/>
    <cellStyle name="Normal 8 4 3 7 2 2 2" xfId="11557"/>
    <cellStyle name="Normal 8 4 3 7 2 2 2 2" xfId="35352"/>
    <cellStyle name="Normal 8 4 3 7 2 2 3" xfId="19488"/>
    <cellStyle name="Normal 8 4 3 7 2 2 3 2" xfId="43282"/>
    <cellStyle name="Normal 8 4 3 7 2 2 4" xfId="27421"/>
    <cellStyle name="Normal 8 4 3 7 2 3" xfId="5562"/>
    <cellStyle name="Normal 8 4 3 7 2 3 2" xfId="13538"/>
    <cellStyle name="Normal 8 4 3 7 2 3 2 2" xfId="37333"/>
    <cellStyle name="Normal 8 4 3 7 2 3 3" xfId="21469"/>
    <cellStyle name="Normal 8 4 3 7 2 3 3 2" xfId="45263"/>
    <cellStyle name="Normal 8 4 3 7 2 3 4" xfId="29402"/>
    <cellStyle name="Normal 8 4 3 7 2 4" xfId="7585"/>
    <cellStyle name="Normal 8 4 3 7 2 4 2" xfId="15519"/>
    <cellStyle name="Normal 8 4 3 7 2 4 2 2" xfId="39314"/>
    <cellStyle name="Normal 8 4 3 7 2 4 3" xfId="23450"/>
    <cellStyle name="Normal 8 4 3 7 2 4 3 2" xfId="47244"/>
    <cellStyle name="Normal 8 4 3 7 2 4 4" xfId="31384"/>
    <cellStyle name="Normal 8 4 3 7 2 5" xfId="9576"/>
    <cellStyle name="Normal 8 4 3 7 2 5 2" xfId="33371"/>
    <cellStyle name="Normal 8 4 3 7 2 6" xfId="17507"/>
    <cellStyle name="Normal 8 4 3 7 2 6 2" xfId="41301"/>
    <cellStyle name="Normal 8 4 3 7 2 7" xfId="25440"/>
    <cellStyle name="Normal 8 4 3 7 3" xfId="1597"/>
    <cellStyle name="Normal 8 4 3 7 3 2" xfId="3581"/>
    <cellStyle name="Normal 8 4 3 7 3 2 2" xfId="11558"/>
    <cellStyle name="Normal 8 4 3 7 3 2 2 2" xfId="35353"/>
    <cellStyle name="Normal 8 4 3 7 3 2 3" xfId="19489"/>
    <cellStyle name="Normal 8 4 3 7 3 2 3 2" xfId="43283"/>
    <cellStyle name="Normal 8 4 3 7 3 2 4" xfId="27422"/>
    <cellStyle name="Normal 8 4 3 7 3 3" xfId="5563"/>
    <cellStyle name="Normal 8 4 3 7 3 3 2" xfId="13539"/>
    <cellStyle name="Normal 8 4 3 7 3 3 2 2" xfId="37334"/>
    <cellStyle name="Normal 8 4 3 7 3 3 3" xfId="21470"/>
    <cellStyle name="Normal 8 4 3 7 3 3 3 2" xfId="45264"/>
    <cellStyle name="Normal 8 4 3 7 3 3 4" xfId="29403"/>
    <cellStyle name="Normal 8 4 3 7 3 4" xfId="7586"/>
    <cellStyle name="Normal 8 4 3 7 3 4 2" xfId="15520"/>
    <cellStyle name="Normal 8 4 3 7 3 4 2 2" xfId="39315"/>
    <cellStyle name="Normal 8 4 3 7 3 4 3" xfId="23451"/>
    <cellStyle name="Normal 8 4 3 7 3 4 3 2" xfId="47245"/>
    <cellStyle name="Normal 8 4 3 7 3 4 4" xfId="31385"/>
    <cellStyle name="Normal 8 4 3 7 3 5" xfId="9577"/>
    <cellStyle name="Normal 8 4 3 7 3 5 2" xfId="33372"/>
    <cellStyle name="Normal 8 4 3 7 3 6" xfId="17508"/>
    <cellStyle name="Normal 8 4 3 7 3 6 2" xfId="41302"/>
    <cellStyle name="Normal 8 4 3 7 3 7" xfId="25441"/>
    <cellStyle name="Normal 8 4 3 7 4" xfId="1598"/>
    <cellStyle name="Normal 8 4 3 7 4 2" xfId="3582"/>
    <cellStyle name="Normal 8 4 3 7 4 2 2" xfId="11559"/>
    <cellStyle name="Normal 8 4 3 7 4 2 2 2" xfId="35354"/>
    <cellStyle name="Normal 8 4 3 7 4 2 3" xfId="19490"/>
    <cellStyle name="Normal 8 4 3 7 4 2 3 2" xfId="43284"/>
    <cellStyle name="Normal 8 4 3 7 4 2 4" xfId="27423"/>
    <cellStyle name="Normal 8 4 3 7 4 3" xfId="5564"/>
    <cellStyle name="Normal 8 4 3 7 4 3 2" xfId="13540"/>
    <cellStyle name="Normal 8 4 3 7 4 3 2 2" xfId="37335"/>
    <cellStyle name="Normal 8 4 3 7 4 3 3" xfId="21471"/>
    <cellStyle name="Normal 8 4 3 7 4 3 3 2" xfId="45265"/>
    <cellStyle name="Normal 8 4 3 7 4 3 4" xfId="29404"/>
    <cellStyle name="Normal 8 4 3 7 4 4" xfId="7587"/>
    <cellStyle name="Normal 8 4 3 7 4 4 2" xfId="15521"/>
    <cellStyle name="Normal 8 4 3 7 4 4 2 2" xfId="39316"/>
    <cellStyle name="Normal 8 4 3 7 4 4 3" xfId="23452"/>
    <cellStyle name="Normal 8 4 3 7 4 4 3 2" xfId="47246"/>
    <cellStyle name="Normal 8 4 3 7 4 4 4" xfId="31386"/>
    <cellStyle name="Normal 8 4 3 7 4 5" xfId="9578"/>
    <cellStyle name="Normal 8 4 3 7 4 5 2" xfId="33373"/>
    <cellStyle name="Normal 8 4 3 7 4 6" xfId="17509"/>
    <cellStyle name="Normal 8 4 3 7 4 6 2" xfId="41303"/>
    <cellStyle name="Normal 8 4 3 7 4 7" xfId="25442"/>
    <cellStyle name="Normal 8 4 3 7 5" xfId="1599"/>
    <cellStyle name="Normal 8 4 3 7 5 2" xfId="3583"/>
    <cellStyle name="Normal 8 4 3 7 5 2 2" xfId="11560"/>
    <cellStyle name="Normal 8 4 3 7 5 2 2 2" xfId="35355"/>
    <cellStyle name="Normal 8 4 3 7 5 2 3" xfId="19491"/>
    <cellStyle name="Normal 8 4 3 7 5 2 3 2" xfId="43285"/>
    <cellStyle name="Normal 8 4 3 7 5 2 4" xfId="27424"/>
    <cellStyle name="Normal 8 4 3 7 5 3" xfId="5565"/>
    <cellStyle name="Normal 8 4 3 7 5 3 2" xfId="13541"/>
    <cellStyle name="Normal 8 4 3 7 5 3 2 2" xfId="37336"/>
    <cellStyle name="Normal 8 4 3 7 5 3 3" xfId="21472"/>
    <cellStyle name="Normal 8 4 3 7 5 3 3 2" xfId="45266"/>
    <cellStyle name="Normal 8 4 3 7 5 3 4" xfId="29405"/>
    <cellStyle name="Normal 8 4 3 7 5 4" xfId="7588"/>
    <cellStyle name="Normal 8 4 3 7 5 4 2" xfId="15522"/>
    <cellStyle name="Normal 8 4 3 7 5 4 2 2" xfId="39317"/>
    <cellStyle name="Normal 8 4 3 7 5 4 3" xfId="23453"/>
    <cellStyle name="Normal 8 4 3 7 5 4 3 2" xfId="47247"/>
    <cellStyle name="Normal 8 4 3 7 5 4 4" xfId="31387"/>
    <cellStyle name="Normal 8 4 3 7 5 5" xfId="9579"/>
    <cellStyle name="Normal 8 4 3 7 5 5 2" xfId="33374"/>
    <cellStyle name="Normal 8 4 3 7 5 6" xfId="17510"/>
    <cellStyle name="Normal 8 4 3 7 5 6 2" xfId="41304"/>
    <cellStyle name="Normal 8 4 3 7 5 7" xfId="25443"/>
    <cellStyle name="Normal 8 4 3 7 6" xfId="3579"/>
    <cellStyle name="Normal 8 4 3 7 6 2" xfId="11556"/>
    <cellStyle name="Normal 8 4 3 7 6 2 2" xfId="35351"/>
    <cellStyle name="Normal 8 4 3 7 6 3" xfId="19487"/>
    <cellStyle name="Normal 8 4 3 7 6 3 2" xfId="43281"/>
    <cellStyle name="Normal 8 4 3 7 6 4" xfId="27420"/>
    <cellStyle name="Normal 8 4 3 7 7" xfId="5561"/>
    <cellStyle name="Normal 8 4 3 7 7 2" xfId="13537"/>
    <cellStyle name="Normal 8 4 3 7 7 2 2" xfId="37332"/>
    <cellStyle name="Normal 8 4 3 7 7 3" xfId="21468"/>
    <cellStyle name="Normal 8 4 3 7 7 3 2" xfId="45262"/>
    <cellStyle name="Normal 8 4 3 7 7 4" xfId="29401"/>
    <cellStyle name="Normal 8 4 3 7 8" xfId="7584"/>
    <cellStyle name="Normal 8 4 3 7 8 2" xfId="15518"/>
    <cellStyle name="Normal 8 4 3 7 8 2 2" xfId="39313"/>
    <cellStyle name="Normal 8 4 3 7 8 3" xfId="23449"/>
    <cellStyle name="Normal 8 4 3 7 8 3 2" xfId="47243"/>
    <cellStyle name="Normal 8 4 3 7 8 4" xfId="31383"/>
    <cellStyle name="Normal 8 4 3 7 9" xfId="9575"/>
    <cellStyle name="Normal 8 4 3 7 9 2" xfId="33370"/>
    <cellStyle name="Normal 8 4 3 8" xfId="1600"/>
    <cellStyle name="Normal 8 4 3 8 2" xfId="3584"/>
    <cellStyle name="Normal 8 4 3 8 2 2" xfId="11561"/>
    <cellStyle name="Normal 8 4 3 8 2 2 2" xfId="35356"/>
    <cellStyle name="Normal 8 4 3 8 2 3" xfId="19492"/>
    <cellStyle name="Normal 8 4 3 8 2 3 2" xfId="43286"/>
    <cellStyle name="Normal 8 4 3 8 2 4" xfId="27425"/>
    <cellStyle name="Normal 8 4 3 8 3" xfId="5566"/>
    <cellStyle name="Normal 8 4 3 8 3 2" xfId="13542"/>
    <cellStyle name="Normal 8 4 3 8 3 2 2" xfId="37337"/>
    <cellStyle name="Normal 8 4 3 8 3 3" xfId="21473"/>
    <cellStyle name="Normal 8 4 3 8 3 3 2" xfId="45267"/>
    <cellStyle name="Normal 8 4 3 8 3 4" xfId="29406"/>
    <cellStyle name="Normal 8 4 3 8 4" xfId="7589"/>
    <cellStyle name="Normal 8 4 3 8 4 2" xfId="15523"/>
    <cellStyle name="Normal 8 4 3 8 4 2 2" xfId="39318"/>
    <cellStyle name="Normal 8 4 3 8 4 3" xfId="23454"/>
    <cellStyle name="Normal 8 4 3 8 4 3 2" xfId="47248"/>
    <cellStyle name="Normal 8 4 3 8 4 4" xfId="31388"/>
    <cellStyle name="Normal 8 4 3 8 5" xfId="9580"/>
    <cellStyle name="Normal 8 4 3 8 5 2" xfId="33375"/>
    <cellStyle name="Normal 8 4 3 8 6" xfId="17511"/>
    <cellStyle name="Normal 8 4 3 8 6 2" xfId="41305"/>
    <cellStyle name="Normal 8 4 3 8 7" xfId="25444"/>
    <cellStyle name="Normal 8 4 3 9" xfId="1601"/>
    <cellStyle name="Normal 8 4 3 9 2" xfId="3585"/>
    <cellStyle name="Normal 8 4 3 9 2 2" xfId="11562"/>
    <cellStyle name="Normal 8 4 3 9 2 2 2" xfId="35357"/>
    <cellStyle name="Normal 8 4 3 9 2 3" xfId="19493"/>
    <cellStyle name="Normal 8 4 3 9 2 3 2" xfId="43287"/>
    <cellStyle name="Normal 8 4 3 9 2 4" xfId="27426"/>
    <cellStyle name="Normal 8 4 3 9 3" xfId="5567"/>
    <cellStyle name="Normal 8 4 3 9 3 2" xfId="13543"/>
    <cellStyle name="Normal 8 4 3 9 3 2 2" xfId="37338"/>
    <cellStyle name="Normal 8 4 3 9 3 3" xfId="21474"/>
    <cellStyle name="Normal 8 4 3 9 3 3 2" xfId="45268"/>
    <cellStyle name="Normal 8 4 3 9 3 4" xfId="29407"/>
    <cellStyle name="Normal 8 4 3 9 4" xfId="7590"/>
    <cellStyle name="Normal 8 4 3 9 4 2" xfId="15524"/>
    <cellStyle name="Normal 8 4 3 9 4 2 2" xfId="39319"/>
    <cellStyle name="Normal 8 4 3 9 4 3" xfId="23455"/>
    <cellStyle name="Normal 8 4 3 9 4 3 2" xfId="47249"/>
    <cellStyle name="Normal 8 4 3 9 4 4" xfId="31389"/>
    <cellStyle name="Normal 8 4 3 9 5" xfId="9581"/>
    <cellStyle name="Normal 8 4 3 9 5 2" xfId="33376"/>
    <cellStyle name="Normal 8 4 3 9 6" xfId="17512"/>
    <cellStyle name="Normal 8 4 3 9 6 2" xfId="41306"/>
    <cellStyle name="Normal 8 4 3 9 7" xfId="25445"/>
    <cellStyle name="Normal 8 4 4" xfId="1602"/>
    <cellStyle name="Normal 8 4 4 10" xfId="1603"/>
    <cellStyle name="Normal 8 4 4 10 2" xfId="3587"/>
    <cellStyle name="Normal 8 4 4 10 2 2" xfId="11564"/>
    <cellStyle name="Normal 8 4 4 10 2 2 2" xfId="35359"/>
    <cellStyle name="Normal 8 4 4 10 2 3" xfId="19495"/>
    <cellStyle name="Normal 8 4 4 10 2 3 2" xfId="43289"/>
    <cellStyle name="Normal 8 4 4 10 2 4" xfId="27428"/>
    <cellStyle name="Normal 8 4 4 10 3" xfId="5569"/>
    <cellStyle name="Normal 8 4 4 10 3 2" xfId="13545"/>
    <cellStyle name="Normal 8 4 4 10 3 2 2" xfId="37340"/>
    <cellStyle name="Normal 8 4 4 10 3 3" xfId="21476"/>
    <cellStyle name="Normal 8 4 4 10 3 3 2" xfId="45270"/>
    <cellStyle name="Normal 8 4 4 10 3 4" xfId="29409"/>
    <cellStyle name="Normal 8 4 4 10 4" xfId="7592"/>
    <cellStyle name="Normal 8 4 4 10 4 2" xfId="15526"/>
    <cellStyle name="Normal 8 4 4 10 4 2 2" xfId="39321"/>
    <cellStyle name="Normal 8 4 4 10 4 3" xfId="23457"/>
    <cellStyle name="Normal 8 4 4 10 4 3 2" xfId="47251"/>
    <cellStyle name="Normal 8 4 4 10 4 4" xfId="31391"/>
    <cellStyle name="Normal 8 4 4 10 5" xfId="9583"/>
    <cellStyle name="Normal 8 4 4 10 5 2" xfId="33378"/>
    <cellStyle name="Normal 8 4 4 10 6" xfId="17514"/>
    <cellStyle name="Normal 8 4 4 10 6 2" xfId="41308"/>
    <cellStyle name="Normal 8 4 4 10 7" xfId="25447"/>
    <cellStyle name="Normal 8 4 4 11" xfId="3586"/>
    <cellStyle name="Normal 8 4 4 11 2" xfId="11563"/>
    <cellStyle name="Normal 8 4 4 11 2 2" xfId="35358"/>
    <cellStyle name="Normal 8 4 4 11 3" xfId="19494"/>
    <cellStyle name="Normal 8 4 4 11 3 2" xfId="43288"/>
    <cellStyle name="Normal 8 4 4 11 4" xfId="27427"/>
    <cellStyle name="Normal 8 4 4 12" xfId="5568"/>
    <cellStyle name="Normal 8 4 4 12 2" xfId="13544"/>
    <cellStyle name="Normal 8 4 4 12 2 2" xfId="37339"/>
    <cellStyle name="Normal 8 4 4 12 3" xfId="21475"/>
    <cellStyle name="Normal 8 4 4 12 3 2" xfId="45269"/>
    <cellStyle name="Normal 8 4 4 12 4" xfId="29408"/>
    <cellStyle name="Normal 8 4 4 13" xfId="7591"/>
    <cellStyle name="Normal 8 4 4 13 2" xfId="15525"/>
    <cellStyle name="Normal 8 4 4 13 2 2" xfId="39320"/>
    <cellStyle name="Normal 8 4 4 13 3" xfId="23456"/>
    <cellStyle name="Normal 8 4 4 13 3 2" xfId="47250"/>
    <cellStyle name="Normal 8 4 4 13 4" xfId="31390"/>
    <cellStyle name="Normal 8 4 4 14" xfId="9582"/>
    <cellStyle name="Normal 8 4 4 14 2" xfId="33377"/>
    <cellStyle name="Normal 8 4 4 15" xfId="17513"/>
    <cellStyle name="Normal 8 4 4 15 2" xfId="41307"/>
    <cellStyle name="Normal 8 4 4 16" xfId="25446"/>
    <cellStyle name="Normal 8 4 4 2" xfId="1604"/>
    <cellStyle name="Normal 8 4 4 2 10" xfId="9584"/>
    <cellStyle name="Normal 8 4 4 2 10 2" xfId="33379"/>
    <cellStyle name="Normal 8 4 4 2 11" xfId="17515"/>
    <cellStyle name="Normal 8 4 4 2 11 2" xfId="41309"/>
    <cellStyle name="Normal 8 4 4 2 12" xfId="25448"/>
    <cellStyle name="Normal 8 4 4 2 2" xfId="1605"/>
    <cellStyle name="Normal 8 4 4 2 2 10" xfId="17516"/>
    <cellStyle name="Normal 8 4 4 2 2 10 2" xfId="41310"/>
    <cellStyle name="Normal 8 4 4 2 2 11" xfId="25449"/>
    <cellStyle name="Normal 8 4 4 2 2 2" xfId="1606"/>
    <cellStyle name="Normal 8 4 4 2 2 2 2" xfId="3590"/>
    <cellStyle name="Normal 8 4 4 2 2 2 2 2" xfId="11567"/>
    <cellStyle name="Normal 8 4 4 2 2 2 2 2 2" xfId="35362"/>
    <cellStyle name="Normal 8 4 4 2 2 2 2 3" xfId="19498"/>
    <cellStyle name="Normal 8 4 4 2 2 2 2 3 2" xfId="43292"/>
    <cellStyle name="Normal 8 4 4 2 2 2 2 4" xfId="27431"/>
    <cellStyle name="Normal 8 4 4 2 2 2 3" xfId="5572"/>
    <cellStyle name="Normal 8 4 4 2 2 2 3 2" xfId="13548"/>
    <cellStyle name="Normal 8 4 4 2 2 2 3 2 2" xfId="37343"/>
    <cellStyle name="Normal 8 4 4 2 2 2 3 3" xfId="21479"/>
    <cellStyle name="Normal 8 4 4 2 2 2 3 3 2" xfId="45273"/>
    <cellStyle name="Normal 8 4 4 2 2 2 3 4" xfId="29412"/>
    <cellStyle name="Normal 8 4 4 2 2 2 4" xfId="7595"/>
    <cellStyle name="Normal 8 4 4 2 2 2 4 2" xfId="15529"/>
    <cellStyle name="Normal 8 4 4 2 2 2 4 2 2" xfId="39324"/>
    <cellStyle name="Normal 8 4 4 2 2 2 4 3" xfId="23460"/>
    <cellStyle name="Normal 8 4 4 2 2 2 4 3 2" xfId="47254"/>
    <cellStyle name="Normal 8 4 4 2 2 2 4 4" xfId="31394"/>
    <cellStyle name="Normal 8 4 4 2 2 2 5" xfId="9586"/>
    <cellStyle name="Normal 8 4 4 2 2 2 5 2" xfId="33381"/>
    <cellStyle name="Normal 8 4 4 2 2 2 6" xfId="17517"/>
    <cellStyle name="Normal 8 4 4 2 2 2 6 2" xfId="41311"/>
    <cellStyle name="Normal 8 4 4 2 2 2 7" xfId="25450"/>
    <cellStyle name="Normal 8 4 4 2 2 3" xfId="1607"/>
    <cellStyle name="Normal 8 4 4 2 2 3 2" xfId="3591"/>
    <cellStyle name="Normal 8 4 4 2 2 3 2 2" xfId="11568"/>
    <cellStyle name="Normal 8 4 4 2 2 3 2 2 2" xfId="35363"/>
    <cellStyle name="Normal 8 4 4 2 2 3 2 3" xfId="19499"/>
    <cellStyle name="Normal 8 4 4 2 2 3 2 3 2" xfId="43293"/>
    <cellStyle name="Normal 8 4 4 2 2 3 2 4" xfId="27432"/>
    <cellStyle name="Normal 8 4 4 2 2 3 3" xfId="5573"/>
    <cellStyle name="Normal 8 4 4 2 2 3 3 2" xfId="13549"/>
    <cellStyle name="Normal 8 4 4 2 2 3 3 2 2" xfId="37344"/>
    <cellStyle name="Normal 8 4 4 2 2 3 3 3" xfId="21480"/>
    <cellStyle name="Normal 8 4 4 2 2 3 3 3 2" xfId="45274"/>
    <cellStyle name="Normal 8 4 4 2 2 3 3 4" xfId="29413"/>
    <cellStyle name="Normal 8 4 4 2 2 3 4" xfId="7596"/>
    <cellStyle name="Normal 8 4 4 2 2 3 4 2" xfId="15530"/>
    <cellStyle name="Normal 8 4 4 2 2 3 4 2 2" xfId="39325"/>
    <cellStyle name="Normal 8 4 4 2 2 3 4 3" xfId="23461"/>
    <cellStyle name="Normal 8 4 4 2 2 3 4 3 2" xfId="47255"/>
    <cellStyle name="Normal 8 4 4 2 2 3 4 4" xfId="31395"/>
    <cellStyle name="Normal 8 4 4 2 2 3 5" xfId="9587"/>
    <cellStyle name="Normal 8 4 4 2 2 3 5 2" xfId="33382"/>
    <cellStyle name="Normal 8 4 4 2 2 3 6" xfId="17518"/>
    <cellStyle name="Normal 8 4 4 2 2 3 6 2" xfId="41312"/>
    <cellStyle name="Normal 8 4 4 2 2 3 7" xfId="25451"/>
    <cellStyle name="Normal 8 4 4 2 2 4" xfId="1608"/>
    <cellStyle name="Normal 8 4 4 2 2 4 2" xfId="3592"/>
    <cellStyle name="Normal 8 4 4 2 2 4 2 2" xfId="11569"/>
    <cellStyle name="Normal 8 4 4 2 2 4 2 2 2" xfId="35364"/>
    <cellStyle name="Normal 8 4 4 2 2 4 2 3" xfId="19500"/>
    <cellStyle name="Normal 8 4 4 2 2 4 2 3 2" xfId="43294"/>
    <cellStyle name="Normal 8 4 4 2 2 4 2 4" xfId="27433"/>
    <cellStyle name="Normal 8 4 4 2 2 4 3" xfId="5574"/>
    <cellStyle name="Normal 8 4 4 2 2 4 3 2" xfId="13550"/>
    <cellStyle name="Normal 8 4 4 2 2 4 3 2 2" xfId="37345"/>
    <cellStyle name="Normal 8 4 4 2 2 4 3 3" xfId="21481"/>
    <cellStyle name="Normal 8 4 4 2 2 4 3 3 2" xfId="45275"/>
    <cellStyle name="Normal 8 4 4 2 2 4 3 4" xfId="29414"/>
    <cellStyle name="Normal 8 4 4 2 2 4 4" xfId="7597"/>
    <cellStyle name="Normal 8 4 4 2 2 4 4 2" xfId="15531"/>
    <cellStyle name="Normal 8 4 4 2 2 4 4 2 2" xfId="39326"/>
    <cellStyle name="Normal 8 4 4 2 2 4 4 3" xfId="23462"/>
    <cellStyle name="Normal 8 4 4 2 2 4 4 3 2" xfId="47256"/>
    <cellStyle name="Normal 8 4 4 2 2 4 4 4" xfId="31396"/>
    <cellStyle name="Normal 8 4 4 2 2 4 5" xfId="9588"/>
    <cellStyle name="Normal 8 4 4 2 2 4 5 2" xfId="33383"/>
    <cellStyle name="Normal 8 4 4 2 2 4 6" xfId="17519"/>
    <cellStyle name="Normal 8 4 4 2 2 4 6 2" xfId="41313"/>
    <cellStyle name="Normal 8 4 4 2 2 4 7" xfId="25452"/>
    <cellStyle name="Normal 8 4 4 2 2 5" xfId="1609"/>
    <cellStyle name="Normal 8 4 4 2 2 5 2" xfId="3593"/>
    <cellStyle name="Normal 8 4 4 2 2 5 2 2" xfId="11570"/>
    <cellStyle name="Normal 8 4 4 2 2 5 2 2 2" xfId="35365"/>
    <cellStyle name="Normal 8 4 4 2 2 5 2 3" xfId="19501"/>
    <cellStyle name="Normal 8 4 4 2 2 5 2 3 2" xfId="43295"/>
    <cellStyle name="Normal 8 4 4 2 2 5 2 4" xfId="27434"/>
    <cellStyle name="Normal 8 4 4 2 2 5 3" xfId="5575"/>
    <cellStyle name="Normal 8 4 4 2 2 5 3 2" xfId="13551"/>
    <cellStyle name="Normal 8 4 4 2 2 5 3 2 2" xfId="37346"/>
    <cellStyle name="Normal 8 4 4 2 2 5 3 3" xfId="21482"/>
    <cellStyle name="Normal 8 4 4 2 2 5 3 3 2" xfId="45276"/>
    <cellStyle name="Normal 8 4 4 2 2 5 3 4" xfId="29415"/>
    <cellStyle name="Normal 8 4 4 2 2 5 4" xfId="7598"/>
    <cellStyle name="Normal 8 4 4 2 2 5 4 2" xfId="15532"/>
    <cellStyle name="Normal 8 4 4 2 2 5 4 2 2" xfId="39327"/>
    <cellStyle name="Normal 8 4 4 2 2 5 4 3" xfId="23463"/>
    <cellStyle name="Normal 8 4 4 2 2 5 4 3 2" xfId="47257"/>
    <cellStyle name="Normal 8 4 4 2 2 5 4 4" xfId="31397"/>
    <cellStyle name="Normal 8 4 4 2 2 5 5" xfId="9589"/>
    <cellStyle name="Normal 8 4 4 2 2 5 5 2" xfId="33384"/>
    <cellStyle name="Normal 8 4 4 2 2 5 6" xfId="17520"/>
    <cellStyle name="Normal 8 4 4 2 2 5 6 2" xfId="41314"/>
    <cellStyle name="Normal 8 4 4 2 2 5 7" xfId="25453"/>
    <cellStyle name="Normal 8 4 4 2 2 6" xfId="3589"/>
    <cellStyle name="Normal 8 4 4 2 2 6 2" xfId="11566"/>
    <cellStyle name="Normal 8 4 4 2 2 6 2 2" xfId="35361"/>
    <cellStyle name="Normal 8 4 4 2 2 6 3" xfId="19497"/>
    <cellStyle name="Normal 8 4 4 2 2 6 3 2" xfId="43291"/>
    <cellStyle name="Normal 8 4 4 2 2 6 4" xfId="27430"/>
    <cellStyle name="Normal 8 4 4 2 2 7" xfId="5571"/>
    <cellStyle name="Normal 8 4 4 2 2 7 2" xfId="13547"/>
    <cellStyle name="Normal 8 4 4 2 2 7 2 2" xfId="37342"/>
    <cellStyle name="Normal 8 4 4 2 2 7 3" xfId="21478"/>
    <cellStyle name="Normal 8 4 4 2 2 7 3 2" xfId="45272"/>
    <cellStyle name="Normal 8 4 4 2 2 7 4" xfId="29411"/>
    <cellStyle name="Normal 8 4 4 2 2 8" xfId="7594"/>
    <cellStyle name="Normal 8 4 4 2 2 8 2" xfId="15528"/>
    <cellStyle name="Normal 8 4 4 2 2 8 2 2" xfId="39323"/>
    <cellStyle name="Normal 8 4 4 2 2 8 3" xfId="23459"/>
    <cellStyle name="Normal 8 4 4 2 2 8 3 2" xfId="47253"/>
    <cellStyle name="Normal 8 4 4 2 2 8 4" xfId="31393"/>
    <cellStyle name="Normal 8 4 4 2 2 9" xfId="9585"/>
    <cellStyle name="Normal 8 4 4 2 2 9 2" xfId="33380"/>
    <cellStyle name="Normal 8 4 4 2 3" xfId="1610"/>
    <cellStyle name="Normal 8 4 4 2 3 2" xfId="3594"/>
    <cellStyle name="Normal 8 4 4 2 3 2 2" xfId="11571"/>
    <cellStyle name="Normal 8 4 4 2 3 2 2 2" xfId="35366"/>
    <cellStyle name="Normal 8 4 4 2 3 2 3" xfId="19502"/>
    <cellStyle name="Normal 8 4 4 2 3 2 3 2" xfId="43296"/>
    <cellStyle name="Normal 8 4 4 2 3 2 4" xfId="27435"/>
    <cellStyle name="Normal 8 4 4 2 3 3" xfId="5576"/>
    <cellStyle name="Normal 8 4 4 2 3 3 2" xfId="13552"/>
    <cellStyle name="Normal 8 4 4 2 3 3 2 2" xfId="37347"/>
    <cellStyle name="Normal 8 4 4 2 3 3 3" xfId="21483"/>
    <cellStyle name="Normal 8 4 4 2 3 3 3 2" xfId="45277"/>
    <cellStyle name="Normal 8 4 4 2 3 3 4" xfId="29416"/>
    <cellStyle name="Normal 8 4 4 2 3 4" xfId="7599"/>
    <cellStyle name="Normal 8 4 4 2 3 4 2" xfId="15533"/>
    <cellStyle name="Normal 8 4 4 2 3 4 2 2" xfId="39328"/>
    <cellStyle name="Normal 8 4 4 2 3 4 3" xfId="23464"/>
    <cellStyle name="Normal 8 4 4 2 3 4 3 2" xfId="47258"/>
    <cellStyle name="Normal 8 4 4 2 3 4 4" xfId="31398"/>
    <cellStyle name="Normal 8 4 4 2 3 5" xfId="9590"/>
    <cellStyle name="Normal 8 4 4 2 3 5 2" xfId="33385"/>
    <cellStyle name="Normal 8 4 4 2 3 6" xfId="17521"/>
    <cellStyle name="Normal 8 4 4 2 3 6 2" xfId="41315"/>
    <cellStyle name="Normal 8 4 4 2 3 7" xfId="25454"/>
    <cellStyle name="Normal 8 4 4 2 4" xfId="1611"/>
    <cellStyle name="Normal 8 4 4 2 4 2" xfId="3595"/>
    <cellStyle name="Normal 8 4 4 2 4 2 2" xfId="11572"/>
    <cellStyle name="Normal 8 4 4 2 4 2 2 2" xfId="35367"/>
    <cellStyle name="Normal 8 4 4 2 4 2 3" xfId="19503"/>
    <cellStyle name="Normal 8 4 4 2 4 2 3 2" xfId="43297"/>
    <cellStyle name="Normal 8 4 4 2 4 2 4" xfId="27436"/>
    <cellStyle name="Normal 8 4 4 2 4 3" xfId="5577"/>
    <cellStyle name="Normal 8 4 4 2 4 3 2" xfId="13553"/>
    <cellStyle name="Normal 8 4 4 2 4 3 2 2" xfId="37348"/>
    <cellStyle name="Normal 8 4 4 2 4 3 3" xfId="21484"/>
    <cellStyle name="Normal 8 4 4 2 4 3 3 2" xfId="45278"/>
    <cellStyle name="Normal 8 4 4 2 4 3 4" xfId="29417"/>
    <cellStyle name="Normal 8 4 4 2 4 4" xfId="7600"/>
    <cellStyle name="Normal 8 4 4 2 4 4 2" xfId="15534"/>
    <cellStyle name="Normal 8 4 4 2 4 4 2 2" xfId="39329"/>
    <cellStyle name="Normal 8 4 4 2 4 4 3" xfId="23465"/>
    <cellStyle name="Normal 8 4 4 2 4 4 3 2" xfId="47259"/>
    <cellStyle name="Normal 8 4 4 2 4 4 4" xfId="31399"/>
    <cellStyle name="Normal 8 4 4 2 4 5" xfId="9591"/>
    <cellStyle name="Normal 8 4 4 2 4 5 2" xfId="33386"/>
    <cellStyle name="Normal 8 4 4 2 4 6" xfId="17522"/>
    <cellStyle name="Normal 8 4 4 2 4 6 2" xfId="41316"/>
    <cellStyle name="Normal 8 4 4 2 4 7" xfId="25455"/>
    <cellStyle name="Normal 8 4 4 2 5" xfId="1612"/>
    <cellStyle name="Normal 8 4 4 2 5 2" xfId="3596"/>
    <cellStyle name="Normal 8 4 4 2 5 2 2" xfId="11573"/>
    <cellStyle name="Normal 8 4 4 2 5 2 2 2" xfId="35368"/>
    <cellStyle name="Normal 8 4 4 2 5 2 3" xfId="19504"/>
    <cellStyle name="Normal 8 4 4 2 5 2 3 2" xfId="43298"/>
    <cellStyle name="Normal 8 4 4 2 5 2 4" xfId="27437"/>
    <cellStyle name="Normal 8 4 4 2 5 3" xfId="5578"/>
    <cellStyle name="Normal 8 4 4 2 5 3 2" xfId="13554"/>
    <cellStyle name="Normal 8 4 4 2 5 3 2 2" xfId="37349"/>
    <cellStyle name="Normal 8 4 4 2 5 3 3" xfId="21485"/>
    <cellStyle name="Normal 8 4 4 2 5 3 3 2" xfId="45279"/>
    <cellStyle name="Normal 8 4 4 2 5 3 4" xfId="29418"/>
    <cellStyle name="Normal 8 4 4 2 5 4" xfId="7601"/>
    <cellStyle name="Normal 8 4 4 2 5 4 2" xfId="15535"/>
    <cellStyle name="Normal 8 4 4 2 5 4 2 2" xfId="39330"/>
    <cellStyle name="Normal 8 4 4 2 5 4 3" xfId="23466"/>
    <cellStyle name="Normal 8 4 4 2 5 4 3 2" xfId="47260"/>
    <cellStyle name="Normal 8 4 4 2 5 4 4" xfId="31400"/>
    <cellStyle name="Normal 8 4 4 2 5 5" xfId="9592"/>
    <cellStyle name="Normal 8 4 4 2 5 5 2" xfId="33387"/>
    <cellStyle name="Normal 8 4 4 2 5 6" xfId="17523"/>
    <cellStyle name="Normal 8 4 4 2 5 6 2" xfId="41317"/>
    <cellStyle name="Normal 8 4 4 2 5 7" xfId="25456"/>
    <cellStyle name="Normal 8 4 4 2 6" xfId="1613"/>
    <cellStyle name="Normal 8 4 4 2 6 2" xfId="3597"/>
    <cellStyle name="Normal 8 4 4 2 6 2 2" xfId="11574"/>
    <cellStyle name="Normal 8 4 4 2 6 2 2 2" xfId="35369"/>
    <cellStyle name="Normal 8 4 4 2 6 2 3" xfId="19505"/>
    <cellStyle name="Normal 8 4 4 2 6 2 3 2" xfId="43299"/>
    <cellStyle name="Normal 8 4 4 2 6 2 4" xfId="27438"/>
    <cellStyle name="Normal 8 4 4 2 6 3" xfId="5579"/>
    <cellStyle name="Normal 8 4 4 2 6 3 2" xfId="13555"/>
    <cellStyle name="Normal 8 4 4 2 6 3 2 2" xfId="37350"/>
    <cellStyle name="Normal 8 4 4 2 6 3 3" xfId="21486"/>
    <cellStyle name="Normal 8 4 4 2 6 3 3 2" xfId="45280"/>
    <cellStyle name="Normal 8 4 4 2 6 3 4" xfId="29419"/>
    <cellStyle name="Normal 8 4 4 2 6 4" xfId="7602"/>
    <cellStyle name="Normal 8 4 4 2 6 4 2" xfId="15536"/>
    <cellStyle name="Normal 8 4 4 2 6 4 2 2" xfId="39331"/>
    <cellStyle name="Normal 8 4 4 2 6 4 3" xfId="23467"/>
    <cellStyle name="Normal 8 4 4 2 6 4 3 2" xfId="47261"/>
    <cellStyle name="Normal 8 4 4 2 6 4 4" xfId="31401"/>
    <cellStyle name="Normal 8 4 4 2 6 5" xfId="9593"/>
    <cellStyle name="Normal 8 4 4 2 6 5 2" xfId="33388"/>
    <cellStyle name="Normal 8 4 4 2 6 6" xfId="17524"/>
    <cellStyle name="Normal 8 4 4 2 6 6 2" xfId="41318"/>
    <cellStyle name="Normal 8 4 4 2 6 7" xfId="25457"/>
    <cellStyle name="Normal 8 4 4 2 7" xfId="3588"/>
    <cellStyle name="Normal 8 4 4 2 7 2" xfId="11565"/>
    <cellStyle name="Normal 8 4 4 2 7 2 2" xfId="35360"/>
    <cellStyle name="Normal 8 4 4 2 7 3" xfId="19496"/>
    <cellStyle name="Normal 8 4 4 2 7 3 2" xfId="43290"/>
    <cellStyle name="Normal 8 4 4 2 7 4" xfId="27429"/>
    <cellStyle name="Normal 8 4 4 2 8" xfId="5570"/>
    <cellStyle name="Normal 8 4 4 2 8 2" xfId="13546"/>
    <cellStyle name="Normal 8 4 4 2 8 2 2" xfId="37341"/>
    <cellStyle name="Normal 8 4 4 2 8 3" xfId="21477"/>
    <cellStyle name="Normal 8 4 4 2 8 3 2" xfId="45271"/>
    <cellStyle name="Normal 8 4 4 2 8 4" xfId="29410"/>
    <cellStyle name="Normal 8 4 4 2 9" xfId="7593"/>
    <cellStyle name="Normal 8 4 4 2 9 2" xfId="15527"/>
    <cellStyle name="Normal 8 4 4 2 9 2 2" xfId="39322"/>
    <cellStyle name="Normal 8 4 4 2 9 3" xfId="23458"/>
    <cellStyle name="Normal 8 4 4 2 9 3 2" xfId="47252"/>
    <cellStyle name="Normal 8 4 4 2 9 4" xfId="31392"/>
    <cellStyle name="Normal 8 4 4 3" xfId="1614"/>
    <cellStyle name="Normal 8 4 4 3 10" xfId="9594"/>
    <cellStyle name="Normal 8 4 4 3 10 2" xfId="33389"/>
    <cellStyle name="Normal 8 4 4 3 11" xfId="17525"/>
    <cellStyle name="Normal 8 4 4 3 11 2" xfId="41319"/>
    <cellStyle name="Normal 8 4 4 3 12" xfId="25458"/>
    <cellStyle name="Normal 8 4 4 3 2" xfId="1615"/>
    <cellStyle name="Normal 8 4 4 3 2 10" xfId="17526"/>
    <cellStyle name="Normal 8 4 4 3 2 10 2" xfId="41320"/>
    <cellStyle name="Normal 8 4 4 3 2 11" xfId="25459"/>
    <cellStyle name="Normal 8 4 4 3 2 2" xfId="1616"/>
    <cellStyle name="Normal 8 4 4 3 2 2 2" xfId="3600"/>
    <cellStyle name="Normal 8 4 4 3 2 2 2 2" xfId="11577"/>
    <cellStyle name="Normal 8 4 4 3 2 2 2 2 2" xfId="35372"/>
    <cellStyle name="Normal 8 4 4 3 2 2 2 3" xfId="19508"/>
    <cellStyle name="Normal 8 4 4 3 2 2 2 3 2" xfId="43302"/>
    <cellStyle name="Normal 8 4 4 3 2 2 2 4" xfId="27441"/>
    <cellStyle name="Normal 8 4 4 3 2 2 3" xfId="5582"/>
    <cellStyle name="Normal 8 4 4 3 2 2 3 2" xfId="13558"/>
    <cellStyle name="Normal 8 4 4 3 2 2 3 2 2" xfId="37353"/>
    <cellStyle name="Normal 8 4 4 3 2 2 3 3" xfId="21489"/>
    <cellStyle name="Normal 8 4 4 3 2 2 3 3 2" xfId="45283"/>
    <cellStyle name="Normal 8 4 4 3 2 2 3 4" xfId="29422"/>
    <cellStyle name="Normal 8 4 4 3 2 2 4" xfId="7605"/>
    <cellStyle name="Normal 8 4 4 3 2 2 4 2" xfId="15539"/>
    <cellStyle name="Normal 8 4 4 3 2 2 4 2 2" xfId="39334"/>
    <cellStyle name="Normal 8 4 4 3 2 2 4 3" xfId="23470"/>
    <cellStyle name="Normal 8 4 4 3 2 2 4 3 2" xfId="47264"/>
    <cellStyle name="Normal 8 4 4 3 2 2 4 4" xfId="31404"/>
    <cellStyle name="Normal 8 4 4 3 2 2 5" xfId="9596"/>
    <cellStyle name="Normal 8 4 4 3 2 2 5 2" xfId="33391"/>
    <cellStyle name="Normal 8 4 4 3 2 2 6" xfId="17527"/>
    <cellStyle name="Normal 8 4 4 3 2 2 6 2" xfId="41321"/>
    <cellStyle name="Normal 8 4 4 3 2 2 7" xfId="25460"/>
    <cellStyle name="Normal 8 4 4 3 2 3" xfId="1617"/>
    <cellStyle name="Normal 8 4 4 3 2 3 2" xfId="3601"/>
    <cellStyle name="Normal 8 4 4 3 2 3 2 2" xfId="11578"/>
    <cellStyle name="Normal 8 4 4 3 2 3 2 2 2" xfId="35373"/>
    <cellStyle name="Normal 8 4 4 3 2 3 2 3" xfId="19509"/>
    <cellStyle name="Normal 8 4 4 3 2 3 2 3 2" xfId="43303"/>
    <cellStyle name="Normal 8 4 4 3 2 3 2 4" xfId="27442"/>
    <cellStyle name="Normal 8 4 4 3 2 3 3" xfId="5583"/>
    <cellStyle name="Normal 8 4 4 3 2 3 3 2" xfId="13559"/>
    <cellStyle name="Normal 8 4 4 3 2 3 3 2 2" xfId="37354"/>
    <cellStyle name="Normal 8 4 4 3 2 3 3 3" xfId="21490"/>
    <cellStyle name="Normal 8 4 4 3 2 3 3 3 2" xfId="45284"/>
    <cellStyle name="Normal 8 4 4 3 2 3 3 4" xfId="29423"/>
    <cellStyle name="Normal 8 4 4 3 2 3 4" xfId="7606"/>
    <cellStyle name="Normal 8 4 4 3 2 3 4 2" xfId="15540"/>
    <cellStyle name="Normal 8 4 4 3 2 3 4 2 2" xfId="39335"/>
    <cellStyle name="Normal 8 4 4 3 2 3 4 3" xfId="23471"/>
    <cellStyle name="Normal 8 4 4 3 2 3 4 3 2" xfId="47265"/>
    <cellStyle name="Normal 8 4 4 3 2 3 4 4" xfId="31405"/>
    <cellStyle name="Normal 8 4 4 3 2 3 5" xfId="9597"/>
    <cellStyle name="Normal 8 4 4 3 2 3 5 2" xfId="33392"/>
    <cellStyle name="Normal 8 4 4 3 2 3 6" xfId="17528"/>
    <cellStyle name="Normal 8 4 4 3 2 3 6 2" xfId="41322"/>
    <cellStyle name="Normal 8 4 4 3 2 3 7" xfId="25461"/>
    <cellStyle name="Normal 8 4 4 3 2 4" xfId="1618"/>
    <cellStyle name="Normal 8 4 4 3 2 4 2" xfId="3602"/>
    <cellStyle name="Normal 8 4 4 3 2 4 2 2" xfId="11579"/>
    <cellStyle name="Normal 8 4 4 3 2 4 2 2 2" xfId="35374"/>
    <cellStyle name="Normal 8 4 4 3 2 4 2 3" xfId="19510"/>
    <cellStyle name="Normal 8 4 4 3 2 4 2 3 2" xfId="43304"/>
    <cellStyle name="Normal 8 4 4 3 2 4 2 4" xfId="27443"/>
    <cellStyle name="Normal 8 4 4 3 2 4 3" xfId="5584"/>
    <cellStyle name="Normal 8 4 4 3 2 4 3 2" xfId="13560"/>
    <cellStyle name="Normal 8 4 4 3 2 4 3 2 2" xfId="37355"/>
    <cellStyle name="Normal 8 4 4 3 2 4 3 3" xfId="21491"/>
    <cellStyle name="Normal 8 4 4 3 2 4 3 3 2" xfId="45285"/>
    <cellStyle name="Normal 8 4 4 3 2 4 3 4" xfId="29424"/>
    <cellStyle name="Normal 8 4 4 3 2 4 4" xfId="7607"/>
    <cellStyle name="Normal 8 4 4 3 2 4 4 2" xfId="15541"/>
    <cellStyle name="Normal 8 4 4 3 2 4 4 2 2" xfId="39336"/>
    <cellStyle name="Normal 8 4 4 3 2 4 4 3" xfId="23472"/>
    <cellStyle name="Normal 8 4 4 3 2 4 4 3 2" xfId="47266"/>
    <cellStyle name="Normal 8 4 4 3 2 4 4 4" xfId="31406"/>
    <cellStyle name="Normal 8 4 4 3 2 4 5" xfId="9598"/>
    <cellStyle name="Normal 8 4 4 3 2 4 5 2" xfId="33393"/>
    <cellStyle name="Normal 8 4 4 3 2 4 6" xfId="17529"/>
    <cellStyle name="Normal 8 4 4 3 2 4 6 2" xfId="41323"/>
    <cellStyle name="Normal 8 4 4 3 2 4 7" xfId="25462"/>
    <cellStyle name="Normal 8 4 4 3 2 5" xfId="1619"/>
    <cellStyle name="Normal 8 4 4 3 2 5 2" xfId="3603"/>
    <cellStyle name="Normal 8 4 4 3 2 5 2 2" xfId="11580"/>
    <cellStyle name="Normal 8 4 4 3 2 5 2 2 2" xfId="35375"/>
    <cellStyle name="Normal 8 4 4 3 2 5 2 3" xfId="19511"/>
    <cellStyle name="Normal 8 4 4 3 2 5 2 3 2" xfId="43305"/>
    <cellStyle name="Normal 8 4 4 3 2 5 2 4" xfId="27444"/>
    <cellStyle name="Normal 8 4 4 3 2 5 3" xfId="5585"/>
    <cellStyle name="Normal 8 4 4 3 2 5 3 2" xfId="13561"/>
    <cellStyle name="Normal 8 4 4 3 2 5 3 2 2" xfId="37356"/>
    <cellStyle name="Normal 8 4 4 3 2 5 3 3" xfId="21492"/>
    <cellStyle name="Normal 8 4 4 3 2 5 3 3 2" xfId="45286"/>
    <cellStyle name="Normal 8 4 4 3 2 5 3 4" xfId="29425"/>
    <cellStyle name="Normal 8 4 4 3 2 5 4" xfId="7608"/>
    <cellStyle name="Normal 8 4 4 3 2 5 4 2" xfId="15542"/>
    <cellStyle name="Normal 8 4 4 3 2 5 4 2 2" xfId="39337"/>
    <cellStyle name="Normal 8 4 4 3 2 5 4 3" xfId="23473"/>
    <cellStyle name="Normal 8 4 4 3 2 5 4 3 2" xfId="47267"/>
    <cellStyle name="Normal 8 4 4 3 2 5 4 4" xfId="31407"/>
    <cellStyle name="Normal 8 4 4 3 2 5 5" xfId="9599"/>
    <cellStyle name="Normal 8 4 4 3 2 5 5 2" xfId="33394"/>
    <cellStyle name="Normal 8 4 4 3 2 5 6" xfId="17530"/>
    <cellStyle name="Normal 8 4 4 3 2 5 6 2" xfId="41324"/>
    <cellStyle name="Normal 8 4 4 3 2 5 7" xfId="25463"/>
    <cellStyle name="Normal 8 4 4 3 2 6" xfId="3599"/>
    <cellStyle name="Normal 8 4 4 3 2 6 2" xfId="11576"/>
    <cellStyle name="Normal 8 4 4 3 2 6 2 2" xfId="35371"/>
    <cellStyle name="Normal 8 4 4 3 2 6 3" xfId="19507"/>
    <cellStyle name="Normal 8 4 4 3 2 6 3 2" xfId="43301"/>
    <cellStyle name="Normal 8 4 4 3 2 6 4" xfId="27440"/>
    <cellStyle name="Normal 8 4 4 3 2 7" xfId="5581"/>
    <cellStyle name="Normal 8 4 4 3 2 7 2" xfId="13557"/>
    <cellStyle name="Normal 8 4 4 3 2 7 2 2" xfId="37352"/>
    <cellStyle name="Normal 8 4 4 3 2 7 3" xfId="21488"/>
    <cellStyle name="Normal 8 4 4 3 2 7 3 2" xfId="45282"/>
    <cellStyle name="Normal 8 4 4 3 2 7 4" xfId="29421"/>
    <cellStyle name="Normal 8 4 4 3 2 8" xfId="7604"/>
    <cellStyle name="Normal 8 4 4 3 2 8 2" xfId="15538"/>
    <cellStyle name="Normal 8 4 4 3 2 8 2 2" xfId="39333"/>
    <cellStyle name="Normal 8 4 4 3 2 8 3" xfId="23469"/>
    <cellStyle name="Normal 8 4 4 3 2 8 3 2" xfId="47263"/>
    <cellStyle name="Normal 8 4 4 3 2 8 4" xfId="31403"/>
    <cellStyle name="Normal 8 4 4 3 2 9" xfId="9595"/>
    <cellStyle name="Normal 8 4 4 3 2 9 2" xfId="33390"/>
    <cellStyle name="Normal 8 4 4 3 3" xfId="1620"/>
    <cellStyle name="Normal 8 4 4 3 3 2" xfId="3604"/>
    <cellStyle name="Normal 8 4 4 3 3 2 2" xfId="11581"/>
    <cellStyle name="Normal 8 4 4 3 3 2 2 2" xfId="35376"/>
    <cellStyle name="Normal 8 4 4 3 3 2 3" xfId="19512"/>
    <cellStyle name="Normal 8 4 4 3 3 2 3 2" xfId="43306"/>
    <cellStyle name="Normal 8 4 4 3 3 2 4" xfId="27445"/>
    <cellStyle name="Normal 8 4 4 3 3 3" xfId="5586"/>
    <cellStyle name="Normal 8 4 4 3 3 3 2" xfId="13562"/>
    <cellStyle name="Normal 8 4 4 3 3 3 2 2" xfId="37357"/>
    <cellStyle name="Normal 8 4 4 3 3 3 3" xfId="21493"/>
    <cellStyle name="Normal 8 4 4 3 3 3 3 2" xfId="45287"/>
    <cellStyle name="Normal 8 4 4 3 3 3 4" xfId="29426"/>
    <cellStyle name="Normal 8 4 4 3 3 4" xfId="7609"/>
    <cellStyle name="Normal 8 4 4 3 3 4 2" xfId="15543"/>
    <cellStyle name="Normal 8 4 4 3 3 4 2 2" xfId="39338"/>
    <cellStyle name="Normal 8 4 4 3 3 4 3" xfId="23474"/>
    <cellStyle name="Normal 8 4 4 3 3 4 3 2" xfId="47268"/>
    <cellStyle name="Normal 8 4 4 3 3 4 4" xfId="31408"/>
    <cellStyle name="Normal 8 4 4 3 3 5" xfId="9600"/>
    <cellStyle name="Normal 8 4 4 3 3 5 2" xfId="33395"/>
    <cellStyle name="Normal 8 4 4 3 3 6" xfId="17531"/>
    <cellStyle name="Normal 8 4 4 3 3 6 2" xfId="41325"/>
    <cellStyle name="Normal 8 4 4 3 3 7" xfId="25464"/>
    <cellStyle name="Normal 8 4 4 3 4" xfId="1621"/>
    <cellStyle name="Normal 8 4 4 3 4 2" xfId="3605"/>
    <cellStyle name="Normal 8 4 4 3 4 2 2" xfId="11582"/>
    <cellStyle name="Normal 8 4 4 3 4 2 2 2" xfId="35377"/>
    <cellStyle name="Normal 8 4 4 3 4 2 3" xfId="19513"/>
    <cellStyle name="Normal 8 4 4 3 4 2 3 2" xfId="43307"/>
    <cellStyle name="Normal 8 4 4 3 4 2 4" xfId="27446"/>
    <cellStyle name="Normal 8 4 4 3 4 3" xfId="5587"/>
    <cellStyle name="Normal 8 4 4 3 4 3 2" xfId="13563"/>
    <cellStyle name="Normal 8 4 4 3 4 3 2 2" xfId="37358"/>
    <cellStyle name="Normal 8 4 4 3 4 3 3" xfId="21494"/>
    <cellStyle name="Normal 8 4 4 3 4 3 3 2" xfId="45288"/>
    <cellStyle name="Normal 8 4 4 3 4 3 4" xfId="29427"/>
    <cellStyle name="Normal 8 4 4 3 4 4" xfId="7610"/>
    <cellStyle name="Normal 8 4 4 3 4 4 2" xfId="15544"/>
    <cellStyle name="Normal 8 4 4 3 4 4 2 2" xfId="39339"/>
    <cellStyle name="Normal 8 4 4 3 4 4 3" xfId="23475"/>
    <cellStyle name="Normal 8 4 4 3 4 4 3 2" xfId="47269"/>
    <cellStyle name="Normal 8 4 4 3 4 4 4" xfId="31409"/>
    <cellStyle name="Normal 8 4 4 3 4 5" xfId="9601"/>
    <cellStyle name="Normal 8 4 4 3 4 5 2" xfId="33396"/>
    <cellStyle name="Normal 8 4 4 3 4 6" xfId="17532"/>
    <cellStyle name="Normal 8 4 4 3 4 6 2" xfId="41326"/>
    <cellStyle name="Normal 8 4 4 3 4 7" xfId="25465"/>
    <cellStyle name="Normal 8 4 4 3 5" xfId="1622"/>
    <cellStyle name="Normal 8 4 4 3 5 2" xfId="3606"/>
    <cellStyle name="Normal 8 4 4 3 5 2 2" xfId="11583"/>
    <cellStyle name="Normal 8 4 4 3 5 2 2 2" xfId="35378"/>
    <cellStyle name="Normal 8 4 4 3 5 2 3" xfId="19514"/>
    <cellStyle name="Normal 8 4 4 3 5 2 3 2" xfId="43308"/>
    <cellStyle name="Normal 8 4 4 3 5 2 4" xfId="27447"/>
    <cellStyle name="Normal 8 4 4 3 5 3" xfId="5588"/>
    <cellStyle name="Normal 8 4 4 3 5 3 2" xfId="13564"/>
    <cellStyle name="Normal 8 4 4 3 5 3 2 2" xfId="37359"/>
    <cellStyle name="Normal 8 4 4 3 5 3 3" xfId="21495"/>
    <cellStyle name="Normal 8 4 4 3 5 3 3 2" xfId="45289"/>
    <cellStyle name="Normal 8 4 4 3 5 3 4" xfId="29428"/>
    <cellStyle name="Normal 8 4 4 3 5 4" xfId="7611"/>
    <cellStyle name="Normal 8 4 4 3 5 4 2" xfId="15545"/>
    <cellStyle name="Normal 8 4 4 3 5 4 2 2" xfId="39340"/>
    <cellStyle name="Normal 8 4 4 3 5 4 3" xfId="23476"/>
    <cellStyle name="Normal 8 4 4 3 5 4 3 2" xfId="47270"/>
    <cellStyle name="Normal 8 4 4 3 5 4 4" xfId="31410"/>
    <cellStyle name="Normal 8 4 4 3 5 5" xfId="9602"/>
    <cellStyle name="Normal 8 4 4 3 5 5 2" xfId="33397"/>
    <cellStyle name="Normal 8 4 4 3 5 6" xfId="17533"/>
    <cellStyle name="Normal 8 4 4 3 5 6 2" xfId="41327"/>
    <cellStyle name="Normal 8 4 4 3 5 7" xfId="25466"/>
    <cellStyle name="Normal 8 4 4 3 6" xfId="1623"/>
    <cellStyle name="Normal 8 4 4 3 6 2" xfId="3607"/>
    <cellStyle name="Normal 8 4 4 3 6 2 2" xfId="11584"/>
    <cellStyle name="Normal 8 4 4 3 6 2 2 2" xfId="35379"/>
    <cellStyle name="Normal 8 4 4 3 6 2 3" xfId="19515"/>
    <cellStyle name="Normal 8 4 4 3 6 2 3 2" xfId="43309"/>
    <cellStyle name="Normal 8 4 4 3 6 2 4" xfId="27448"/>
    <cellStyle name="Normal 8 4 4 3 6 3" xfId="5589"/>
    <cellStyle name="Normal 8 4 4 3 6 3 2" xfId="13565"/>
    <cellStyle name="Normal 8 4 4 3 6 3 2 2" xfId="37360"/>
    <cellStyle name="Normal 8 4 4 3 6 3 3" xfId="21496"/>
    <cellStyle name="Normal 8 4 4 3 6 3 3 2" xfId="45290"/>
    <cellStyle name="Normal 8 4 4 3 6 3 4" xfId="29429"/>
    <cellStyle name="Normal 8 4 4 3 6 4" xfId="7612"/>
    <cellStyle name="Normal 8 4 4 3 6 4 2" xfId="15546"/>
    <cellStyle name="Normal 8 4 4 3 6 4 2 2" xfId="39341"/>
    <cellStyle name="Normal 8 4 4 3 6 4 3" xfId="23477"/>
    <cellStyle name="Normal 8 4 4 3 6 4 3 2" xfId="47271"/>
    <cellStyle name="Normal 8 4 4 3 6 4 4" xfId="31411"/>
    <cellStyle name="Normal 8 4 4 3 6 5" xfId="9603"/>
    <cellStyle name="Normal 8 4 4 3 6 5 2" xfId="33398"/>
    <cellStyle name="Normal 8 4 4 3 6 6" xfId="17534"/>
    <cellStyle name="Normal 8 4 4 3 6 6 2" xfId="41328"/>
    <cellStyle name="Normal 8 4 4 3 6 7" xfId="25467"/>
    <cellStyle name="Normal 8 4 4 3 7" xfId="3598"/>
    <cellStyle name="Normal 8 4 4 3 7 2" xfId="11575"/>
    <cellStyle name="Normal 8 4 4 3 7 2 2" xfId="35370"/>
    <cellStyle name="Normal 8 4 4 3 7 3" xfId="19506"/>
    <cellStyle name="Normal 8 4 4 3 7 3 2" xfId="43300"/>
    <cellStyle name="Normal 8 4 4 3 7 4" xfId="27439"/>
    <cellStyle name="Normal 8 4 4 3 8" xfId="5580"/>
    <cellStyle name="Normal 8 4 4 3 8 2" xfId="13556"/>
    <cellStyle name="Normal 8 4 4 3 8 2 2" xfId="37351"/>
    <cellStyle name="Normal 8 4 4 3 8 3" xfId="21487"/>
    <cellStyle name="Normal 8 4 4 3 8 3 2" xfId="45281"/>
    <cellStyle name="Normal 8 4 4 3 8 4" xfId="29420"/>
    <cellStyle name="Normal 8 4 4 3 9" xfId="7603"/>
    <cellStyle name="Normal 8 4 4 3 9 2" xfId="15537"/>
    <cellStyle name="Normal 8 4 4 3 9 2 2" xfId="39332"/>
    <cellStyle name="Normal 8 4 4 3 9 3" xfId="23468"/>
    <cellStyle name="Normal 8 4 4 3 9 3 2" xfId="47262"/>
    <cellStyle name="Normal 8 4 4 3 9 4" xfId="31402"/>
    <cellStyle name="Normal 8 4 4 4" xfId="1624"/>
    <cellStyle name="Normal 8 4 4 4 10" xfId="9604"/>
    <cellStyle name="Normal 8 4 4 4 10 2" xfId="33399"/>
    <cellStyle name="Normal 8 4 4 4 11" xfId="17535"/>
    <cellStyle name="Normal 8 4 4 4 11 2" xfId="41329"/>
    <cellStyle name="Normal 8 4 4 4 12" xfId="25468"/>
    <cellStyle name="Normal 8 4 4 4 2" xfId="1625"/>
    <cellStyle name="Normal 8 4 4 4 2 10" xfId="17536"/>
    <cellStyle name="Normal 8 4 4 4 2 10 2" xfId="41330"/>
    <cellStyle name="Normal 8 4 4 4 2 11" xfId="25469"/>
    <cellStyle name="Normal 8 4 4 4 2 2" xfId="1626"/>
    <cellStyle name="Normal 8 4 4 4 2 2 2" xfId="3610"/>
    <cellStyle name="Normal 8 4 4 4 2 2 2 2" xfId="11587"/>
    <cellStyle name="Normal 8 4 4 4 2 2 2 2 2" xfId="35382"/>
    <cellStyle name="Normal 8 4 4 4 2 2 2 3" xfId="19518"/>
    <cellStyle name="Normal 8 4 4 4 2 2 2 3 2" xfId="43312"/>
    <cellStyle name="Normal 8 4 4 4 2 2 2 4" xfId="27451"/>
    <cellStyle name="Normal 8 4 4 4 2 2 3" xfId="5592"/>
    <cellStyle name="Normal 8 4 4 4 2 2 3 2" xfId="13568"/>
    <cellStyle name="Normal 8 4 4 4 2 2 3 2 2" xfId="37363"/>
    <cellStyle name="Normal 8 4 4 4 2 2 3 3" xfId="21499"/>
    <cellStyle name="Normal 8 4 4 4 2 2 3 3 2" xfId="45293"/>
    <cellStyle name="Normal 8 4 4 4 2 2 3 4" xfId="29432"/>
    <cellStyle name="Normal 8 4 4 4 2 2 4" xfId="7615"/>
    <cellStyle name="Normal 8 4 4 4 2 2 4 2" xfId="15549"/>
    <cellStyle name="Normal 8 4 4 4 2 2 4 2 2" xfId="39344"/>
    <cellStyle name="Normal 8 4 4 4 2 2 4 3" xfId="23480"/>
    <cellStyle name="Normal 8 4 4 4 2 2 4 3 2" xfId="47274"/>
    <cellStyle name="Normal 8 4 4 4 2 2 4 4" xfId="31414"/>
    <cellStyle name="Normal 8 4 4 4 2 2 5" xfId="9606"/>
    <cellStyle name="Normal 8 4 4 4 2 2 5 2" xfId="33401"/>
    <cellStyle name="Normal 8 4 4 4 2 2 6" xfId="17537"/>
    <cellStyle name="Normal 8 4 4 4 2 2 6 2" xfId="41331"/>
    <cellStyle name="Normal 8 4 4 4 2 2 7" xfId="25470"/>
    <cellStyle name="Normal 8 4 4 4 2 3" xfId="1627"/>
    <cellStyle name="Normal 8 4 4 4 2 3 2" xfId="3611"/>
    <cellStyle name="Normal 8 4 4 4 2 3 2 2" xfId="11588"/>
    <cellStyle name="Normal 8 4 4 4 2 3 2 2 2" xfId="35383"/>
    <cellStyle name="Normal 8 4 4 4 2 3 2 3" xfId="19519"/>
    <cellStyle name="Normal 8 4 4 4 2 3 2 3 2" xfId="43313"/>
    <cellStyle name="Normal 8 4 4 4 2 3 2 4" xfId="27452"/>
    <cellStyle name="Normal 8 4 4 4 2 3 3" xfId="5593"/>
    <cellStyle name="Normal 8 4 4 4 2 3 3 2" xfId="13569"/>
    <cellStyle name="Normal 8 4 4 4 2 3 3 2 2" xfId="37364"/>
    <cellStyle name="Normal 8 4 4 4 2 3 3 3" xfId="21500"/>
    <cellStyle name="Normal 8 4 4 4 2 3 3 3 2" xfId="45294"/>
    <cellStyle name="Normal 8 4 4 4 2 3 3 4" xfId="29433"/>
    <cellStyle name="Normal 8 4 4 4 2 3 4" xfId="7616"/>
    <cellStyle name="Normal 8 4 4 4 2 3 4 2" xfId="15550"/>
    <cellStyle name="Normal 8 4 4 4 2 3 4 2 2" xfId="39345"/>
    <cellStyle name="Normal 8 4 4 4 2 3 4 3" xfId="23481"/>
    <cellStyle name="Normal 8 4 4 4 2 3 4 3 2" xfId="47275"/>
    <cellStyle name="Normal 8 4 4 4 2 3 4 4" xfId="31415"/>
    <cellStyle name="Normal 8 4 4 4 2 3 5" xfId="9607"/>
    <cellStyle name="Normal 8 4 4 4 2 3 5 2" xfId="33402"/>
    <cellStyle name="Normal 8 4 4 4 2 3 6" xfId="17538"/>
    <cellStyle name="Normal 8 4 4 4 2 3 6 2" xfId="41332"/>
    <cellStyle name="Normal 8 4 4 4 2 3 7" xfId="25471"/>
    <cellStyle name="Normal 8 4 4 4 2 4" xfId="1628"/>
    <cellStyle name="Normal 8 4 4 4 2 4 2" xfId="3612"/>
    <cellStyle name="Normal 8 4 4 4 2 4 2 2" xfId="11589"/>
    <cellStyle name="Normal 8 4 4 4 2 4 2 2 2" xfId="35384"/>
    <cellStyle name="Normal 8 4 4 4 2 4 2 3" xfId="19520"/>
    <cellStyle name="Normal 8 4 4 4 2 4 2 3 2" xfId="43314"/>
    <cellStyle name="Normal 8 4 4 4 2 4 2 4" xfId="27453"/>
    <cellStyle name="Normal 8 4 4 4 2 4 3" xfId="5594"/>
    <cellStyle name="Normal 8 4 4 4 2 4 3 2" xfId="13570"/>
    <cellStyle name="Normal 8 4 4 4 2 4 3 2 2" xfId="37365"/>
    <cellStyle name="Normal 8 4 4 4 2 4 3 3" xfId="21501"/>
    <cellStyle name="Normal 8 4 4 4 2 4 3 3 2" xfId="45295"/>
    <cellStyle name="Normal 8 4 4 4 2 4 3 4" xfId="29434"/>
    <cellStyle name="Normal 8 4 4 4 2 4 4" xfId="7617"/>
    <cellStyle name="Normal 8 4 4 4 2 4 4 2" xfId="15551"/>
    <cellStyle name="Normal 8 4 4 4 2 4 4 2 2" xfId="39346"/>
    <cellStyle name="Normal 8 4 4 4 2 4 4 3" xfId="23482"/>
    <cellStyle name="Normal 8 4 4 4 2 4 4 3 2" xfId="47276"/>
    <cellStyle name="Normal 8 4 4 4 2 4 4 4" xfId="31416"/>
    <cellStyle name="Normal 8 4 4 4 2 4 5" xfId="9608"/>
    <cellStyle name="Normal 8 4 4 4 2 4 5 2" xfId="33403"/>
    <cellStyle name="Normal 8 4 4 4 2 4 6" xfId="17539"/>
    <cellStyle name="Normal 8 4 4 4 2 4 6 2" xfId="41333"/>
    <cellStyle name="Normal 8 4 4 4 2 4 7" xfId="25472"/>
    <cellStyle name="Normal 8 4 4 4 2 5" xfId="1629"/>
    <cellStyle name="Normal 8 4 4 4 2 5 2" xfId="3613"/>
    <cellStyle name="Normal 8 4 4 4 2 5 2 2" xfId="11590"/>
    <cellStyle name="Normal 8 4 4 4 2 5 2 2 2" xfId="35385"/>
    <cellStyle name="Normal 8 4 4 4 2 5 2 3" xfId="19521"/>
    <cellStyle name="Normal 8 4 4 4 2 5 2 3 2" xfId="43315"/>
    <cellStyle name="Normal 8 4 4 4 2 5 2 4" xfId="27454"/>
    <cellStyle name="Normal 8 4 4 4 2 5 3" xfId="5595"/>
    <cellStyle name="Normal 8 4 4 4 2 5 3 2" xfId="13571"/>
    <cellStyle name="Normal 8 4 4 4 2 5 3 2 2" xfId="37366"/>
    <cellStyle name="Normal 8 4 4 4 2 5 3 3" xfId="21502"/>
    <cellStyle name="Normal 8 4 4 4 2 5 3 3 2" xfId="45296"/>
    <cellStyle name="Normal 8 4 4 4 2 5 3 4" xfId="29435"/>
    <cellStyle name="Normal 8 4 4 4 2 5 4" xfId="7618"/>
    <cellStyle name="Normal 8 4 4 4 2 5 4 2" xfId="15552"/>
    <cellStyle name="Normal 8 4 4 4 2 5 4 2 2" xfId="39347"/>
    <cellStyle name="Normal 8 4 4 4 2 5 4 3" xfId="23483"/>
    <cellStyle name="Normal 8 4 4 4 2 5 4 3 2" xfId="47277"/>
    <cellStyle name="Normal 8 4 4 4 2 5 4 4" xfId="31417"/>
    <cellStyle name="Normal 8 4 4 4 2 5 5" xfId="9609"/>
    <cellStyle name="Normal 8 4 4 4 2 5 5 2" xfId="33404"/>
    <cellStyle name="Normal 8 4 4 4 2 5 6" xfId="17540"/>
    <cellStyle name="Normal 8 4 4 4 2 5 6 2" xfId="41334"/>
    <cellStyle name="Normal 8 4 4 4 2 5 7" xfId="25473"/>
    <cellStyle name="Normal 8 4 4 4 2 6" xfId="3609"/>
    <cellStyle name="Normal 8 4 4 4 2 6 2" xfId="11586"/>
    <cellStyle name="Normal 8 4 4 4 2 6 2 2" xfId="35381"/>
    <cellStyle name="Normal 8 4 4 4 2 6 3" xfId="19517"/>
    <cellStyle name="Normal 8 4 4 4 2 6 3 2" xfId="43311"/>
    <cellStyle name="Normal 8 4 4 4 2 6 4" xfId="27450"/>
    <cellStyle name="Normal 8 4 4 4 2 7" xfId="5591"/>
    <cellStyle name="Normal 8 4 4 4 2 7 2" xfId="13567"/>
    <cellStyle name="Normal 8 4 4 4 2 7 2 2" xfId="37362"/>
    <cellStyle name="Normal 8 4 4 4 2 7 3" xfId="21498"/>
    <cellStyle name="Normal 8 4 4 4 2 7 3 2" xfId="45292"/>
    <cellStyle name="Normal 8 4 4 4 2 7 4" xfId="29431"/>
    <cellStyle name="Normal 8 4 4 4 2 8" xfId="7614"/>
    <cellStyle name="Normal 8 4 4 4 2 8 2" xfId="15548"/>
    <cellStyle name="Normal 8 4 4 4 2 8 2 2" xfId="39343"/>
    <cellStyle name="Normal 8 4 4 4 2 8 3" xfId="23479"/>
    <cellStyle name="Normal 8 4 4 4 2 8 3 2" xfId="47273"/>
    <cellStyle name="Normal 8 4 4 4 2 8 4" xfId="31413"/>
    <cellStyle name="Normal 8 4 4 4 2 9" xfId="9605"/>
    <cellStyle name="Normal 8 4 4 4 2 9 2" xfId="33400"/>
    <cellStyle name="Normal 8 4 4 4 3" xfId="1630"/>
    <cellStyle name="Normal 8 4 4 4 3 2" xfId="3614"/>
    <cellStyle name="Normal 8 4 4 4 3 2 2" xfId="11591"/>
    <cellStyle name="Normal 8 4 4 4 3 2 2 2" xfId="35386"/>
    <cellStyle name="Normal 8 4 4 4 3 2 3" xfId="19522"/>
    <cellStyle name="Normal 8 4 4 4 3 2 3 2" xfId="43316"/>
    <cellStyle name="Normal 8 4 4 4 3 2 4" xfId="27455"/>
    <cellStyle name="Normal 8 4 4 4 3 3" xfId="5596"/>
    <cellStyle name="Normal 8 4 4 4 3 3 2" xfId="13572"/>
    <cellStyle name="Normal 8 4 4 4 3 3 2 2" xfId="37367"/>
    <cellStyle name="Normal 8 4 4 4 3 3 3" xfId="21503"/>
    <cellStyle name="Normal 8 4 4 4 3 3 3 2" xfId="45297"/>
    <cellStyle name="Normal 8 4 4 4 3 3 4" xfId="29436"/>
    <cellStyle name="Normal 8 4 4 4 3 4" xfId="7619"/>
    <cellStyle name="Normal 8 4 4 4 3 4 2" xfId="15553"/>
    <cellStyle name="Normal 8 4 4 4 3 4 2 2" xfId="39348"/>
    <cellStyle name="Normal 8 4 4 4 3 4 3" xfId="23484"/>
    <cellStyle name="Normal 8 4 4 4 3 4 3 2" xfId="47278"/>
    <cellStyle name="Normal 8 4 4 4 3 4 4" xfId="31418"/>
    <cellStyle name="Normal 8 4 4 4 3 5" xfId="9610"/>
    <cellStyle name="Normal 8 4 4 4 3 5 2" xfId="33405"/>
    <cellStyle name="Normal 8 4 4 4 3 6" xfId="17541"/>
    <cellStyle name="Normal 8 4 4 4 3 6 2" xfId="41335"/>
    <cellStyle name="Normal 8 4 4 4 3 7" xfId="25474"/>
    <cellStyle name="Normal 8 4 4 4 4" xfId="1631"/>
    <cellStyle name="Normal 8 4 4 4 4 2" xfId="3615"/>
    <cellStyle name="Normal 8 4 4 4 4 2 2" xfId="11592"/>
    <cellStyle name="Normal 8 4 4 4 4 2 2 2" xfId="35387"/>
    <cellStyle name="Normal 8 4 4 4 4 2 3" xfId="19523"/>
    <cellStyle name="Normal 8 4 4 4 4 2 3 2" xfId="43317"/>
    <cellStyle name="Normal 8 4 4 4 4 2 4" xfId="27456"/>
    <cellStyle name="Normal 8 4 4 4 4 3" xfId="5597"/>
    <cellStyle name="Normal 8 4 4 4 4 3 2" xfId="13573"/>
    <cellStyle name="Normal 8 4 4 4 4 3 2 2" xfId="37368"/>
    <cellStyle name="Normal 8 4 4 4 4 3 3" xfId="21504"/>
    <cellStyle name="Normal 8 4 4 4 4 3 3 2" xfId="45298"/>
    <cellStyle name="Normal 8 4 4 4 4 3 4" xfId="29437"/>
    <cellStyle name="Normal 8 4 4 4 4 4" xfId="7620"/>
    <cellStyle name="Normal 8 4 4 4 4 4 2" xfId="15554"/>
    <cellStyle name="Normal 8 4 4 4 4 4 2 2" xfId="39349"/>
    <cellStyle name="Normal 8 4 4 4 4 4 3" xfId="23485"/>
    <cellStyle name="Normal 8 4 4 4 4 4 3 2" xfId="47279"/>
    <cellStyle name="Normal 8 4 4 4 4 4 4" xfId="31419"/>
    <cellStyle name="Normal 8 4 4 4 4 5" xfId="9611"/>
    <cellStyle name="Normal 8 4 4 4 4 5 2" xfId="33406"/>
    <cellStyle name="Normal 8 4 4 4 4 6" xfId="17542"/>
    <cellStyle name="Normal 8 4 4 4 4 6 2" xfId="41336"/>
    <cellStyle name="Normal 8 4 4 4 4 7" xfId="25475"/>
    <cellStyle name="Normal 8 4 4 4 5" xfId="1632"/>
    <cellStyle name="Normal 8 4 4 4 5 2" xfId="3616"/>
    <cellStyle name="Normal 8 4 4 4 5 2 2" xfId="11593"/>
    <cellStyle name="Normal 8 4 4 4 5 2 2 2" xfId="35388"/>
    <cellStyle name="Normal 8 4 4 4 5 2 3" xfId="19524"/>
    <cellStyle name="Normal 8 4 4 4 5 2 3 2" xfId="43318"/>
    <cellStyle name="Normal 8 4 4 4 5 2 4" xfId="27457"/>
    <cellStyle name="Normal 8 4 4 4 5 3" xfId="5598"/>
    <cellStyle name="Normal 8 4 4 4 5 3 2" xfId="13574"/>
    <cellStyle name="Normal 8 4 4 4 5 3 2 2" xfId="37369"/>
    <cellStyle name="Normal 8 4 4 4 5 3 3" xfId="21505"/>
    <cellStyle name="Normal 8 4 4 4 5 3 3 2" xfId="45299"/>
    <cellStyle name="Normal 8 4 4 4 5 3 4" xfId="29438"/>
    <cellStyle name="Normal 8 4 4 4 5 4" xfId="7621"/>
    <cellStyle name="Normal 8 4 4 4 5 4 2" xfId="15555"/>
    <cellStyle name="Normal 8 4 4 4 5 4 2 2" xfId="39350"/>
    <cellStyle name="Normal 8 4 4 4 5 4 3" xfId="23486"/>
    <cellStyle name="Normal 8 4 4 4 5 4 3 2" xfId="47280"/>
    <cellStyle name="Normal 8 4 4 4 5 4 4" xfId="31420"/>
    <cellStyle name="Normal 8 4 4 4 5 5" xfId="9612"/>
    <cellStyle name="Normal 8 4 4 4 5 5 2" xfId="33407"/>
    <cellStyle name="Normal 8 4 4 4 5 6" xfId="17543"/>
    <cellStyle name="Normal 8 4 4 4 5 6 2" xfId="41337"/>
    <cellStyle name="Normal 8 4 4 4 5 7" xfId="25476"/>
    <cellStyle name="Normal 8 4 4 4 6" xfId="1633"/>
    <cellStyle name="Normal 8 4 4 4 6 2" xfId="3617"/>
    <cellStyle name="Normal 8 4 4 4 6 2 2" xfId="11594"/>
    <cellStyle name="Normal 8 4 4 4 6 2 2 2" xfId="35389"/>
    <cellStyle name="Normal 8 4 4 4 6 2 3" xfId="19525"/>
    <cellStyle name="Normal 8 4 4 4 6 2 3 2" xfId="43319"/>
    <cellStyle name="Normal 8 4 4 4 6 2 4" xfId="27458"/>
    <cellStyle name="Normal 8 4 4 4 6 3" xfId="5599"/>
    <cellStyle name="Normal 8 4 4 4 6 3 2" xfId="13575"/>
    <cellStyle name="Normal 8 4 4 4 6 3 2 2" xfId="37370"/>
    <cellStyle name="Normal 8 4 4 4 6 3 3" xfId="21506"/>
    <cellStyle name="Normal 8 4 4 4 6 3 3 2" xfId="45300"/>
    <cellStyle name="Normal 8 4 4 4 6 3 4" xfId="29439"/>
    <cellStyle name="Normal 8 4 4 4 6 4" xfId="7622"/>
    <cellStyle name="Normal 8 4 4 4 6 4 2" xfId="15556"/>
    <cellStyle name="Normal 8 4 4 4 6 4 2 2" xfId="39351"/>
    <cellStyle name="Normal 8 4 4 4 6 4 3" xfId="23487"/>
    <cellStyle name="Normal 8 4 4 4 6 4 3 2" xfId="47281"/>
    <cellStyle name="Normal 8 4 4 4 6 4 4" xfId="31421"/>
    <cellStyle name="Normal 8 4 4 4 6 5" xfId="9613"/>
    <cellStyle name="Normal 8 4 4 4 6 5 2" xfId="33408"/>
    <cellStyle name="Normal 8 4 4 4 6 6" xfId="17544"/>
    <cellStyle name="Normal 8 4 4 4 6 6 2" xfId="41338"/>
    <cellStyle name="Normal 8 4 4 4 6 7" xfId="25477"/>
    <cellStyle name="Normal 8 4 4 4 7" xfId="3608"/>
    <cellStyle name="Normal 8 4 4 4 7 2" xfId="11585"/>
    <cellStyle name="Normal 8 4 4 4 7 2 2" xfId="35380"/>
    <cellStyle name="Normal 8 4 4 4 7 3" xfId="19516"/>
    <cellStyle name="Normal 8 4 4 4 7 3 2" xfId="43310"/>
    <cellStyle name="Normal 8 4 4 4 7 4" xfId="27449"/>
    <cellStyle name="Normal 8 4 4 4 8" xfId="5590"/>
    <cellStyle name="Normal 8 4 4 4 8 2" xfId="13566"/>
    <cellStyle name="Normal 8 4 4 4 8 2 2" xfId="37361"/>
    <cellStyle name="Normal 8 4 4 4 8 3" xfId="21497"/>
    <cellStyle name="Normal 8 4 4 4 8 3 2" xfId="45291"/>
    <cellStyle name="Normal 8 4 4 4 8 4" xfId="29430"/>
    <cellStyle name="Normal 8 4 4 4 9" xfId="7613"/>
    <cellStyle name="Normal 8 4 4 4 9 2" xfId="15547"/>
    <cellStyle name="Normal 8 4 4 4 9 2 2" xfId="39342"/>
    <cellStyle name="Normal 8 4 4 4 9 3" xfId="23478"/>
    <cellStyle name="Normal 8 4 4 4 9 3 2" xfId="47272"/>
    <cellStyle name="Normal 8 4 4 4 9 4" xfId="31412"/>
    <cellStyle name="Normal 8 4 4 5" xfId="1634"/>
    <cellStyle name="Normal 8 4 4 5 10" xfId="9614"/>
    <cellStyle name="Normal 8 4 4 5 10 2" xfId="33409"/>
    <cellStyle name="Normal 8 4 4 5 11" xfId="17545"/>
    <cellStyle name="Normal 8 4 4 5 11 2" xfId="41339"/>
    <cellStyle name="Normal 8 4 4 5 12" xfId="25478"/>
    <cellStyle name="Normal 8 4 4 5 2" xfId="1635"/>
    <cellStyle name="Normal 8 4 4 5 2 10" xfId="17546"/>
    <cellStyle name="Normal 8 4 4 5 2 10 2" xfId="41340"/>
    <cellStyle name="Normal 8 4 4 5 2 11" xfId="25479"/>
    <cellStyle name="Normal 8 4 4 5 2 2" xfId="1636"/>
    <cellStyle name="Normal 8 4 4 5 2 2 2" xfId="3620"/>
    <cellStyle name="Normal 8 4 4 5 2 2 2 2" xfId="11597"/>
    <cellStyle name="Normal 8 4 4 5 2 2 2 2 2" xfId="35392"/>
    <cellStyle name="Normal 8 4 4 5 2 2 2 3" xfId="19528"/>
    <cellStyle name="Normal 8 4 4 5 2 2 2 3 2" xfId="43322"/>
    <cellStyle name="Normal 8 4 4 5 2 2 2 4" xfId="27461"/>
    <cellStyle name="Normal 8 4 4 5 2 2 3" xfId="5602"/>
    <cellStyle name="Normal 8 4 4 5 2 2 3 2" xfId="13578"/>
    <cellStyle name="Normal 8 4 4 5 2 2 3 2 2" xfId="37373"/>
    <cellStyle name="Normal 8 4 4 5 2 2 3 3" xfId="21509"/>
    <cellStyle name="Normal 8 4 4 5 2 2 3 3 2" xfId="45303"/>
    <cellStyle name="Normal 8 4 4 5 2 2 3 4" xfId="29442"/>
    <cellStyle name="Normal 8 4 4 5 2 2 4" xfId="7625"/>
    <cellStyle name="Normal 8 4 4 5 2 2 4 2" xfId="15559"/>
    <cellStyle name="Normal 8 4 4 5 2 2 4 2 2" xfId="39354"/>
    <cellStyle name="Normal 8 4 4 5 2 2 4 3" xfId="23490"/>
    <cellStyle name="Normal 8 4 4 5 2 2 4 3 2" xfId="47284"/>
    <cellStyle name="Normal 8 4 4 5 2 2 4 4" xfId="31424"/>
    <cellStyle name="Normal 8 4 4 5 2 2 5" xfId="9616"/>
    <cellStyle name="Normal 8 4 4 5 2 2 5 2" xfId="33411"/>
    <cellStyle name="Normal 8 4 4 5 2 2 6" xfId="17547"/>
    <cellStyle name="Normal 8 4 4 5 2 2 6 2" xfId="41341"/>
    <cellStyle name="Normal 8 4 4 5 2 2 7" xfId="25480"/>
    <cellStyle name="Normal 8 4 4 5 2 3" xfId="1637"/>
    <cellStyle name="Normal 8 4 4 5 2 3 2" xfId="3621"/>
    <cellStyle name="Normal 8 4 4 5 2 3 2 2" xfId="11598"/>
    <cellStyle name="Normal 8 4 4 5 2 3 2 2 2" xfId="35393"/>
    <cellStyle name="Normal 8 4 4 5 2 3 2 3" xfId="19529"/>
    <cellStyle name="Normal 8 4 4 5 2 3 2 3 2" xfId="43323"/>
    <cellStyle name="Normal 8 4 4 5 2 3 2 4" xfId="27462"/>
    <cellStyle name="Normal 8 4 4 5 2 3 3" xfId="5603"/>
    <cellStyle name="Normal 8 4 4 5 2 3 3 2" xfId="13579"/>
    <cellStyle name="Normal 8 4 4 5 2 3 3 2 2" xfId="37374"/>
    <cellStyle name="Normal 8 4 4 5 2 3 3 3" xfId="21510"/>
    <cellStyle name="Normal 8 4 4 5 2 3 3 3 2" xfId="45304"/>
    <cellStyle name="Normal 8 4 4 5 2 3 3 4" xfId="29443"/>
    <cellStyle name="Normal 8 4 4 5 2 3 4" xfId="7626"/>
    <cellStyle name="Normal 8 4 4 5 2 3 4 2" xfId="15560"/>
    <cellStyle name="Normal 8 4 4 5 2 3 4 2 2" xfId="39355"/>
    <cellStyle name="Normal 8 4 4 5 2 3 4 3" xfId="23491"/>
    <cellStyle name="Normal 8 4 4 5 2 3 4 3 2" xfId="47285"/>
    <cellStyle name="Normal 8 4 4 5 2 3 4 4" xfId="31425"/>
    <cellStyle name="Normal 8 4 4 5 2 3 5" xfId="9617"/>
    <cellStyle name="Normal 8 4 4 5 2 3 5 2" xfId="33412"/>
    <cellStyle name="Normal 8 4 4 5 2 3 6" xfId="17548"/>
    <cellStyle name="Normal 8 4 4 5 2 3 6 2" xfId="41342"/>
    <cellStyle name="Normal 8 4 4 5 2 3 7" xfId="25481"/>
    <cellStyle name="Normal 8 4 4 5 2 4" xfId="1638"/>
    <cellStyle name="Normal 8 4 4 5 2 4 2" xfId="3622"/>
    <cellStyle name="Normal 8 4 4 5 2 4 2 2" xfId="11599"/>
    <cellStyle name="Normal 8 4 4 5 2 4 2 2 2" xfId="35394"/>
    <cellStyle name="Normal 8 4 4 5 2 4 2 3" xfId="19530"/>
    <cellStyle name="Normal 8 4 4 5 2 4 2 3 2" xfId="43324"/>
    <cellStyle name="Normal 8 4 4 5 2 4 2 4" xfId="27463"/>
    <cellStyle name="Normal 8 4 4 5 2 4 3" xfId="5604"/>
    <cellStyle name="Normal 8 4 4 5 2 4 3 2" xfId="13580"/>
    <cellStyle name="Normal 8 4 4 5 2 4 3 2 2" xfId="37375"/>
    <cellStyle name="Normal 8 4 4 5 2 4 3 3" xfId="21511"/>
    <cellStyle name="Normal 8 4 4 5 2 4 3 3 2" xfId="45305"/>
    <cellStyle name="Normal 8 4 4 5 2 4 3 4" xfId="29444"/>
    <cellStyle name="Normal 8 4 4 5 2 4 4" xfId="7627"/>
    <cellStyle name="Normal 8 4 4 5 2 4 4 2" xfId="15561"/>
    <cellStyle name="Normal 8 4 4 5 2 4 4 2 2" xfId="39356"/>
    <cellStyle name="Normal 8 4 4 5 2 4 4 3" xfId="23492"/>
    <cellStyle name="Normal 8 4 4 5 2 4 4 3 2" xfId="47286"/>
    <cellStyle name="Normal 8 4 4 5 2 4 4 4" xfId="31426"/>
    <cellStyle name="Normal 8 4 4 5 2 4 5" xfId="9618"/>
    <cellStyle name="Normal 8 4 4 5 2 4 5 2" xfId="33413"/>
    <cellStyle name="Normal 8 4 4 5 2 4 6" xfId="17549"/>
    <cellStyle name="Normal 8 4 4 5 2 4 6 2" xfId="41343"/>
    <cellStyle name="Normal 8 4 4 5 2 4 7" xfId="25482"/>
    <cellStyle name="Normal 8 4 4 5 2 5" xfId="1639"/>
    <cellStyle name="Normal 8 4 4 5 2 5 2" xfId="3623"/>
    <cellStyle name="Normal 8 4 4 5 2 5 2 2" xfId="11600"/>
    <cellStyle name="Normal 8 4 4 5 2 5 2 2 2" xfId="35395"/>
    <cellStyle name="Normal 8 4 4 5 2 5 2 3" xfId="19531"/>
    <cellStyle name="Normal 8 4 4 5 2 5 2 3 2" xfId="43325"/>
    <cellStyle name="Normal 8 4 4 5 2 5 2 4" xfId="27464"/>
    <cellStyle name="Normal 8 4 4 5 2 5 3" xfId="5605"/>
    <cellStyle name="Normal 8 4 4 5 2 5 3 2" xfId="13581"/>
    <cellStyle name="Normal 8 4 4 5 2 5 3 2 2" xfId="37376"/>
    <cellStyle name="Normal 8 4 4 5 2 5 3 3" xfId="21512"/>
    <cellStyle name="Normal 8 4 4 5 2 5 3 3 2" xfId="45306"/>
    <cellStyle name="Normal 8 4 4 5 2 5 3 4" xfId="29445"/>
    <cellStyle name="Normal 8 4 4 5 2 5 4" xfId="7628"/>
    <cellStyle name="Normal 8 4 4 5 2 5 4 2" xfId="15562"/>
    <cellStyle name="Normal 8 4 4 5 2 5 4 2 2" xfId="39357"/>
    <cellStyle name="Normal 8 4 4 5 2 5 4 3" xfId="23493"/>
    <cellStyle name="Normal 8 4 4 5 2 5 4 3 2" xfId="47287"/>
    <cellStyle name="Normal 8 4 4 5 2 5 4 4" xfId="31427"/>
    <cellStyle name="Normal 8 4 4 5 2 5 5" xfId="9619"/>
    <cellStyle name="Normal 8 4 4 5 2 5 5 2" xfId="33414"/>
    <cellStyle name="Normal 8 4 4 5 2 5 6" xfId="17550"/>
    <cellStyle name="Normal 8 4 4 5 2 5 6 2" xfId="41344"/>
    <cellStyle name="Normal 8 4 4 5 2 5 7" xfId="25483"/>
    <cellStyle name="Normal 8 4 4 5 2 6" xfId="3619"/>
    <cellStyle name="Normal 8 4 4 5 2 6 2" xfId="11596"/>
    <cellStyle name="Normal 8 4 4 5 2 6 2 2" xfId="35391"/>
    <cellStyle name="Normal 8 4 4 5 2 6 3" xfId="19527"/>
    <cellStyle name="Normal 8 4 4 5 2 6 3 2" xfId="43321"/>
    <cellStyle name="Normal 8 4 4 5 2 6 4" xfId="27460"/>
    <cellStyle name="Normal 8 4 4 5 2 7" xfId="5601"/>
    <cellStyle name="Normal 8 4 4 5 2 7 2" xfId="13577"/>
    <cellStyle name="Normal 8 4 4 5 2 7 2 2" xfId="37372"/>
    <cellStyle name="Normal 8 4 4 5 2 7 3" xfId="21508"/>
    <cellStyle name="Normal 8 4 4 5 2 7 3 2" xfId="45302"/>
    <cellStyle name="Normal 8 4 4 5 2 7 4" xfId="29441"/>
    <cellStyle name="Normal 8 4 4 5 2 8" xfId="7624"/>
    <cellStyle name="Normal 8 4 4 5 2 8 2" xfId="15558"/>
    <cellStyle name="Normal 8 4 4 5 2 8 2 2" xfId="39353"/>
    <cellStyle name="Normal 8 4 4 5 2 8 3" xfId="23489"/>
    <cellStyle name="Normal 8 4 4 5 2 8 3 2" xfId="47283"/>
    <cellStyle name="Normal 8 4 4 5 2 8 4" xfId="31423"/>
    <cellStyle name="Normal 8 4 4 5 2 9" xfId="9615"/>
    <cellStyle name="Normal 8 4 4 5 2 9 2" xfId="33410"/>
    <cellStyle name="Normal 8 4 4 5 3" xfId="1640"/>
    <cellStyle name="Normal 8 4 4 5 3 2" xfId="3624"/>
    <cellStyle name="Normal 8 4 4 5 3 2 2" xfId="11601"/>
    <cellStyle name="Normal 8 4 4 5 3 2 2 2" xfId="35396"/>
    <cellStyle name="Normal 8 4 4 5 3 2 3" xfId="19532"/>
    <cellStyle name="Normal 8 4 4 5 3 2 3 2" xfId="43326"/>
    <cellStyle name="Normal 8 4 4 5 3 2 4" xfId="27465"/>
    <cellStyle name="Normal 8 4 4 5 3 3" xfId="5606"/>
    <cellStyle name="Normal 8 4 4 5 3 3 2" xfId="13582"/>
    <cellStyle name="Normal 8 4 4 5 3 3 2 2" xfId="37377"/>
    <cellStyle name="Normal 8 4 4 5 3 3 3" xfId="21513"/>
    <cellStyle name="Normal 8 4 4 5 3 3 3 2" xfId="45307"/>
    <cellStyle name="Normal 8 4 4 5 3 3 4" xfId="29446"/>
    <cellStyle name="Normal 8 4 4 5 3 4" xfId="7629"/>
    <cellStyle name="Normal 8 4 4 5 3 4 2" xfId="15563"/>
    <cellStyle name="Normal 8 4 4 5 3 4 2 2" xfId="39358"/>
    <cellStyle name="Normal 8 4 4 5 3 4 3" xfId="23494"/>
    <cellStyle name="Normal 8 4 4 5 3 4 3 2" xfId="47288"/>
    <cellStyle name="Normal 8 4 4 5 3 4 4" xfId="31428"/>
    <cellStyle name="Normal 8 4 4 5 3 5" xfId="9620"/>
    <cellStyle name="Normal 8 4 4 5 3 5 2" xfId="33415"/>
    <cellStyle name="Normal 8 4 4 5 3 6" xfId="17551"/>
    <cellStyle name="Normal 8 4 4 5 3 6 2" xfId="41345"/>
    <cellStyle name="Normal 8 4 4 5 3 7" xfId="25484"/>
    <cellStyle name="Normal 8 4 4 5 4" xfId="1641"/>
    <cellStyle name="Normal 8 4 4 5 4 2" xfId="3625"/>
    <cellStyle name="Normal 8 4 4 5 4 2 2" xfId="11602"/>
    <cellStyle name="Normal 8 4 4 5 4 2 2 2" xfId="35397"/>
    <cellStyle name="Normal 8 4 4 5 4 2 3" xfId="19533"/>
    <cellStyle name="Normal 8 4 4 5 4 2 3 2" xfId="43327"/>
    <cellStyle name="Normal 8 4 4 5 4 2 4" xfId="27466"/>
    <cellStyle name="Normal 8 4 4 5 4 3" xfId="5607"/>
    <cellStyle name="Normal 8 4 4 5 4 3 2" xfId="13583"/>
    <cellStyle name="Normal 8 4 4 5 4 3 2 2" xfId="37378"/>
    <cellStyle name="Normal 8 4 4 5 4 3 3" xfId="21514"/>
    <cellStyle name="Normal 8 4 4 5 4 3 3 2" xfId="45308"/>
    <cellStyle name="Normal 8 4 4 5 4 3 4" xfId="29447"/>
    <cellStyle name="Normal 8 4 4 5 4 4" xfId="7630"/>
    <cellStyle name="Normal 8 4 4 5 4 4 2" xfId="15564"/>
    <cellStyle name="Normal 8 4 4 5 4 4 2 2" xfId="39359"/>
    <cellStyle name="Normal 8 4 4 5 4 4 3" xfId="23495"/>
    <cellStyle name="Normal 8 4 4 5 4 4 3 2" xfId="47289"/>
    <cellStyle name="Normal 8 4 4 5 4 4 4" xfId="31429"/>
    <cellStyle name="Normal 8 4 4 5 4 5" xfId="9621"/>
    <cellStyle name="Normal 8 4 4 5 4 5 2" xfId="33416"/>
    <cellStyle name="Normal 8 4 4 5 4 6" xfId="17552"/>
    <cellStyle name="Normal 8 4 4 5 4 6 2" xfId="41346"/>
    <cellStyle name="Normal 8 4 4 5 4 7" xfId="25485"/>
    <cellStyle name="Normal 8 4 4 5 5" xfId="1642"/>
    <cellStyle name="Normal 8 4 4 5 5 2" xfId="3626"/>
    <cellStyle name="Normal 8 4 4 5 5 2 2" xfId="11603"/>
    <cellStyle name="Normal 8 4 4 5 5 2 2 2" xfId="35398"/>
    <cellStyle name="Normal 8 4 4 5 5 2 3" xfId="19534"/>
    <cellStyle name="Normal 8 4 4 5 5 2 3 2" xfId="43328"/>
    <cellStyle name="Normal 8 4 4 5 5 2 4" xfId="27467"/>
    <cellStyle name="Normal 8 4 4 5 5 3" xfId="5608"/>
    <cellStyle name="Normal 8 4 4 5 5 3 2" xfId="13584"/>
    <cellStyle name="Normal 8 4 4 5 5 3 2 2" xfId="37379"/>
    <cellStyle name="Normal 8 4 4 5 5 3 3" xfId="21515"/>
    <cellStyle name="Normal 8 4 4 5 5 3 3 2" xfId="45309"/>
    <cellStyle name="Normal 8 4 4 5 5 3 4" xfId="29448"/>
    <cellStyle name="Normal 8 4 4 5 5 4" xfId="7631"/>
    <cellStyle name="Normal 8 4 4 5 5 4 2" xfId="15565"/>
    <cellStyle name="Normal 8 4 4 5 5 4 2 2" xfId="39360"/>
    <cellStyle name="Normal 8 4 4 5 5 4 3" xfId="23496"/>
    <cellStyle name="Normal 8 4 4 5 5 4 3 2" xfId="47290"/>
    <cellStyle name="Normal 8 4 4 5 5 4 4" xfId="31430"/>
    <cellStyle name="Normal 8 4 4 5 5 5" xfId="9622"/>
    <cellStyle name="Normal 8 4 4 5 5 5 2" xfId="33417"/>
    <cellStyle name="Normal 8 4 4 5 5 6" xfId="17553"/>
    <cellStyle name="Normal 8 4 4 5 5 6 2" xfId="41347"/>
    <cellStyle name="Normal 8 4 4 5 5 7" xfId="25486"/>
    <cellStyle name="Normal 8 4 4 5 6" xfId="1643"/>
    <cellStyle name="Normal 8 4 4 5 6 2" xfId="3627"/>
    <cellStyle name="Normal 8 4 4 5 6 2 2" xfId="11604"/>
    <cellStyle name="Normal 8 4 4 5 6 2 2 2" xfId="35399"/>
    <cellStyle name="Normal 8 4 4 5 6 2 3" xfId="19535"/>
    <cellStyle name="Normal 8 4 4 5 6 2 3 2" xfId="43329"/>
    <cellStyle name="Normal 8 4 4 5 6 2 4" xfId="27468"/>
    <cellStyle name="Normal 8 4 4 5 6 3" xfId="5609"/>
    <cellStyle name="Normal 8 4 4 5 6 3 2" xfId="13585"/>
    <cellStyle name="Normal 8 4 4 5 6 3 2 2" xfId="37380"/>
    <cellStyle name="Normal 8 4 4 5 6 3 3" xfId="21516"/>
    <cellStyle name="Normal 8 4 4 5 6 3 3 2" xfId="45310"/>
    <cellStyle name="Normal 8 4 4 5 6 3 4" xfId="29449"/>
    <cellStyle name="Normal 8 4 4 5 6 4" xfId="7632"/>
    <cellStyle name="Normal 8 4 4 5 6 4 2" xfId="15566"/>
    <cellStyle name="Normal 8 4 4 5 6 4 2 2" xfId="39361"/>
    <cellStyle name="Normal 8 4 4 5 6 4 3" xfId="23497"/>
    <cellStyle name="Normal 8 4 4 5 6 4 3 2" xfId="47291"/>
    <cellStyle name="Normal 8 4 4 5 6 4 4" xfId="31431"/>
    <cellStyle name="Normal 8 4 4 5 6 5" xfId="9623"/>
    <cellStyle name="Normal 8 4 4 5 6 5 2" xfId="33418"/>
    <cellStyle name="Normal 8 4 4 5 6 6" xfId="17554"/>
    <cellStyle name="Normal 8 4 4 5 6 6 2" xfId="41348"/>
    <cellStyle name="Normal 8 4 4 5 6 7" xfId="25487"/>
    <cellStyle name="Normal 8 4 4 5 7" xfId="3618"/>
    <cellStyle name="Normal 8 4 4 5 7 2" xfId="11595"/>
    <cellStyle name="Normal 8 4 4 5 7 2 2" xfId="35390"/>
    <cellStyle name="Normal 8 4 4 5 7 3" xfId="19526"/>
    <cellStyle name="Normal 8 4 4 5 7 3 2" xfId="43320"/>
    <cellStyle name="Normal 8 4 4 5 7 4" xfId="27459"/>
    <cellStyle name="Normal 8 4 4 5 8" xfId="5600"/>
    <cellStyle name="Normal 8 4 4 5 8 2" xfId="13576"/>
    <cellStyle name="Normal 8 4 4 5 8 2 2" xfId="37371"/>
    <cellStyle name="Normal 8 4 4 5 8 3" xfId="21507"/>
    <cellStyle name="Normal 8 4 4 5 8 3 2" xfId="45301"/>
    <cellStyle name="Normal 8 4 4 5 8 4" xfId="29440"/>
    <cellStyle name="Normal 8 4 4 5 9" xfId="7623"/>
    <cellStyle name="Normal 8 4 4 5 9 2" xfId="15557"/>
    <cellStyle name="Normal 8 4 4 5 9 2 2" xfId="39352"/>
    <cellStyle name="Normal 8 4 4 5 9 3" xfId="23488"/>
    <cellStyle name="Normal 8 4 4 5 9 3 2" xfId="47282"/>
    <cellStyle name="Normal 8 4 4 5 9 4" xfId="31422"/>
    <cellStyle name="Normal 8 4 4 6" xfId="1644"/>
    <cellStyle name="Normal 8 4 4 6 10" xfId="17555"/>
    <cellStyle name="Normal 8 4 4 6 10 2" xfId="41349"/>
    <cellStyle name="Normal 8 4 4 6 11" xfId="25488"/>
    <cellStyle name="Normal 8 4 4 6 2" xfId="1645"/>
    <cellStyle name="Normal 8 4 4 6 2 2" xfId="3629"/>
    <cellStyle name="Normal 8 4 4 6 2 2 2" xfId="11606"/>
    <cellStyle name="Normal 8 4 4 6 2 2 2 2" xfId="35401"/>
    <cellStyle name="Normal 8 4 4 6 2 2 3" xfId="19537"/>
    <cellStyle name="Normal 8 4 4 6 2 2 3 2" xfId="43331"/>
    <cellStyle name="Normal 8 4 4 6 2 2 4" xfId="27470"/>
    <cellStyle name="Normal 8 4 4 6 2 3" xfId="5611"/>
    <cellStyle name="Normal 8 4 4 6 2 3 2" xfId="13587"/>
    <cellStyle name="Normal 8 4 4 6 2 3 2 2" xfId="37382"/>
    <cellStyle name="Normal 8 4 4 6 2 3 3" xfId="21518"/>
    <cellStyle name="Normal 8 4 4 6 2 3 3 2" xfId="45312"/>
    <cellStyle name="Normal 8 4 4 6 2 3 4" xfId="29451"/>
    <cellStyle name="Normal 8 4 4 6 2 4" xfId="7634"/>
    <cellStyle name="Normal 8 4 4 6 2 4 2" xfId="15568"/>
    <cellStyle name="Normal 8 4 4 6 2 4 2 2" xfId="39363"/>
    <cellStyle name="Normal 8 4 4 6 2 4 3" xfId="23499"/>
    <cellStyle name="Normal 8 4 4 6 2 4 3 2" xfId="47293"/>
    <cellStyle name="Normal 8 4 4 6 2 4 4" xfId="31433"/>
    <cellStyle name="Normal 8 4 4 6 2 5" xfId="9625"/>
    <cellStyle name="Normal 8 4 4 6 2 5 2" xfId="33420"/>
    <cellStyle name="Normal 8 4 4 6 2 6" xfId="17556"/>
    <cellStyle name="Normal 8 4 4 6 2 6 2" xfId="41350"/>
    <cellStyle name="Normal 8 4 4 6 2 7" xfId="25489"/>
    <cellStyle name="Normal 8 4 4 6 3" xfId="1646"/>
    <cellStyle name="Normal 8 4 4 6 3 2" xfId="3630"/>
    <cellStyle name="Normal 8 4 4 6 3 2 2" xfId="11607"/>
    <cellStyle name="Normal 8 4 4 6 3 2 2 2" xfId="35402"/>
    <cellStyle name="Normal 8 4 4 6 3 2 3" xfId="19538"/>
    <cellStyle name="Normal 8 4 4 6 3 2 3 2" xfId="43332"/>
    <cellStyle name="Normal 8 4 4 6 3 2 4" xfId="27471"/>
    <cellStyle name="Normal 8 4 4 6 3 3" xfId="5612"/>
    <cellStyle name="Normal 8 4 4 6 3 3 2" xfId="13588"/>
    <cellStyle name="Normal 8 4 4 6 3 3 2 2" xfId="37383"/>
    <cellStyle name="Normal 8 4 4 6 3 3 3" xfId="21519"/>
    <cellStyle name="Normal 8 4 4 6 3 3 3 2" xfId="45313"/>
    <cellStyle name="Normal 8 4 4 6 3 3 4" xfId="29452"/>
    <cellStyle name="Normal 8 4 4 6 3 4" xfId="7635"/>
    <cellStyle name="Normal 8 4 4 6 3 4 2" xfId="15569"/>
    <cellStyle name="Normal 8 4 4 6 3 4 2 2" xfId="39364"/>
    <cellStyle name="Normal 8 4 4 6 3 4 3" xfId="23500"/>
    <cellStyle name="Normal 8 4 4 6 3 4 3 2" xfId="47294"/>
    <cellStyle name="Normal 8 4 4 6 3 4 4" xfId="31434"/>
    <cellStyle name="Normal 8 4 4 6 3 5" xfId="9626"/>
    <cellStyle name="Normal 8 4 4 6 3 5 2" xfId="33421"/>
    <cellStyle name="Normal 8 4 4 6 3 6" xfId="17557"/>
    <cellStyle name="Normal 8 4 4 6 3 6 2" xfId="41351"/>
    <cellStyle name="Normal 8 4 4 6 3 7" xfId="25490"/>
    <cellStyle name="Normal 8 4 4 6 4" xfId="1647"/>
    <cellStyle name="Normal 8 4 4 6 4 2" xfId="3631"/>
    <cellStyle name="Normal 8 4 4 6 4 2 2" xfId="11608"/>
    <cellStyle name="Normal 8 4 4 6 4 2 2 2" xfId="35403"/>
    <cellStyle name="Normal 8 4 4 6 4 2 3" xfId="19539"/>
    <cellStyle name="Normal 8 4 4 6 4 2 3 2" xfId="43333"/>
    <cellStyle name="Normal 8 4 4 6 4 2 4" xfId="27472"/>
    <cellStyle name="Normal 8 4 4 6 4 3" xfId="5613"/>
    <cellStyle name="Normal 8 4 4 6 4 3 2" xfId="13589"/>
    <cellStyle name="Normal 8 4 4 6 4 3 2 2" xfId="37384"/>
    <cellStyle name="Normal 8 4 4 6 4 3 3" xfId="21520"/>
    <cellStyle name="Normal 8 4 4 6 4 3 3 2" xfId="45314"/>
    <cellStyle name="Normal 8 4 4 6 4 3 4" xfId="29453"/>
    <cellStyle name="Normal 8 4 4 6 4 4" xfId="7636"/>
    <cellStyle name="Normal 8 4 4 6 4 4 2" xfId="15570"/>
    <cellStyle name="Normal 8 4 4 6 4 4 2 2" xfId="39365"/>
    <cellStyle name="Normal 8 4 4 6 4 4 3" xfId="23501"/>
    <cellStyle name="Normal 8 4 4 6 4 4 3 2" xfId="47295"/>
    <cellStyle name="Normal 8 4 4 6 4 4 4" xfId="31435"/>
    <cellStyle name="Normal 8 4 4 6 4 5" xfId="9627"/>
    <cellStyle name="Normal 8 4 4 6 4 5 2" xfId="33422"/>
    <cellStyle name="Normal 8 4 4 6 4 6" xfId="17558"/>
    <cellStyle name="Normal 8 4 4 6 4 6 2" xfId="41352"/>
    <cellStyle name="Normal 8 4 4 6 4 7" xfId="25491"/>
    <cellStyle name="Normal 8 4 4 6 5" xfId="1648"/>
    <cellStyle name="Normal 8 4 4 6 5 2" xfId="3632"/>
    <cellStyle name="Normal 8 4 4 6 5 2 2" xfId="11609"/>
    <cellStyle name="Normal 8 4 4 6 5 2 2 2" xfId="35404"/>
    <cellStyle name="Normal 8 4 4 6 5 2 3" xfId="19540"/>
    <cellStyle name="Normal 8 4 4 6 5 2 3 2" xfId="43334"/>
    <cellStyle name="Normal 8 4 4 6 5 2 4" xfId="27473"/>
    <cellStyle name="Normal 8 4 4 6 5 3" xfId="5614"/>
    <cellStyle name="Normal 8 4 4 6 5 3 2" xfId="13590"/>
    <cellStyle name="Normal 8 4 4 6 5 3 2 2" xfId="37385"/>
    <cellStyle name="Normal 8 4 4 6 5 3 3" xfId="21521"/>
    <cellStyle name="Normal 8 4 4 6 5 3 3 2" xfId="45315"/>
    <cellStyle name="Normal 8 4 4 6 5 3 4" xfId="29454"/>
    <cellStyle name="Normal 8 4 4 6 5 4" xfId="7637"/>
    <cellStyle name="Normal 8 4 4 6 5 4 2" xfId="15571"/>
    <cellStyle name="Normal 8 4 4 6 5 4 2 2" xfId="39366"/>
    <cellStyle name="Normal 8 4 4 6 5 4 3" xfId="23502"/>
    <cellStyle name="Normal 8 4 4 6 5 4 3 2" xfId="47296"/>
    <cellStyle name="Normal 8 4 4 6 5 4 4" xfId="31436"/>
    <cellStyle name="Normal 8 4 4 6 5 5" xfId="9628"/>
    <cellStyle name="Normal 8 4 4 6 5 5 2" xfId="33423"/>
    <cellStyle name="Normal 8 4 4 6 5 6" xfId="17559"/>
    <cellStyle name="Normal 8 4 4 6 5 6 2" xfId="41353"/>
    <cellStyle name="Normal 8 4 4 6 5 7" xfId="25492"/>
    <cellStyle name="Normal 8 4 4 6 6" xfId="3628"/>
    <cellStyle name="Normal 8 4 4 6 6 2" xfId="11605"/>
    <cellStyle name="Normal 8 4 4 6 6 2 2" xfId="35400"/>
    <cellStyle name="Normal 8 4 4 6 6 3" xfId="19536"/>
    <cellStyle name="Normal 8 4 4 6 6 3 2" xfId="43330"/>
    <cellStyle name="Normal 8 4 4 6 6 4" xfId="27469"/>
    <cellStyle name="Normal 8 4 4 6 7" xfId="5610"/>
    <cellStyle name="Normal 8 4 4 6 7 2" xfId="13586"/>
    <cellStyle name="Normal 8 4 4 6 7 2 2" xfId="37381"/>
    <cellStyle name="Normal 8 4 4 6 7 3" xfId="21517"/>
    <cellStyle name="Normal 8 4 4 6 7 3 2" xfId="45311"/>
    <cellStyle name="Normal 8 4 4 6 7 4" xfId="29450"/>
    <cellStyle name="Normal 8 4 4 6 8" xfId="7633"/>
    <cellStyle name="Normal 8 4 4 6 8 2" xfId="15567"/>
    <cellStyle name="Normal 8 4 4 6 8 2 2" xfId="39362"/>
    <cellStyle name="Normal 8 4 4 6 8 3" xfId="23498"/>
    <cellStyle name="Normal 8 4 4 6 8 3 2" xfId="47292"/>
    <cellStyle name="Normal 8 4 4 6 8 4" xfId="31432"/>
    <cellStyle name="Normal 8 4 4 6 9" xfId="9624"/>
    <cellStyle name="Normal 8 4 4 6 9 2" xfId="33419"/>
    <cellStyle name="Normal 8 4 4 7" xfId="1649"/>
    <cellStyle name="Normal 8 4 4 7 2" xfId="3633"/>
    <cellStyle name="Normal 8 4 4 7 2 2" xfId="11610"/>
    <cellStyle name="Normal 8 4 4 7 2 2 2" xfId="35405"/>
    <cellStyle name="Normal 8 4 4 7 2 3" xfId="19541"/>
    <cellStyle name="Normal 8 4 4 7 2 3 2" xfId="43335"/>
    <cellStyle name="Normal 8 4 4 7 2 4" xfId="27474"/>
    <cellStyle name="Normal 8 4 4 7 3" xfId="5615"/>
    <cellStyle name="Normal 8 4 4 7 3 2" xfId="13591"/>
    <cellStyle name="Normal 8 4 4 7 3 2 2" xfId="37386"/>
    <cellStyle name="Normal 8 4 4 7 3 3" xfId="21522"/>
    <cellStyle name="Normal 8 4 4 7 3 3 2" xfId="45316"/>
    <cellStyle name="Normal 8 4 4 7 3 4" xfId="29455"/>
    <cellStyle name="Normal 8 4 4 7 4" xfId="7638"/>
    <cellStyle name="Normal 8 4 4 7 4 2" xfId="15572"/>
    <cellStyle name="Normal 8 4 4 7 4 2 2" xfId="39367"/>
    <cellStyle name="Normal 8 4 4 7 4 3" xfId="23503"/>
    <cellStyle name="Normal 8 4 4 7 4 3 2" xfId="47297"/>
    <cellStyle name="Normal 8 4 4 7 4 4" xfId="31437"/>
    <cellStyle name="Normal 8 4 4 7 5" xfId="9629"/>
    <cellStyle name="Normal 8 4 4 7 5 2" xfId="33424"/>
    <cellStyle name="Normal 8 4 4 7 6" xfId="17560"/>
    <cellStyle name="Normal 8 4 4 7 6 2" xfId="41354"/>
    <cellStyle name="Normal 8 4 4 7 7" xfId="25493"/>
    <cellStyle name="Normal 8 4 4 8" xfId="1650"/>
    <cellStyle name="Normal 8 4 4 8 2" xfId="3634"/>
    <cellStyle name="Normal 8 4 4 8 2 2" xfId="11611"/>
    <cellStyle name="Normal 8 4 4 8 2 2 2" xfId="35406"/>
    <cellStyle name="Normal 8 4 4 8 2 3" xfId="19542"/>
    <cellStyle name="Normal 8 4 4 8 2 3 2" xfId="43336"/>
    <cellStyle name="Normal 8 4 4 8 2 4" xfId="27475"/>
    <cellStyle name="Normal 8 4 4 8 3" xfId="5616"/>
    <cellStyle name="Normal 8 4 4 8 3 2" xfId="13592"/>
    <cellStyle name="Normal 8 4 4 8 3 2 2" xfId="37387"/>
    <cellStyle name="Normal 8 4 4 8 3 3" xfId="21523"/>
    <cellStyle name="Normal 8 4 4 8 3 3 2" xfId="45317"/>
    <cellStyle name="Normal 8 4 4 8 3 4" xfId="29456"/>
    <cellStyle name="Normal 8 4 4 8 4" xfId="7639"/>
    <cellStyle name="Normal 8 4 4 8 4 2" xfId="15573"/>
    <cellStyle name="Normal 8 4 4 8 4 2 2" xfId="39368"/>
    <cellStyle name="Normal 8 4 4 8 4 3" xfId="23504"/>
    <cellStyle name="Normal 8 4 4 8 4 3 2" xfId="47298"/>
    <cellStyle name="Normal 8 4 4 8 4 4" xfId="31438"/>
    <cellStyle name="Normal 8 4 4 8 5" xfId="9630"/>
    <cellStyle name="Normal 8 4 4 8 5 2" xfId="33425"/>
    <cellStyle name="Normal 8 4 4 8 6" xfId="17561"/>
    <cellStyle name="Normal 8 4 4 8 6 2" xfId="41355"/>
    <cellStyle name="Normal 8 4 4 8 7" xfId="25494"/>
    <cellStyle name="Normal 8 4 4 9" xfId="1651"/>
    <cellStyle name="Normal 8 4 4 9 2" xfId="3635"/>
    <cellStyle name="Normal 8 4 4 9 2 2" xfId="11612"/>
    <cellStyle name="Normal 8 4 4 9 2 2 2" xfId="35407"/>
    <cellStyle name="Normal 8 4 4 9 2 3" xfId="19543"/>
    <cellStyle name="Normal 8 4 4 9 2 3 2" xfId="43337"/>
    <cellStyle name="Normal 8 4 4 9 2 4" xfId="27476"/>
    <cellStyle name="Normal 8 4 4 9 3" xfId="5617"/>
    <cellStyle name="Normal 8 4 4 9 3 2" xfId="13593"/>
    <cellStyle name="Normal 8 4 4 9 3 2 2" xfId="37388"/>
    <cellStyle name="Normal 8 4 4 9 3 3" xfId="21524"/>
    <cellStyle name="Normal 8 4 4 9 3 3 2" xfId="45318"/>
    <cellStyle name="Normal 8 4 4 9 3 4" xfId="29457"/>
    <cellStyle name="Normal 8 4 4 9 4" xfId="7640"/>
    <cellStyle name="Normal 8 4 4 9 4 2" xfId="15574"/>
    <cellStyle name="Normal 8 4 4 9 4 2 2" xfId="39369"/>
    <cellStyle name="Normal 8 4 4 9 4 3" xfId="23505"/>
    <cellStyle name="Normal 8 4 4 9 4 3 2" xfId="47299"/>
    <cellStyle name="Normal 8 4 4 9 4 4" xfId="31439"/>
    <cellStyle name="Normal 8 4 4 9 5" xfId="9631"/>
    <cellStyle name="Normal 8 4 4 9 5 2" xfId="33426"/>
    <cellStyle name="Normal 8 4 4 9 6" xfId="17562"/>
    <cellStyle name="Normal 8 4 4 9 6 2" xfId="41356"/>
    <cellStyle name="Normal 8 4 4 9 7" xfId="25495"/>
    <cellStyle name="Normal 8 4 5" xfId="1652"/>
    <cellStyle name="Normal 8 4 5 10" xfId="5618"/>
    <cellStyle name="Normal 8 4 5 10 2" xfId="13594"/>
    <cellStyle name="Normal 8 4 5 10 2 2" xfId="37389"/>
    <cellStyle name="Normal 8 4 5 10 3" xfId="21525"/>
    <cellStyle name="Normal 8 4 5 10 3 2" xfId="45319"/>
    <cellStyle name="Normal 8 4 5 10 4" xfId="29458"/>
    <cellStyle name="Normal 8 4 5 11" xfId="7641"/>
    <cellStyle name="Normal 8 4 5 11 2" xfId="15575"/>
    <cellStyle name="Normal 8 4 5 11 2 2" xfId="39370"/>
    <cellStyle name="Normal 8 4 5 11 3" xfId="23506"/>
    <cellStyle name="Normal 8 4 5 11 3 2" xfId="47300"/>
    <cellStyle name="Normal 8 4 5 11 4" xfId="31440"/>
    <cellStyle name="Normal 8 4 5 12" xfId="9632"/>
    <cellStyle name="Normal 8 4 5 12 2" xfId="33427"/>
    <cellStyle name="Normal 8 4 5 13" xfId="17563"/>
    <cellStyle name="Normal 8 4 5 13 2" xfId="41357"/>
    <cellStyle name="Normal 8 4 5 14" xfId="25496"/>
    <cellStyle name="Normal 8 4 5 2" xfId="1653"/>
    <cellStyle name="Normal 8 4 5 2 10" xfId="9633"/>
    <cellStyle name="Normal 8 4 5 2 10 2" xfId="33428"/>
    <cellStyle name="Normal 8 4 5 2 11" xfId="17564"/>
    <cellStyle name="Normal 8 4 5 2 11 2" xfId="41358"/>
    <cellStyle name="Normal 8 4 5 2 12" xfId="25497"/>
    <cellStyle name="Normal 8 4 5 2 2" xfId="1654"/>
    <cellStyle name="Normal 8 4 5 2 2 10" xfId="17565"/>
    <cellStyle name="Normal 8 4 5 2 2 10 2" xfId="41359"/>
    <cellStyle name="Normal 8 4 5 2 2 11" xfId="25498"/>
    <cellStyle name="Normal 8 4 5 2 2 2" xfId="1655"/>
    <cellStyle name="Normal 8 4 5 2 2 2 2" xfId="3639"/>
    <cellStyle name="Normal 8 4 5 2 2 2 2 2" xfId="11616"/>
    <cellStyle name="Normal 8 4 5 2 2 2 2 2 2" xfId="35411"/>
    <cellStyle name="Normal 8 4 5 2 2 2 2 3" xfId="19547"/>
    <cellStyle name="Normal 8 4 5 2 2 2 2 3 2" xfId="43341"/>
    <cellStyle name="Normal 8 4 5 2 2 2 2 4" xfId="27480"/>
    <cellStyle name="Normal 8 4 5 2 2 2 3" xfId="5621"/>
    <cellStyle name="Normal 8 4 5 2 2 2 3 2" xfId="13597"/>
    <cellStyle name="Normal 8 4 5 2 2 2 3 2 2" xfId="37392"/>
    <cellStyle name="Normal 8 4 5 2 2 2 3 3" xfId="21528"/>
    <cellStyle name="Normal 8 4 5 2 2 2 3 3 2" xfId="45322"/>
    <cellStyle name="Normal 8 4 5 2 2 2 3 4" xfId="29461"/>
    <cellStyle name="Normal 8 4 5 2 2 2 4" xfId="7644"/>
    <cellStyle name="Normal 8 4 5 2 2 2 4 2" xfId="15578"/>
    <cellStyle name="Normal 8 4 5 2 2 2 4 2 2" xfId="39373"/>
    <cellStyle name="Normal 8 4 5 2 2 2 4 3" xfId="23509"/>
    <cellStyle name="Normal 8 4 5 2 2 2 4 3 2" xfId="47303"/>
    <cellStyle name="Normal 8 4 5 2 2 2 4 4" xfId="31443"/>
    <cellStyle name="Normal 8 4 5 2 2 2 5" xfId="9635"/>
    <cellStyle name="Normal 8 4 5 2 2 2 5 2" xfId="33430"/>
    <cellStyle name="Normal 8 4 5 2 2 2 6" xfId="17566"/>
    <cellStyle name="Normal 8 4 5 2 2 2 6 2" xfId="41360"/>
    <cellStyle name="Normal 8 4 5 2 2 2 7" xfId="25499"/>
    <cellStyle name="Normal 8 4 5 2 2 3" xfId="1656"/>
    <cellStyle name="Normal 8 4 5 2 2 3 2" xfId="3640"/>
    <cellStyle name="Normal 8 4 5 2 2 3 2 2" xfId="11617"/>
    <cellStyle name="Normal 8 4 5 2 2 3 2 2 2" xfId="35412"/>
    <cellStyle name="Normal 8 4 5 2 2 3 2 3" xfId="19548"/>
    <cellStyle name="Normal 8 4 5 2 2 3 2 3 2" xfId="43342"/>
    <cellStyle name="Normal 8 4 5 2 2 3 2 4" xfId="27481"/>
    <cellStyle name="Normal 8 4 5 2 2 3 3" xfId="5622"/>
    <cellStyle name="Normal 8 4 5 2 2 3 3 2" xfId="13598"/>
    <cellStyle name="Normal 8 4 5 2 2 3 3 2 2" xfId="37393"/>
    <cellStyle name="Normal 8 4 5 2 2 3 3 3" xfId="21529"/>
    <cellStyle name="Normal 8 4 5 2 2 3 3 3 2" xfId="45323"/>
    <cellStyle name="Normal 8 4 5 2 2 3 3 4" xfId="29462"/>
    <cellStyle name="Normal 8 4 5 2 2 3 4" xfId="7645"/>
    <cellStyle name="Normal 8 4 5 2 2 3 4 2" xfId="15579"/>
    <cellStyle name="Normal 8 4 5 2 2 3 4 2 2" xfId="39374"/>
    <cellStyle name="Normal 8 4 5 2 2 3 4 3" xfId="23510"/>
    <cellStyle name="Normal 8 4 5 2 2 3 4 3 2" xfId="47304"/>
    <cellStyle name="Normal 8 4 5 2 2 3 4 4" xfId="31444"/>
    <cellStyle name="Normal 8 4 5 2 2 3 5" xfId="9636"/>
    <cellStyle name="Normal 8 4 5 2 2 3 5 2" xfId="33431"/>
    <cellStyle name="Normal 8 4 5 2 2 3 6" xfId="17567"/>
    <cellStyle name="Normal 8 4 5 2 2 3 6 2" xfId="41361"/>
    <cellStyle name="Normal 8 4 5 2 2 3 7" xfId="25500"/>
    <cellStyle name="Normal 8 4 5 2 2 4" xfId="1657"/>
    <cellStyle name="Normal 8 4 5 2 2 4 2" xfId="3641"/>
    <cellStyle name="Normal 8 4 5 2 2 4 2 2" xfId="11618"/>
    <cellStyle name="Normal 8 4 5 2 2 4 2 2 2" xfId="35413"/>
    <cellStyle name="Normal 8 4 5 2 2 4 2 3" xfId="19549"/>
    <cellStyle name="Normal 8 4 5 2 2 4 2 3 2" xfId="43343"/>
    <cellStyle name="Normal 8 4 5 2 2 4 2 4" xfId="27482"/>
    <cellStyle name="Normal 8 4 5 2 2 4 3" xfId="5623"/>
    <cellStyle name="Normal 8 4 5 2 2 4 3 2" xfId="13599"/>
    <cellStyle name="Normal 8 4 5 2 2 4 3 2 2" xfId="37394"/>
    <cellStyle name="Normal 8 4 5 2 2 4 3 3" xfId="21530"/>
    <cellStyle name="Normal 8 4 5 2 2 4 3 3 2" xfId="45324"/>
    <cellStyle name="Normal 8 4 5 2 2 4 3 4" xfId="29463"/>
    <cellStyle name="Normal 8 4 5 2 2 4 4" xfId="7646"/>
    <cellStyle name="Normal 8 4 5 2 2 4 4 2" xfId="15580"/>
    <cellStyle name="Normal 8 4 5 2 2 4 4 2 2" xfId="39375"/>
    <cellStyle name="Normal 8 4 5 2 2 4 4 3" xfId="23511"/>
    <cellStyle name="Normal 8 4 5 2 2 4 4 3 2" xfId="47305"/>
    <cellStyle name="Normal 8 4 5 2 2 4 4 4" xfId="31445"/>
    <cellStyle name="Normal 8 4 5 2 2 4 5" xfId="9637"/>
    <cellStyle name="Normal 8 4 5 2 2 4 5 2" xfId="33432"/>
    <cellStyle name="Normal 8 4 5 2 2 4 6" xfId="17568"/>
    <cellStyle name="Normal 8 4 5 2 2 4 6 2" xfId="41362"/>
    <cellStyle name="Normal 8 4 5 2 2 4 7" xfId="25501"/>
    <cellStyle name="Normal 8 4 5 2 2 5" xfId="1658"/>
    <cellStyle name="Normal 8 4 5 2 2 5 2" xfId="3642"/>
    <cellStyle name="Normal 8 4 5 2 2 5 2 2" xfId="11619"/>
    <cellStyle name="Normal 8 4 5 2 2 5 2 2 2" xfId="35414"/>
    <cellStyle name="Normal 8 4 5 2 2 5 2 3" xfId="19550"/>
    <cellStyle name="Normal 8 4 5 2 2 5 2 3 2" xfId="43344"/>
    <cellStyle name="Normal 8 4 5 2 2 5 2 4" xfId="27483"/>
    <cellStyle name="Normal 8 4 5 2 2 5 3" xfId="5624"/>
    <cellStyle name="Normal 8 4 5 2 2 5 3 2" xfId="13600"/>
    <cellStyle name="Normal 8 4 5 2 2 5 3 2 2" xfId="37395"/>
    <cellStyle name="Normal 8 4 5 2 2 5 3 3" xfId="21531"/>
    <cellStyle name="Normal 8 4 5 2 2 5 3 3 2" xfId="45325"/>
    <cellStyle name="Normal 8 4 5 2 2 5 3 4" xfId="29464"/>
    <cellStyle name="Normal 8 4 5 2 2 5 4" xfId="7647"/>
    <cellStyle name="Normal 8 4 5 2 2 5 4 2" xfId="15581"/>
    <cellStyle name="Normal 8 4 5 2 2 5 4 2 2" xfId="39376"/>
    <cellStyle name="Normal 8 4 5 2 2 5 4 3" xfId="23512"/>
    <cellStyle name="Normal 8 4 5 2 2 5 4 3 2" xfId="47306"/>
    <cellStyle name="Normal 8 4 5 2 2 5 4 4" xfId="31446"/>
    <cellStyle name="Normal 8 4 5 2 2 5 5" xfId="9638"/>
    <cellStyle name="Normal 8 4 5 2 2 5 5 2" xfId="33433"/>
    <cellStyle name="Normal 8 4 5 2 2 5 6" xfId="17569"/>
    <cellStyle name="Normal 8 4 5 2 2 5 6 2" xfId="41363"/>
    <cellStyle name="Normal 8 4 5 2 2 5 7" xfId="25502"/>
    <cellStyle name="Normal 8 4 5 2 2 6" xfId="3638"/>
    <cellStyle name="Normal 8 4 5 2 2 6 2" xfId="11615"/>
    <cellStyle name="Normal 8 4 5 2 2 6 2 2" xfId="35410"/>
    <cellStyle name="Normal 8 4 5 2 2 6 3" xfId="19546"/>
    <cellStyle name="Normal 8 4 5 2 2 6 3 2" xfId="43340"/>
    <cellStyle name="Normal 8 4 5 2 2 6 4" xfId="27479"/>
    <cellStyle name="Normal 8 4 5 2 2 7" xfId="5620"/>
    <cellStyle name="Normal 8 4 5 2 2 7 2" xfId="13596"/>
    <cellStyle name="Normal 8 4 5 2 2 7 2 2" xfId="37391"/>
    <cellStyle name="Normal 8 4 5 2 2 7 3" xfId="21527"/>
    <cellStyle name="Normal 8 4 5 2 2 7 3 2" xfId="45321"/>
    <cellStyle name="Normal 8 4 5 2 2 7 4" xfId="29460"/>
    <cellStyle name="Normal 8 4 5 2 2 8" xfId="7643"/>
    <cellStyle name="Normal 8 4 5 2 2 8 2" xfId="15577"/>
    <cellStyle name="Normal 8 4 5 2 2 8 2 2" xfId="39372"/>
    <cellStyle name="Normal 8 4 5 2 2 8 3" xfId="23508"/>
    <cellStyle name="Normal 8 4 5 2 2 8 3 2" xfId="47302"/>
    <cellStyle name="Normal 8 4 5 2 2 8 4" xfId="31442"/>
    <cellStyle name="Normal 8 4 5 2 2 9" xfId="9634"/>
    <cellStyle name="Normal 8 4 5 2 2 9 2" xfId="33429"/>
    <cellStyle name="Normal 8 4 5 2 3" xfId="1659"/>
    <cellStyle name="Normal 8 4 5 2 3 2" xfId="3643"/>
    <cellStyle name="Normal 8 4 5 2 3 2 2" xfId="11620"/>
    <cellStyle name="Normal 8 4 5 2 3 2 2 2" xfId="35415"/>
    <cellStyle name="Normal 8 4 5 2 3 2 3" xfId="19551"/>
    <cellStyle name="Normal 8 4 5 2 3 2 3 2" xfId="43345"/>
    <cellStyle name="Normal 8 4 5 2 3 2 4" xfId="27484"/>
    <cellStyle name="Normal 8 4 5 2 3 3" xfId="5625"/>
    <cellStyle name="Normal 8 4 5 2 3 3 2" xfId="13601"/>
    <cellStyle name="Normal 8 4 5 2 3 3 2 2" xfId="37396"/>
    <cellStyle name="Normal 8 4 5 2 3 3 3" xfId="21532"/>
    <cellStyle name="Normal 8 4 5 2 3 3 3 2" xfId="45326"/>
    <cellStyle name="Normal 8 4 5 2 3 3 4" xfId="29465"/>
    <cellStyle name="Normal 8 4 5 2 3 4" xfId="7648"/>
    <cellStyle name="Normal 8 4 5 2 3 4 2" xfId="15582"/>
    <cellStyle name="Normal 8 4 5 2 3 4 2 2" xfId="39377"/>
    <cellStyle name="Normal 8 4 5 2 3 4 3" xfId="23513"/>
    <cellStyle name="Normal 8 4 5 2 3 4 3 2" xfId="47307"/>
    <cellStyle name="Normal 8 4 5 2 3 4 4" xfId="31447"/>
    <cellStyle name="Normal 8 4 5 2 3 5" xfId="9639"/>
    <cellStyle name="Normal 8 4 5 2 3 5 2" xfId="33434"/>
    <cellStyle name="Normal 8 4 5 2 3 6" xfId="17570"/>
    <cellStyle name="Normal 8 4 5 2 3 6 2" xfId="41364"/>
    <cellStyle name="Normal 8 4 5 2 3 7" xfId="25503"/>
    <cellStyle name="Normal 8 4 5 2 4" xfId="1660"/>
    <cellStyle name="Normal 8 4 5 2 4 2" xfId="3644"/>
    <cellStyle name="Normal 8 4 5 2 4 2 2" xfId="11621"/>
    <cellStyle name="Normal 8 4 5 2 4 2 2 2" xfId="35416"/>
    <cellStyle name="Normal 8 4 5 2 4 2 3" xfId="19552"/>
    <cellStyle name="Normal 8 4 5 2 4 2 3 2" xfId="43346"/>
    <cellStyle name="Normal 8 4 5 2 4 2 4" xfId="27485"/>
    <cellStyle name="Normal 8 4 5 2 4 3" xfId="5626"/>
    <cellStyle name="Normal 8 4 5 2 4 3 2" xfId="13602"/>
    <cellStyle name="Normal 8 4 5 2 4 3 2 2" xfId="37397"/>
    <cellStyle name="Normal 8 4 5 2 4 3 3" xfId="21533"/>
    <cellStyle name="Normal 8 4 5 2 4 3 3 2" xfId="45327"/>
    <cellStyle name="Normal 8 4 5 2 4 3 4" xfId="29466"/>
    <cellStyle name="Normal 8 4 5 2 4 4" xfId="7649"/>
    <cellStyle name="Normal 8 4 5 2 4 4 2" xfId="15583"/>
    <cellStyle name="Normal 8 4 5 2 4 4 2 2" xfId="39378"/>
    <cellStyle name="Normal 8 4 5 2 4 4 3" xfId="23514"/>
    <cellStyle name="Normal 8 4 5 2 4 4 3 2" xfId="47308"/>
    <cellStyle name="Normal 8 4 5 2 4 4 4" xfId="31448"/>
    <cellStyle name="Normal 8 4 5 2 4 5" xfId="9640"/>
    <cellStyle name="Normal 8 4 5 2 4 5 2" xfId="33435"/>
    <cellStyle name="Normal 8 4 5 2 4 6" xfId="17571"/>
    <cellStyle name="Normal 8 4 5 2 4 6 2" xfId="41365"/>
    <cellStyle name="Normal 8 4 5 2 4 7" xfId="25504"/>
    <cellStyle name="Normal 8 4 5 2 5" xfId="1661"/>
    <cellStyle name="Normal 8 4 5 2 5 2" xfId="3645"/>
    <cellStyle name="Normal 8 4 5 2 5 2 2" xfId="11622"/>
    <cellStyle name="Normal 8 4 5 2 5 2 2 2" xfId="35417"/>
    <cellStyle name="Normal 8 4 5 2 5 2 3" xfId="19553"/>
    <cellStyle name="Normal 8 4 5 2 5 2 3 2" xfId="43347"/>
    <cellStyle name="Normal 8 4 5 2 5 2 4" xfId="27486"/>
    <cellStyle name="Normal 8 4 5 2 5 3" xfId="5627"/>
    <cellStyle name="Normal 8 4 5 2 5 3 2" xfId="13603"/>
    <cellStyle name="Normal 8 4 5 2 5 3 2 2" xfId="37398"/>
    <cellStyle name="Normal 8 4 5 2 5 3 3" xfId="21534"/>
    <cellStyle name="Normal 8 4 5 2 5 3 3 2" xfId="45328"/>
    <cellStyle name="Normal 8 4 5 2 5 3 4" xfId="29467"/>
    <cellStyle name="Normal 8 4 5 2 5 4" xfId="7650"/>
    <cellStyle name="Normal 8 4 5 2 5 4 2" xfId="15584"/>
    <cellStyle name="Normal 8 4 5 2 5 4 2 2" xfId="39379"/>
    <cellStyle name="Normal 8 4 5 2 5 4 3" xfId="23515"/>
    <cellStyle name="Normal 8 4 5 2 5 4 3 2" xfId="47309"/>
    <cellStyle name="Normal 8 4 5 2 5 4 4" xfId="31449"/>
    <cellStyle name="Normal 8 4 5 2 5 5" xfId="9641"/>
    <cellStyle name="Normal 8 4 5 2 5 5 2" xfId="33436"/>
    <cellStyle name="Normal 8 4 5 2 5 6" xfId="17572"/>
    <cellStyle name="Normal 8 4 5 2 5 6 2" xfId="41366"/>
    <cellStyle name="Normal 8 4 5 2 5 7" xfId="25505"/>
    <cellStyle name="Normal 8 4 5 2 6" xfId="1662"/>
    <cellStyle name="Normal 8 4 5 2 6 2" xfId="3646"/>
    <cellStyle name="Normal 8 4 5 2 6 2 2" xfId="11623"/>
    <cellStyle name="Normal 8 4 5 2 6 2 2 2" xfId="35418"/>
    <cellStyle name="Normal 8 4 5 2 6 2 3" xfId="19554"/>
    <cellStyle name="Normal 8 4 5 2 6 2 3 2" xfId="43348"/>
    <cellStyle name="Normal 8 4 5 2 6 2 4" xfId="27487"/>
    <cellStyle name="Normal 8 4 5 2 6 3" xfId="5628"/>
    <cellStyle name="Normal 8 4 5 2 6 3 2" xfId="13604"/>
    <cellStyle name="Normal 8 4 5 2 6 3 2 2" xfId="37399"/>
    <cellStyle name="Normal 8 4 5 2 6 3 3" xfId="21535"/>
    <cellStyle name="Normal 8 4 5 2 6 3 3 2" xfId="45329"/>
    <cellStyle name="Normal 8 4 5 2 6 3 4" xfId="29468"/>
    <cellStyle name="Normal 8 4 5 2 6 4" xfId="7651"/>
    <cellStyle name="Normal 8 4 5 2 6 4 2" xfId="15585"/>
    <cellStyle name="Normal 8 4 5 2 6 4 2 2" xfId="39380"/>
    <cellStyle name="Normal 8 4 5 2 6 4 3" xfId="23516"/>
    <cellStyle name="Normal 8 4 5 2 6 4 3 2" xfId="47310"/>
    <cellStyle name="Normal 8 4 5 2 6 4 4" xfId="31450"/>
    <cellStyle name="Normal 8 4 5 2 6 5" xfId="9642"/>
    <cellStyle name="Normal 8 4 5 2 6 5 2" xfId="33437"/>
    <cellStyle name="Normal 8 4 5 2 6 6" xfId="17573"/>
    <cellStyle name="Normal 8 4 5 2 6 6 2" xfId="41367"/>
    <cellStyle name="Normal 8 4 5 2 6 7" xfId="25506"/>
    <cellStyle name="Normal 8 4 5 2 7" xfId="3637"/>
    <cellStyle name="Normal 8 4 5 2 7 2" xfId="11614"/>
    <cellStyle name="Normal 8 4 5 2 7 2 2" xfId="35409"/>
    <cellStyle name="Normal 8 4 5 2 7 3" xfId="19545"/>
    <cellStyle name="Normal 8 4 5 2 7 3 2" xfId="43339"/>
    <cellStyle name="Normal 8 4 5 2 7 4" xfId="27478"/>
    <cellStyle name="Normal 8 4 5 2 8" xfId="5619"/>
    <cellStyle name="Normal 8 4 5 2 8 2" xfId="13595"/>
    <cellStyle name="Normal 8 4 5 2 8 2 2" xfId="37390"/>
    <cellStyle name="Normal 8 4 5 2 8 3" xfId="21526"/>
    <cellStyle name="Normal 8 4 5 2 8 3 2" xfId="45320"/>
    <cellStyle name="Normal 8 4 5 2 8 4" xfId="29459"/>
    <cellStyle name="Normal 8 4 5 2 9" xfId="7642"/>
    <cellStyle name="Normal 8 4 5 2 9 2" xfId="15576"/>
    <cellStyle name="Normal 8 4 5 2 9 2 2" xfId="39371"/>
    <cellStyle name="Normal 8 4 5 2 9 3" xfId="23507"/>
    <cellStyle name="Normal 8 4 5 2 9 3 2" xfId="47301"/>
    <cellStyle name="Normal 8 4 5 2 9 4" xfId="31441"/>
    <cellStyle name="Normal 8 4 5 3" xfId="1663"/>
    <cellStyle name="Normal 8 4 5 3 10" xfId="9643"/>
    <cellStyle name="Normal 8 4 5 3 10 2" xfId="33438"/>
    <cellStyle name="Normal 8 4 5 3 11" xfId="17574"/>
    <cellStyle name="Normal 8 4 5 3 11 2" xfId="41368"/>
    <cellStyle name="Normal 8 4 5 3 12" xfId="25507"/>
    <cellStyle name="Normal 8 4 5 3 2" xfId="1664"/>
    <cellStyle name="Normal 8 4 5 3 2 10" xfId="17575"/>
    <cellStyle name="Normal 8 4 5 3 2 10 2" xfId="41369"/>
    <cellStyle name="Normal 8 4 5 3 2 11" xfId="25508"/>
    <cellStyle name="Normal 8 4 5 3 2 2" xfId="1665"/>
    <cellStyle name="Normal 8 4 5 3 2 2 2" xfId="3649"/>
    <cellStyle name="Normal 8 4 5 3 2 2 2 2" xfId="11626"/>
    <cellStyle name="Normal 8 4 5 3 2 2 2 2 2" xfId="35421"/>
    <cellStyle name="Normal 8 4 5 3 2 2 2 3" xfId="19557"/>
    <cellStyle name="Normal 8 4 5 3 2 2 2 3 2" xfId="43351"/>
    <cellStyle name="Normal 8 4 5 3 2 2 2 4" xfId="27490"/>
    <cellStyle name="Normal 8 4 5 3 2 2 3" xfId="5631"/>
    <cellStyle name="Normal 8 4 5 3 2 2 3 2" xfId="13607"/>
    <cellStyle name="Normal 8 4 5 3 2 2 3 2 2" xfId="37402"/>
    <cellStyle name="Normal 8 4 5 3 2 2 3 3" xfId="21538"/>
    <cellStyle name="Normal 8 4 5 3 2 2 3 3 2" xfId="45332"/>
    <cellStyle name="Normal 8 4 5 3 2 2 3 4" xfId="29471"/>
    <cellStyle name="Normal 8 4 5 3 2 2 4" xfId="7654"/>
    <cellStyle name="Normal 8 4 5 3 2 2 4 2" xfId="15588"/>
    <cellStyle name="Normal 8 4 5 3 2 2 4 2 2" xfId="39383"/>
    <cellStyle name="Normal 8 4 5 3 2 2 4 3" xfId="23519"/>
    <cellStyle name="Normal 8 4 5 3 2 2 4 3 2" xfId="47313"/>
    <cellStyle name="Normal 8 4 5 3 2 2 4 4" xfId="31453"/>
    <cellStyle name="Normal 8 4 5 3 2 2 5" xfId="9645"/>
    <cellStyle name="Normal 8 4 5 3 2 2 5 2" xfId="33440"/>
    <cellStyle name="Normal 8 4 5 3 2 2 6" xfId="17576"/>
    <cellStyle name="Normal 8 4 5 3 2 2 6 2" xfId="41370"/>
    <cellStyle name="Normal 8 4 5 3 2 2 7" xfId="25509"/>
    <cellStyle name="Normal 8 4 5 3 2 3" xfId="1666"/>
    <cellStyle name="Normal 8 4 5 3 2 3 2" xfId="3650"/>
    <cellStyle name="Normal 8 4 5 3 2 3 2 2" xfId="11627"/>
    <cellStyle name="Normal 8 4 5 3 2 3 2 2 2" xfId="35422"/>
    <cellStyle name="Normal 8 4 5 3 2 3 2 3" xfId="19558"/>
    <cellStyle name="Normal 8 4 5 3 2 3 2 3 2" xfId="43352"/>
    <cellStyle name="Normal 8 4 5 3 2 3 2 4" xfId="27491"/>
    <cellStyle name="Normal 8 4 5 3 2 3 3" xfId="5632"/>
    <cellStyle name="Normal 8 4 5 3 2 3 3 2" xfId="13608"/>
    <cellStyle name="Normal 8 4 5 3 2 3 3 2 2" xfId="37403"/>
    <cellStyle name="Normal 8 4 5 3 2 3 3 3" xfId="21539"/>
    <cellStyle name="Normal 8 4 5 3 2 3 3 3 2" xfId="45333"/>
    <cellStyle name="Normal 8 4 5 3 2 3 3 4" xfId="29472"/>
    <cellStyle name="Normal 8 4 5 3 2 3 4" xfId="7655"/>
    <cellStyle name="Normal 8 4 5 3 2 3 4 2" xfId="15589"/>
    <cellStyle name="Normal 8 4 5 3 2 3 4 2 2" xfId="39384"/>
    <cellStyle name="Normal 8 4 5 3 2 3 4 3" xfId="23520"/>
    <cellStyle name="Normal 8 4 5 3 2 3 4 3 2" xfId="47314"/>
    <cellStyle name="Normal 8 4 5 3 2 3 4 4" xfId="31454"/>
    <cellStyle name="Normal 8 4 5 3 2 3 5" xfId="9646"/>
    <cellStyle name="Normal 8 4 5 3 2 3 5 2" xfId="33441"/>
    <cellStyle name="Normal 8 4 5 3 2 3 6" xfId="17577"/>
    <cellStyle name="Normal 8 4 5 3 2 3 6 2" xfId="41371"/>
    <cellStyle name="Normal 8 4 5 3 2 3 7" xfId="25510"/>
    <cellStyle name="Normal 8 4 5 3 2 4" xfId="1667"/>
    <cellStyle name="Normal 8 4 5 3 2 4 2" xfId="3651"/>
    <cellStyle name="Normal 8 4 5 3 2 4 2 2" xfId="11628"/>
    <cellStyle name="Normal 8 4 5 3 2 4 2 2 2" xfId="35423"/>
    <cellStyle name="Normal 8 4 5 3 2 4 2 3" xfId="19559"/>
    <cellStyle name="Normal 8 4 5 3 2 4 2 3 2" xfId="43353"/>
    <cellStyle name="Normal 8 4 5 3 2 4 2 4" xfId="27492"/>
    <cellStyle name="Normal 8 4 5 3 2 4 3" xfId="5633"/>
    <cellStyle name="Normal 8 4 5 3 2 4 3 2" xfId="13609"/>
    <cellStyle name="Normal 8 4 5 3 2 4 3 2 2" xfId="37404"/>
    <cellStyle name="Normal 8 4 5 3 2 4 3 3" xfId="21540"/>
    <cellStyle name="Normal 8 4 5 3 2 4 3 3 2" xfId="45334"/>
    <cellStyle name="Normal 8 4 5 3 2 4 3 4" xfId="29473"/>
    <cellStyle name="Normal 8 4 5 3 2 4 4" xfId="7656"/>
    <cellStyle name="Normal 8 4 5 3 2 4 4 2" xfId="15590"/>
    <cellStyle name="Normal 8 4 5 3 2 4 4 2 2" xfId="39385"/>
    <cellStyle name="Normal 8 4 5 3 2 4 4 3" xfId="23521"/>
    <cellStyle name="Normal 8 4 5 3 2 4 4 3 2" xfId="47315"/>
    <cellStyle name="Normal 8 4 5 3 2 4 4 4" xfId="31455"/>
    <cellStyle name="Normal 8 4 5 3 2 4 5" xfId="9647"/>
    <cellStyle name="Normal 8 4 5 3 2 4 5 2" xfId="33442"/>
    <cellStyle name="Normal 8 4 5 3 2 4 6" xfId="17578"/>
    <cellStyle name="Normal 8 4 5 3 2 4 6 2" xfId="41372"/>
    <cellStyle name="Normal 8 4 5 3 2 4 7" xfId="25511"/>
    <cellStyle name="Normal 8 4 5 3 2 5" xfId="1668"/>
    <cellStyle name="Normal 8 4 5 3 2 5 2" xfId="3652"/>
    <cellStyle name="Normal 8 4 5 3 2 5 2 2" xfId="11629"/>
    <cellStyle name="Normal 8 4 5 3 2 5 2 2 2" xfId="35424"/>
    <cellStyle name="Normal 8 4 5 3 2 5 2 3" xfId="19560"/>
    <cellStyle name="Normal 8 4 5 3 2 5 2 3 2" xfId="43354"/>
    <cellStyle name="Normal 8 4 5 3 2 5 2 4" xfId="27493"/>
    <cellStyle name="Normal 8 4 5 3 2 5 3" xfId="5634"/>
    <cellStyle name="Normal 8 4 5 3 2 5 3 2" xfId="13610"/>
    <cellStyle name="Normal 8 4 5 3 2 5 3 2 2" xfId="37405"/>
    <cellStyle name="Normal 8 4 5 3 2 5 3 3" xfId="21541"/>
    <cellStyle name="Normal 8 4 5 3 2 5 3 3 2" xfId="45335"/>
    <cellStyle name="Normal 8 4 5 3 2 5 3 4" xfId="29474"/>
    <cellStyle name="Normal 8 4 5 3 2 5 4" xfId="7657"/>
    <cellStyle name="Normal 8 4 5 3 2 5 4 2" xfId="15591"/>
    <cellStyle name="Normal 8 4 5 3 2 5 4 2 2" xfId="39386"/>
    <cellStyle name="Normal 8 4 5 3 2 5 4 3" xfId="23522"/>
    <cellStyle name="Normal 8 4 5 3 2 5 4 3 2" xfId="47316"/>
    <cellStyle name="Normal 8 4 5 3 2 5 4 4" xfId="31456"/>
    <cellStyle name="Normal 8 4 5 3 2 5 5" xfId="9648"/>
    <cellStyle name="Normal 8 4 5 3 2 5 5 2" xfId="33443"/>
    <cellStyle name="Normal 8 4 5 3 2 5 6" xfId="17579"/>
    <cellStyle name="Normal 8 4 5 3 2 5 6 2" xfId="41373"/>
    <cellStyle name="Normal 8 4 5 3 2 5 7" xfId="25512"/>
    <cellStyle name="Normal 8 4 5 3 2 6" xfId="3648"/>
    <cellStyle name="Normal 8 4 5 3 2 6 2" xfId="11625"/>
    <cellStyle name="Normal 8 4 5 3 2 6 2 2" xfId="35420"/>
    <cellStyle name="Normal 8 4 5 3 2 6 3" xfId="19556"/>
    <cellStyle name="Normal 8 4 5 3 2 6 3 2" xfId="43350"/>
    <cellStyle name="Normal 8 4 5 3 2 6 4" xfId="27489"/>
    <cellStyle name="Normal 8 4 5 3 2 7" xfId="5630"/>
    <cellStyle name="Normal 8 4 5 3 2 7 2" xfId="13606"/>
    <cellStyle name="Normal 8 4 5 3 2 7 2 2" xfId="37401"/>
    <cellStyle name="Normal 8 4 5 3 2 7 3" xfId="21537"/>
    <cellStyle name="Normal 8 4 5 3 2 7 3 2" xfId="45331"/>
    <cellStyle name="Normal 8 4 5 3 2 7 4" xfId="29470"/>
    <cellStyle name="Normal 8 4 5 3 2 8" xfId="7653"/>
    <cellStyle name="Normal 8 4 5 3 2 8 2" xfId="15587"/>
    <cellStyle name="Normal 8 4 5 3 2 8 2 2" xfId="39382"/>
    <cellStyle name="Normal 8 4 5 3 2 8 3" xfId="23518"/>
    <cellStyle name="Normal 8 4 5 3 2 8 3 2" xfId="47312"/>
    <cellStyle name="Normal 8 4 5 3 2 8 4" xfId="31452"/>
    <cellStyle name="Normal 8 4 5 3 2 9" xfId="9644"/>
    <cellStyle name="Normal 8 4 5 3 2 9 2" xfId="33439"/>
    <cellStyle name="Normal 8 4 5 3 3" xfId="1669"/>
    <cellStyle name="Normal 8 4 5 3 3 2" xfId="3653"/>
    <cellStyle name="Normal 8 4 5 3 3 2 2" xfId="11630"/>
    <cellStyle name="Normal 8 4 5 3 3 2 2 2" xfId="35425"/>
    <cellStyle name="Normal 8 4 5 3 3 2 3" xfId="19561"/>
    <cellStyle name="Normal 8 4 5 3 3 2 3 2" xfId="43355"/>
    <cellStyle name="Normal 8 4 5 3 3 2 4" xfId="27494"/>
    <cellStyle name="Normal 8 4 5 3 3 3" xfId="5635"/>
    <cellStyle name="Normal 8 4 5 3 3 3 2" xfId="13611"/>
    <cellStyle name="Normal 8 4 5 3 3 3 2 2" xfId="37406"/>
    <cellStyle name="Normal 8 4 5 3 3 3 3" xfId="21542"/>
    <cellStyle name="Normal 8 4 5 3 3 3 3 2" xfId="45336"/>
    <cellStyle name="Normal 8 4 5 3 3 3 4" xfId="29475"/>
    <cellStyle name="Normal 8 4 5 3 3 4" xfId="7658"/>
    <cellStyle name="Normal 8 4 5 3 3 4 2" xfId="15592"/>
    <cellStyle name="Normal 8 4 5 3 3 4 2 2" xfId="39387"/>
    <cellStyle name="Normal 8 4 5 3 3 4 3" xfId="23523"/>
    <cellStyle name="Normal 8 4 5 3 3 4 3 2" xfId="47317"/>
    <cellStyle name="Normal 8 4 5 3 3 4 4" xfId="31457"/>
    <cellStyle name="Normal 8 4 5 3 3 5" xfId="9649"/>
    <cellStyle name="Normal 8 4 5 3 3 5 2" xfId="33444"/>
    <cellStyle name="Normal 8 4 5 3 3 6" xfId="17580"/>
    <cellStyle name="Normal 8 4 5 3 3 6 2" xfId="41374"/>
    <cellStyle name="Normal 8 4 5 3 3 7" xfId="25513"/>
    <cellStyle name="Normal 8 4 5 3 4" xfId="1670"/>
    <cellStyle name="Normal 8 4 5 3 4 2" xfId="3654"/>
    <cellStyle name="Normal 8 4 5 3 4 2 2" xfId="11631"/>
    <cellStyle name="Normal 8 4 5 3 4 2 2 2" xfId="35426"/>
    <cellStyle name="Normal 8 4 5 3 4 2 3" xfId="19562"/>
    <cellStyle name="Normal 8 4 5 3 4 2 3 2" xfId="43356"/>
    <cellStyle name="Normal 8 4 5 3 4 2 4" xfId="27495"/>
    <cellStyle name="Normal 8 4 5 3 4 3" xfId="5636"/>
    <cellStyle name="Normal 8 4 5 3 4 3 2" xfId="13612"/>
    <cellStyle name="Normal 8 4 5 3 4 3 2 2" xfId="37407"/>
    <cellStyle name="Normal 8 4 5 3 4 3 3" xfId="21543"/>
    <cellStyle name="Normal 8 4 5 3 4 3 3 2" xfId="45337"/>
    <cellStyle name="Normal 8 4 5 3 4 3 4" xfId="29476"/>
    <cellStyle name="Normal 8 4 5 3 4 4" xfId="7659"/>
    <cellStyle name="Normal 8 4 5 3 4 4 2" xfId="15593"/>
    <cellStyle name="Normal 8 4 5 3 4 4 2 2" xfId="39388"/>
    <cellStyle name="Normal 8 4 5 3 4 4 3" xfId="23524"/>
    <cellStyle name="Normal 8 4 5 3 4 4 3 2" xfId="47318"/>
    <cellStyle name="Normal 8 4 5 3 4 4 4" xfId="31458"/>
    <cellStyle name="Normal 8 4 5 3 4 5" xfId="9650"/>
    <cellStyle name="Normal 8 4 5 3 4 5 2" xfId="33445"/>
    <cellStyle name="Normal 8 4 5 3 4 6" xfId="17581"/>
    <cellStyle name="Normal 8 4 5 3 4 6 2" xfId="41375"/>
    <cellStyle name="Normal 8 4 5 3 4 7" xfId="25514"/>
    <cellStyle name="Normal 8 4 5 3 5" xfId="1671"/>
    <cellStyle name="Normal 8 4 5 3 5 2" xfId="3655"/>
    <cellStyle name="Normal 8 4 5 3 5 2 2" xfId="11632"/>
    <cellStyle name="Normal 8 4 5 3 5 2 2 2" xfId="35427"/>
    <cellStyle name="Normal 8 4 5 3 5 2 3" xfId="19563"/>
    <cellStyle name="Normal 8 4 5 3 5 2 3 2" xfId="43357"/>
    <cellStyle name="Normal 8 4 5 3 5 2 4" xfId="27496"/>
    <cellStyle name="Normal 8 4 5 3 5 3" xfId="5637"/>
    <cellStyle name="Normal 8 4 5 3 5 3 2" xfId="13613"/>
    <cellStyle name="Normal 8 4 5 3 5 3 2 2" xfId="37408"/>
    <cellStyle name="Normal 8 4 5 3 5 3 3" xfId="21544"/>
    <cellStyle name="Normal 8 4 5 3 5 3 3 2" xfId="45338"/>
    <cellStyle name="Normal 8 4 5 3 5 3 4" xfId="29477"/>
    <cellStyle name="Normal 8 4 5 3 5 4" xfId="7660"/>
    <cellStyle name="Normal 8 4 5 3 5 4 2" xfId="15594"/>
    <cellStyle name="Normal 8 4 5 3 5 4 2 2" xfId="39389"/>
    <cellStyle name="Normal 8 4 5 3 5 4 3" xfId="23525"/>
    <cellStyle name="Normal 8 4 5 3 5 4 3 2" xfId="47319"/>
    <cellStyle name="Normal 8 4 5 3 5 4 4" xfId="31459"/>
    <cellStyle name="Normal 8 4 5 3 5 5" xfId="9651"/>
    <cellStyle name="Normal 8 4 5 3 5 5 2" xfId="33446"/>
    <cellStyle name="Normal 8 4 5 3 5 6" xfId="17582"/>
    <cellStyle name="Normal 8 4 5 3 5 6 2" xfId="41376"/>
    <cellStyle name="Normal 8 4 5 3 5 7" xfId="25515"/>
    <cellStyle name="Normal 8 4 5 3 6" xfId="1672"/>
    <cellStyle name="Normal 8 4 5 3 6 2" xfId="3656"/>
    <cellStyle name="Normal 8 4 5 3 6 2 2" xfId="11633"/>
    <cellStyle name="Normal 8 4 5 3 6 2 2 2" xfId="35428"/>
    <cellStyle name="Normal 8 4 5 3 6 2 3" xfId="19564"/>
    <cellStyle name="Normal 8 4 5 3 6 2 3 2" xfId="43358"/>
    <cellStyle name="Normal 8 4 5 3 6 2 4" xfId="27497"/>
    <cellStyle name="Normal 8 4 5 3 6 3" xfId="5638"/>
    <cellStyle name="Normal 8 4 5 3 6 3 2" xfId="13614"/>
    <cellStyle name="Normal 8 4 5 3 6 3 2 2" xfId="37409"/>
    <cellStyle name="Normal 8 4 5 3 6 3 3" xfId="21545"/>
    <cellStyle name="Normal 8 4 5 3 6 3 3 2" xfId="45339"/>
    <cellStyle name="Normal 8 4 5 3 6 3 4" xfId="29478"/>
    <cellStyle name="Normal 8 4 5 3 6 4" xfId="7661"/>
    <cellStyle name="Normal 8 4 5 3 6 4 2" xfId="15595"/>
    <cellStyle name="Normal 8 4 5 3 6 4 2 2" xfId="39390"/>
    <cellStyle name="Normal 8 4 5 3 6 4 3" xfId="23526"/>
    <cellStyle name="Normal 8 4 5 3 6 4 3 2" xfId="47320"/>
    <cellStyle name="Normal 8 4 5 3 6 4 4" xfId="31460"/>
    <cellStyle name="Normal 8 4 5 3 6 5" xfId="9652"/>
    <cellStyle name="Normal 8 4 5 3 6 5 2" xfId="33447"/>
    <cellStyle name="Normal 8 4 5 3 6 6" xfId="17583"/>
    <cellStyle name="Normal 8 4 5 3 6 6 2" xfId="41377"/>
    <cellStyle name="Normal 8 4 5 3 6 7" xfId="25516"/>
    <cellStyle name="Normal 8 4 5 3 7" xfId="3647"/>
    <cellStyle name="Normal 8 4 5 3 7 2" xfId="11624"/>
    <cellStyle name="Normal 8 4 5 3 7 2 2" xfId="35419"/>
    <cellStyle name="Normal 8 4 5 3 7 3" xfId="19555"/>
    <cellStyle name="Normal 8 4 5 3 7 3 2" xfId="43349"/>
    <cellStyle name="Normal 8 4 5 3 7 4" xfId="27488"/>
    <cellStyle name="Normal 8 4 5 3 8" xfId="5629"/>
    <cellStyle name="Normal 8 4 5 3 8 2" xfId="13605"/>
    <cellStyle name="Normal 8 4 5 3 8 2 2" xfId="37400"/>
    <cellStyle name="Normal 8 4 5 3 8 3" xfId="21536"/>
    <cellStyle name="Normal 8 4 5 3 8 3 2" xfId="45330"/>
    <cellStyle name="Normal 8 4 5 3 8 4" xfId="29469"/>
    <cellStyle name="Normal 8 4 5 3 9" xfId="7652"/>
    <cellStyle name="Normal 8 4 5 3 9 2" xfId="15586"/>
    <cellStyle name="Normal 8 4 5 3 9 2 2" xfId="39381"/>
    <cellStyle name="Normal 8 4 5 3 9 3" xfId="23517"/>
    <cellStyle name="Normal 8 4 5 3 9 3 2" xfId="47311"/>
    <cellStyle name="Normal 8 4 5 3 9 4" xfId="31451"/>
    <cellStyle name="Normal 8 4 5 4" xfId="1673"/>
    <cellStyle name="Normal 8 4 5 4 10" xfId="17584"/>
    <cellStyle name="Normal 8 4 5 4 10 2" xfId="41378"/>
    <cellStyle name="Normal 8 4 5 4 11" xfId="25517"/>
    <cellStyle name="Normal 8 4 5 4 2" xfId="1674"/>
    <cellStyle name="Normal 8 4 5 4 2 2" xfId="3658"/>
    <cellStyle name="Normal 8 4 5 4 2 2 2" xfId="11635"/>
    <cellStyle name="Normal 8 4 5 4 2 2 2 2" xfId="35430"/>
    <cellStyle name="Normal 8 4 5 4 2 2 3" xfId="19566"/>
    <cellStyle name="Normal 8 4 5 4 2 2 3 2" xfId="43360"/>
    <cellStyle name="Normal 8 4 5 4 2 2 4" xfId="27499"/>
    <cellStyle name="Normal 8 4 5 4 2 3" xfId="5640"/>
    <cellStyle name="Normal 8 4 5 4 2 3 2" xfId="13616"/>
    <cellStyle name="Normal 8 4 5 4 2 3 2 2" xfId="37411"/>
    <cellStyle name="Normal 8 4 5 4 2 3 3" xfId="21547"/>
    <cellStyle name="Normal 8 4 5 4 2 3 3 2" xfId="45341"/>
    <cellStyle name="Normal 8 4 5 4 2 3 4" xfId="29480"/>
    <cellStyle name="Normal 8 4 5 4 2 4" xfId="7663"/>
    <cellStyle name="Normal 8 4 5 4 2 4 2" xfId="15597"/>
    <cellStyle name="Normal 8 4 5 4 2 4 2 2" xfId="39392"/>
    <cellStyle name="Normal 8 4 5 4 2 4 3" xfId="23528"/>
    <cellStyle name="Normal 8 4 5 4 2 4 3 2" xfId="47322"/>
    <cellStyle name="Normal 8 4 5 4 2 4 4" xfId="31462"/>
    <cellStyle name="Normal 8 4 5 4 2 5" xfId="9654"/>
    <cellStyle name="Normal 8 4 5 4 2 5 2" xfId="33449"/>
    <cellStyle name="Normal 8 4 5 4 2 6" xfId="17585"/>
    <cellStyle name="Normal 8 4 5 4 2 6 2" xfId="41379"/>
    <cellStyle name="Normal 8 4 5 4 2 7" xfId="25518"/>
    <cellStyle name="Normal 8 4 5 4 3" xfId="1675"/>
    <cellStyle name="Normal 8 4 5 4 3 2" xfId="3659"/>
    <cellStyle name="Normal 8 4 5 4 3 2 2" xfId="11636"/>
    <cellStyle name="Normal 8 4 5 4 3 2 2 2" xfId="35431"/>
    <cellStyle name="Normal 8 4 5 4 3 2 3" xfId="19567"/>
    <cellStyle name="Normal 8 4 5 4 3 2 3 2" xfId="43361"/>
    <cellStyle name="Normal 8 4 5 4 3 2 4" xfId="27500"/>
    <cellStyle name="Normal 8 4 5 4 3 3" xfId="5641"/>
    <cellStyle name="Normal 8 4 5 4 3 3 2" xfId="13617"/>
    <cellStyle name="Normal 8 4 5 4 3 3 2 2" xfId="37412"/>
    <cellStyle name="Normal 8 4 5 4 3 3 3" xfId="21548"/>
    <cellStyle name="Normal 8 4 5 4 3 3 3 2" xfId="45342"/>
    <cellStyle name="Normal 8 4 5 4 3 3 4" xfId="29481"/>
    <cellStyle name="Normal 8 4 5 4 3 4" xfId="7664"/>
    <cellStyle name="Normal 8 4 5 4 3 4 2" xfId="15598"/>
    <cellStyle name="Normal 8 4 5 4 3 4 2 2" xfId="39393"/>
    <cellStyle name="Normal 8 4 5 4 3 4 3" xfId="23529"/>
    <cellStyle name="Normal 8 4 5 4 3 4 3 2" xfId="47323"/>
    <cellStyle name="Normal 8 4 5 4 3 4 4" xfId="31463"/>
    <cellStyle name="Normal 8 4 5 4 3 5" xfId="9655"/>
    <cellStyle name="Normal 8 4 5 4 3 5 2" xfId="33450"/>
    <cellStyle name="Normal 8 4 5 4 3 6" xfId="17586"/>
    <cellStyle name="Normal 8 4 5 4 3 6 2" xfId="41380"/>
    <cellStyle name="Normal 8 4 5 4 3 7" xfId="25519"/>
    <cellStyle name="Normal 8 4 5 4 4" xfId="1676"/>
    <cellStyle name="Normal 8 4 5 4 4 2" xfId="3660"/>
    <cellStyle name="Normal 8 4 5 4 4 2 2" xfId="11637"/>
    <cellStyle name="Normal 8 4 5 4 4 2 2 2" xfId="35432"/>
    <cellStyle name="Normal 8 4 5 4 4 2 3" xfId="19568"/>
    <cellStyle name="Normal 8 4 5 4 4 2 3 2" xfId="43362"/>
    <cellStyle name="Normal 8 4 5 4 4 2 4" xfId="27501"/>
    <cellStyle name="Normal 8 4 5 4 4 3" xfId="5642"/>
    <cellStyle name="Normal 8 4 5 4 4 3 2" xfId="13618"/>
    <cellStyle name="Normal 8 4 5 4 4 3 2 2" xfId="37413"/>
    <cellStyle name="Normal 8 4 5 4 4 3 3" xfId="21549"/>
    <cellStyle name="Normal 8 4 5 4 4 3 3 2" xfId="45343"/>
    <cellStyle name="Normal 8 4 5 4 4 3 4" xfId="29482"/>
    <cellStyle name="Normal 8 4 5 4 4 4" xfId="7665"/>
    <cellStyle name="Normal 8 4 5 4 4 4 2" xfId="15599"/>
    <cellStyle name="Normal 8 4 5 4 4 4 2 2" xfId="39394"/>
    <cellStyle name="Normal 8 4 5 4 4 4 3" xfId="23530"/>
    <cellStyle name="Normal 8 4 5 4 4 4 3 2" xfId="47324"/>
    <cellStyle name="Normal 8 4 5 4 4 4 4" xfId="31464"/>
    <cellStyle name="Normal 8 4 5 4 4 5" xfId="9656"/>
    <cellStyle name="Normal 8 4 5 4 4 5 2" xfId="33451"/>
    <cellStyle name="Normal 8 4 5 4 4 6" xfId="17587"/>
    <cellStyle name="Normal 8 4 5 4 4 6 2" xfId="41381"/>
    <cellStyle name="Normal 8 4 5 4 4 7" xfId="25520"/>
    <cellStyle name="Normal 8 4 5 4 5" xfId="1677"/>
    <cellStyle name="Normal 8 4 5 4 5 2" xfId="3661"/>
    <cellStyle name="Normal 8 4 5 4 5 2 2" xfId="11638"/>
    <cellStyle name="Normal 8 4 5 4 5 2 2 2" xfId="35433"/>
    <cellStyle name="Normal 8 4 5 4 5 2 3" xfId="19569"/>
    <cellStyle name="Normal 8 4 5 4 5 2 3 2" xfId="43363"/>
    <cellStyle name="Normal 8 4 5 4 5 2 4" xfId="27502"/>
    <cellStyle name="Normal 8 4 5 4 5 3" xfId="5643"/>
    <cellStyle name="Normal 8 4 5 4 5 3 2" xfId="13619"/>
    <cellStyle name="Normal 8 4 5 4 5 3 2 2" xfId="37414"/>
    <cellStyle name="Normal 8 4 5 4 5 3 3" xfId="21550"/>
    <cellStyle name="Normal 8 4 5 4 5 3 3 2" xfId="45344"/>
    <cellStyle name="Normal 8 4 5 4 5 3 4" xfId="29483"/>
    <cellStyle name="Normal 8 4 5 4 5 4" xfId="7666"/>
    <cellStyle name="Normal 8 4 5 4 5 4 2" xfId="15600"/>
    <cellStyle name="Normal 8 4 5 4 5 4 2 2" xfId="39395"/>
    <cellStyle name="Normal 8 4 5 4 5 4 3" xfId="23531"/>
    <cellStyle name="Normal 8 4 5 4 5 4 3 2" xfId="47325"/>
    <cellStyle name="Normal 8 4 5 4 5 4 4" xfId="31465"/>
    <cellStyle name="Normal 8 4 5 4 5 5" xfId="9657"/>
    <cellStyle name="Normal 8 4 5 4 5 5 2" xfId="33452"/>
    <cellStyle name="Normal 8 4 5 4 5 6" xfId="17588"/>
    <cellStyle name="Normal 8 4 5 4 5 6 2" xfId="41382"/>
    <cellStyle name="Normal 8 4 5 4 5 7" xfId="25521"/>
    <cellStyle name="Normal 8 4 5 4 6" xfId="3657"/>
    <cellStyle name="Normal 8 4 5 4 6 2" xfId="11634"/>
    <cellStyle name="Normal 8 4 5 4 6 2 2" xfId="35429"/>
    <cellStyle name="Normal 8 4 5 4 6 3" xfId="19565"/>
    <cellStyle name="Normal 8 4 5 4 6 3 2" xfId="43359"/>
    <cellStyle name="Normal 8 4 5 4 6 4" xfId="27498"/>
    <cellStyle name="Normal 8 4 5 4 7" xfId="5639"/>
    <cellStyle name="Normal 8 4 5 4 7 2" xfId="13615"/>
    <cellStyle name="Normal 8 4 5 4 7 2 2" xfId="37410"/>
    <cellStyle name="Normal 8 4 5 4 7 3" xfId="21546"/>
    <cellStyle name="Normal 8 4 5 4 7 3 2" xfId="45340"/>
    <cellStyle name="Normal 8 4 5 4 7 4" xfId="29479"/>
    <cellStyle name="Normal 8 4 5 4 8" xfId="7662"/>
    <cellStyle name="Normal 8 4 5 4 8 2" xfId="15596"/>
    <cellStyle name="Normal 8 4 5 4 8 2 2" xfId="39391"/>
    <cellStyle name="Normal 8 4 5 4 8 3" xfId="23527"/>
    <cellStyle name="Normal 8 4 5 4 8 3 2" xfId="47321"/>
    <cellStyle name="Normal 8 4 5 4 8 4" xfId="31461"/>
    <cellStyle name="Normal 8 4 5 4 9" xfId="9653"/>
    <cellStyle name="Normal 8 4 5 4 9 2" xfId="33448"/>
    <cellStyle name="Normal 8 4 5 5" xfId="1678"/>
    <cellStyle name="Normal 8 4 5 5 2" xfId="3662"/>
    <cellStyle name="Normal 8 4 5 5 2 2" xfId="11639"/>
    <cellStyle name="Normal 8 4 5 5 2 2 2" xfId="35434"/>
    <cellStyle name="Normal 8 4 5 5 2 3" xfId="19570"/>
    <cellStyle name="Normal 8 4 5 5 2 3 2" xfId="43364"/>
    <cellStyle name="Normal 8 4 5 5 2 4" xfId="27503"/>
    <cellStyle name="Normal 8 4 5 5 3" xfId="5644"/>
    <cellStyle name="Normal 8 4 5 5 3 2" xfId="13620"/>
    <cellStyle name="Normal 8 4 5 5 3 2 2" xfId="37415"/>
    <cellStyle name="Normal 8 4 5 5 3 3" xfId="21551"/>
    <cellStyle name="Normal 8 4 5 5 3 3 2" xfId="45345"/>
    <cellStyle name="Normal 8 4 5 5 3 4" xfId="29484"/>
    <cellStyle name="Normal 8 4 5 5 4" xfId="7667"/>
    <cellStyle name="Normal 8 4 5 5 4 2" xfId="15601"/>
    <cellStyle name="Normal 8 4 5 5 4 2 2" xfId="39396"/>
    <cellStyle name="Normal 8 4 5 5 4 3" xfId="23532"/>
    <cellStyle name="Normal 8 4 5 5 4 3 2" xfId="47326"/>
    <cellStyle name="Normal 8 4 5 5 4 4" xfId="31466"/>
    <cellStyle name="Normal 8 4 5 5 5" xfId="9658"/>
    <cellStyle name="Normal 8 4 5 5 5 2" xfId="33453"/>
    <cellStyle name="Normal 8 4 5 5 6" xfId="17589"/>
    <cellStyle name="Normal 8 4 5 5 6 2" xfId="41383"/>
    <cellStyle name="Normal 8 4 5 5 7" xfId="25522"/>
    <cellStyle name="Normal 8 4 5 6" xfId="1679"/>
    <cellStyle name="Normal 8 4 5 6 2" xfId="3663"/>
    <cellStyle name="Normal 8 4 5 6 2 2" xfId="11640"/>
    <cellStyle name="Normal 8 4 5 6 2 2 2" xfId="35435"/>
    <cellStyle name="Normal 8 4 5 6 2 3" xfId="19571"/>
    <cellStyle name="Normal 8 4 5 6 2 3 2" xfId="43365"/>
    <cellStyle name="Normal 8 4 5 6 2 4" xfId="27504"/>
    <cellStyle name="Normal 8 4 5 6 3" xfId="5645"/>
    <cellStyle name="Normal 8 4 5 6 3 2" xfId="13621"/>
    <cellStyle name="Normal 8 4 5 6 3 2 2" xfId="37416"/>
    <cellStyle name="Normal 8 4 5 6 3 3" xfId="21552"/>
    <cellStyle name="Normal 8 4 5 6 3 3 2" xfId="45346"/>
    <cellStyle name="Normal 8 4 5 6 3 4" xfId="29485"/>
    <cellStyle name="Normal 8 4 5 6 4" xfId="7668"/>
    <cellStyle name="Normal 8 4 5 6 4 2" xfId="15602"/>
    <cellStyle name="Normal 8 4 5 6 4 2 2" xfId="39397"/>
    <cellStyle name="Normal 8 4 5 6 4 3" xfId="23533"/>
    <cellStyle name="Normal 8 4 5 6 4 3 2" xfId="47327"/>
    <cellStyle name="Normal 8 4 5 6 4 4" xfId="31467"/>
    <cellStyle name="Normal 8 4 5 6 5" xfId="9659"/>
    <cellStyle name="Normal 8 4 5 6 5 2" xfId="33454"/>
    <cellStyle name="Normal 8 4 5 6 6" xfId="17590"/>
    <cellStyle name="Normal 8 4 5 6 6 2" xfId="41384"/>
    <cellStyle name="Normal 8 4 5 6 7" xfId="25523"/>
    <cellStyle name="Normal 8 4 5 7" xfId="1680"/>
    <cellStyle name="Normal 8 4 5 7 2" xfId="3664"/>
    <cellStyle name="Normal 8 4 5 7 2 2" xfId="11641"/>
    <cellStyle name="Normal 8 4 5 7 2 2 2" xfId="35436"/>
    <cellStyle name="Normal 8 4 5 7 2 3" xfId="19572"/>
    <cellStyle name="Normal 8 4 5 7 2 3 2" xfId="43366"/>
    <cellStyle name="Normal 8 4 5 7 2 4" xfId="27505"/>
    <cellStyle name="Normal 8 4 5 7 3" xfId="5646"/>
    <cellStyle name="Normal 8 4 5 7 3 2" xfId="13622"/>
    <cellStyle name="Normal 8 4 5 7 3 2 2" xfId="37417"/>
    <cellStyle name="Normal 8 4 5 7 3 3" xfId="21553"/>
    <cellStyle name="Normal 8 4 5 7 3 3 2" xfId="45347"/>
    <cellStyle name="Normal 8 4 5 7 3 4" xfId="29486"/>
    <cellStyle name="Normal 8 4 5 7 4" xfId="7669"/>
    <cellStyle name="Normal 8 4 5 7 4 2" xfId="15603"/>
    <cellStyle name="Normal 8 4 5 7 4 2 2" xfId="39398"/>
    <cellStyle name="Normal 8 4 5 7 4 3" xfId="23534"/>
    <cellStyle name="Normal 8 4 5 7 4 3 2" xfId="47328"/>
    <cellStyle name="Normal 8 4 5 7 4 4" xfId="31468"/>
    <cellStyle name="Normal 8 4 5 7 5" xfId="9660"/>
    <cellStyle name="Normal 8 4 5 7 5 2" xfId="33455"/>
    <cellStyle name="Normal 8 4 5 7 6" xfId="17591"/>
    <cellStyle name="Normal 8 4 5 7 6 2" xfId="41385"/>
    <cellStyle name="Normal 8 4 5 7 7" xfId="25524"/>
    <cellStyle name="Normal 8 4 5 8" xfId="1681"/>
    <cellStyle name="Normal 8 4 5 8 2" xfId="3665"/>
    <cellStyle name="Normal 8 4 5 8 2 2" xfId="11642"/>
    <cellStyle name="Normal 8 4 5 8 2 2 2" xfId="35437"/>
    <cellStyle name="Normal 8 4 5 8 2 3" xfId="19573"/>
    <cellStyle name="Normal 8 4 5 8 2 3 2" xfId="43367"/>
    <cellStyle name="Normal 8 4 5 8 2 4" xfId="27506"/>
    <cellStyle name="Normal 8 4 5 8 3" xfId="5647"/>
    <cellStyle name="Normal 8 4 5 8 3 2" xfId="13623"/>
    <cellStyle name="Normal 8 4 5 8 3 2 2" xfId="37418"/>
    <cellStyle name="Normal 8 4 5 8 3 3" xfId="21554"/>
    <cellStyle name="Normal 8 4 5 8 3 3 2" xfId="45348"/>
    <cellStyle name="Normal 8 4 5 8 3 4" xfId="29487"/>
    <cellStyle name="Normal 8 4 5 8 4" xfId="7670"/>
    <cellStyle name="Normal 8 4 5 8 4 2" xfId="15604"/>
    <cellStyle name="Normal 8 4 5 8 4 2 2" xfId="39399"/>
    <cellStyle name="Normal 8 4 5 8 4 3" xfId="23535"/>
    <cellStyle name="Normal 8 4 5 8 4 3 2" xfId="47329"/>
    <cellStyle name="Normal 8 4 5 8 4 4" xfId="31469"/>
    <cellStyle name="Normal 8 4 5 8 5" xfId="9661"/>
    <cellStyle name="Normal 8 4 5 8 5 2" xfId="33456"/>
    <cellStyle name="Normal 8 4 5 8 6" xfId="17592"/>
    <cellStyle name="Normal 8 4 5 8 6 2" xfId="41386"/>
    <cellStyle name="Normal 8 4 5 8 7" xfId="25525"/>
    <cellStyle name="Normal 8 4 5 9" xfId="3636"/>
    <cellStyle name="Normal 8 4 5 9 2" xfId="11613"/>
    <cellStyle name="Normal 8 4 5 9 2 2" xfId="35408"/>
    <cellStyle name="Normal 8 4 5 9 3" xfId="19544"/>
    <cellStyle name="Normal 8 4 5 9 3 2" xfId="43338"/>
    <cellStyle name="Normal 8 4 5 9 4" xfId="27477"/>
    <cellStyle name="Normal 8 4 6" xfId="1682"/>
    <cellStyle name="Normal 8 4 6 10" xfId="9662"/>
    <cellStyle name="Normal 8 4 6 10 2" xfId="33457"/>
    <cellStyle name="Normal 8 4 6 11" xfId="17593"/>
    <cellStyle name="Normal 8 4 6 11 2" xfId="41387"/>
    <cellStyle name="Normal 8 4 6 12" xfId="25526"/>
    <cellStyle name="Normal 8 4 6 2" xfId="1683"/>
    <cellStyle name="Normal 8 4 6 2 10" xfId="17594"/>
    <cellStyle name="Normal 8 4 6 2 10 2" xfId="41388"/>
    <cellStyle name="Normal 8 4 6 2 11" xfId="25527"/>
    <cellStyle name="Normal 8 4 6 2 2" xfId="1684"/>
    <cellStyle name="Normal 8 4 6 2 2 2" xfId="3668"/>
    <cellStyle name="Normal 8 4 6 2 2 2 2" xfId="11645"/>
    <cellStyle name="Normal 8 4 6 2 2 2 2 2" xfId="35440"/>
    <cellStyle name="Normal 8 4 6 2 2 2 3" xfId="19576"/>
    <cellStyle name="Normal 8 4 6 2 2 2 3 2" xfId="43370"/>
    <cellStyle name="Normal 8 4 6 2 2 2 4" xfId="27509"/>
    <cellStyle name="Normal 8 4 6 2 2 3" xfId="5650"/>
    <cellStyle name="Normal 8 4 6 2 2 3 2" xfId="13626"/>
    <cellStyle name="Normal 8 4 6 2 2 3 2 2" xfId="37421"/>
    <cellStyle name="Normal 8 4 6 2 2 3 3" xfId="21557"/>
    <cellStyle name="Normal 8 4 6 2 2 3 3 2" xfId="45351"/>
    <cellStyle name="Normal 8 4 6 2 2 3 4" xfId="29490"/>
    <cellStyle name="Normal 8 4 6 2 2 4" xfId="7673"/>
    <cellStyle name="Normal 8 4 6 2 2 4 2" xfId="15607"/>
    <cellStyle name="Normal 8 4 6 2 2 4 2 2" xfId="39402"/>
    <cellStyle name="Normal 8 4 6 2 2 4 3" xfId="23538"/>
    <cellStyle name="Normal 8 4 6 2 2 4 3 2" xfId="47332"/>
    <cellStyle name="Normal 8 4 6 2 2 4 4" xfId="31472"/>
    <cellStyle name="Normal 8 4 6 2 2 5" xfId="9664"/>
    <cellStyle name="Normal 8 4 6 2 2 5 2" xfId="33459"/>
    <cellStyle name="Normal 8 4 6 2 2 6" xfId="17595"/>
    <cellStyle name="Normal 8 4 6 2 2 6 2" xfId="41389"/>
    <cellStyle name="Normal 8 4 6 2 2 7" xfId="25528"/>
    <cellStyle name="Normal 8 4 6 2 3" xfId="1685"/>
    <cellStyle name="Normal 8 4 6 2 3 2" xfId="3669"/>
    <cellStyle name="Normal 8 4 6 2 3 2 2" xfId="11646"/>
    <cellStyle name="Normal 8 4 6 2 3 2 2 2" xfId="35441"/>
    <cellStyle name="Normal 8 4 6 2 3 2 3" xfId="19577"/>
    <cellStyle name="Normal 8 4 6 2 3 2 3 2" xfId="43371"/>
    <cellStyle name="Normal 8 4 6 2 3 2 4" xfId="27510"/>
    <cellStyle name="Normal 8 4 6 2 3 3" xfId="5651"/>
    <cellStyle name="Normal 8 4 6 2 3 3 2" xfId="13627"/>
    <cellStyle name="Normal 8 4 6 2 3 3 2 2" xfId="37422"/>
    <cellStyle name="Normal 8 4 6 2 3 3 3" xfId="21558"/>
    <cellStyle name="Normal 8 4 6 2 3 3 3 2" xfId="45352"/>
    <cellStyle name="Normal 8 4 6 2 3 3 4" xfId="29491"/>
    <cellStyle name="Normal 8 4 6 2 3 4" xfId="7674"/>
    <cellStyle name="Normal 8 4 6 2 3 4 2" xfId="15608"/>
    <cellStyle name="Normal 8 4 6 2 3 4 2 2" xfId="39403"/>
    <cellStyle name="Normal 8 4 6 2 3 4 3" xfId="23539"/>
    <cellStyle name="Normal 8 4 6 2 3 4 3 2" xfId="47333"/>
    <cellStyle name="Normal 8 4 6 2 3 4 4" xfId="31473"/>
    <cellStyle name="Normal 8 4 6 2 3 5" xfId="9665"/>
    <cellStyle name="Normal 8 4 6 2 3 5 2" xfId="33460"/>
    <cellStyle name="Normal 8 4 6 2 3 6" xfId="17596"/>
    <cellStyle name="Normal 8 4 6 2 3 6 2" xfId="41390"/>
    <cellStyle name="Normal 8 4 6 2 3 7" xfId="25529"/>
    <cellStyle name="Normal 8 4 6 2 4" xfId="1686"/>
    <cellStyle name="Normal 8 4 6 2 4 2" xfId="3670"/>
    <cellStyle name="Normal 8 4 6 2 4 2 2" xfId="11647"/>
    <cellStyle name="Normal 8 4 6 2 4 2 2 2" xfId="35442"/>
    <cellStyle name="Normal 8 4 6 2 4 2 3" xfId="19578"/>
    <cellStyle name="Normal 8 4 6 2 4 2 3 2" xfId="43372"/>
    <cellStyle name="Normal 8 4 6 2 4 2 4" xfId="27511"/>
    <cellStyle name="Normal 8 4 6 2 4 3" xfId="5652"/>
    <cellStyle name="Normal 8 4 6 2 4 3 2" xfId="13628"/>
    <cellStyle name="Normal 8 4 6 2 4 3 2 2" xfId="37423"/>
    <cellStyle name="Normal 8 4 6 2 4 3 3" xfId="21559"/>
    <cellStyle name="Normal 8 4 6 2 4 3 3 2" xfId="45353"/>
    <cellStyle name="Normal 8 4 6 2 4 3 4" xfId="29492"/>
    <cellStyle name="Normal 8 4 6 2 4 4" xfId="7675"/>
    <cellStyle name="Normal 8 4 6 2 4 4 2" xfId="15609"/>
    <cellStyle name="Normal 8 4 6 2 4 4 2 2" xfId="39404"/>
    <cellStyle name="Normal 8 4 6 2 4 4 3" xfId="23540"/>
    <cellStyle name="Normal 8 4 6 2 4 4 3 2" xfId="47334"/>
    <cellStyle name="Normal 8 4 6 2 4 4 4" xfId="31474"/>
    <cellStyle name="Normal 8 4 6 2 4 5" xfId="9666"/>
    <cellStyle name="Normal 8 4 6 2 4 5 2" xfId="33461"/>
    <cellStyle name="Normal 8 4 6 2 4 6" xfId="17597"/>
    <cellStyle name="Normal 8 4 6 2 4 6 2" xfId="41391"/>
    <cellStyle name="Normal 8 4 6 2 4 7" xfId="25530"/>
    <cellStyle name="Normal 8 4 6 2 5" xfId="1687"/>
    <cellStyle name="Normal 8 4 6 2 5 2" xfId="3671"/>
    <cellStyle name="Normal 8 4 6 2 5 2 2" xfId="11648"/>
    <cellStyle name="Normal 8 4 6 2 5 2 2 2" xfId="35443"/>
    <cellStyle name="Normal 8 4 6 2 5 2 3" xfId="19579"/>
    <cellStyle name="Normal 8 4 6 2 5 2 3 2" xfId="43373"/>
    <cellStyle name="Normal 8 4 6 2 5 2 4" xfId="27512"/>
    <cellStyle name="Normal 8 4 6 2 5 3" xfId="5653"/>
    <cellStyle name="Normal 8 4 6 2 5 3 2" xfId="13629"/>
    <cellStyle name="Normal 8 4 6 2 5 3 2 2" xfId="37424"/>
    <cellStyle name="Normal 8 4 6 2 5 3 3" xfId="21560"/>
    <cellStyle name="Normal 8 4 6 2 5 3 3 2" xfId="45354"/>
    <cellStyle name="Normal 8 4 6 2 5 3 4" xfId="29493"/>
    <cellStyle name="Normal 8 4 6 2 5 4" xfId="7676"/>
    <cellStyle name="Normal 8 4 6 2 5 4 2" xfId="15610"/>
    <cellStyle name="Normal 8 4 6 2 5 4 2 2" xfId="39405"/>
    <cellStyle name="Normal 8 4 6 2 5 4 3" xfId="23541"/>
    <cellStyle name="Normal 8 4 6 2 5 4 3 2" xfId="47335"/>
    <cellStyle name="Normal 8 4 6 2 5 4 4" xfId="31475"/>
    <cellStyle name="Normal 8 4 6 2 5 5" xfId="9667"/>
    <cellStyle name="Normal 8 4 6 2 5 5 2" xfId="33462"/>
    <cellStyle name="Normal 8 4 6 2 5 6" xfId="17598"/>
    <cellStyle name="Normal 8 4 6 2 5 6 2" xfId="41392"/>
    <cellStyle name="Normal 8 4 6 2 5 7" xfId="25531"/>
    <cellStyle name="Normal 8 4 6 2 6" xfId="3667"/>
    <cellStyle name="Normal 8 4 6 2 6 2" xfId="11644"/>
    <cellStyle name="Normal 8 4 6 2 6 2 2" xfId="35439"/>
    <cellStyle name="Normal 8 4 6 2 6 3" xfId="19575"/>
    <cellStyle name="Normal 8 4 6 2 6 3 2" xfId="43369"/>
    <cellStyle name="Normal 8 4 6 2 6 4" xfId="27508"/>
    <cellStyle name="Normal 8 4 6 2 7" xfId="5649"/>
    <cellStyle name="Normal 8 4 6 2 7 2" xfId="13625"/>
    <cellStyle name="Normal 8 4 6 2 7 2 2" xfId="37420"/>
    <cellStyle name="Normal 8 4 6 2 7 3" xfId="21556"/>
    <cellStyle name="Normal 8 4 6 2 7 3 2" xfId="45350"/>
    <cellStyle name="Normal 8 4 6 2 7 4" xfId="29489"/>
    <cellStyle name="Normal 8 4 6 2 8" xfId="7672"/>
    <cellStyle name="Normal 8 4 6 2 8 2" xfId="15606"/>
    <cellStyle name="Normal 8 4 6 2 8 2 2" xfId="39401"/>
    <cellStyle name="Normal 8 4 6 2 8 3" xfId="23537"/>
    <cellStyle name="Normal 8 4 6 2 8 3 2" xfId="47331"/>
    <cellStyle name="Normal 8 4 6 2 8 4" xfId="31471"/>
    <cellStyle name="Normal 8 4 6 2 9" xfId="9663"/>
    <cellStyle name="Normal 8 4 6 2 9 2" xfId="33458"/>
    <cellStyle name="Normal 8 4 6 3" xfId="1688"/>
    <cellStyle name="Normal 8 4 6 3 2" xfId="3672"/>
    <cellStyle name="Normal 8 4 6 3 2 2" xfId="11649"/>
    <cellStyle name="Normal 8 4 6 3 2 2 2" xfId="35444"/>
    <cellStyle name="Normal 8 4 6 3 2 3" xfId="19580"/>
    <cellStyle name="Normal 8 4 6 3 2 3 2" xfId="43374"/>
    <cellStyle name="Normal 8 4 6 3 2 4" xfId="27513"/>
    <cellStyle name="Normal 8 4 6 3 3" xfId="5654"/>
    <cellStyle name="Normal 8 4 6 3 3 2" xfId="13630"/>
    <cellStyle name="Normal 8 4 6 3 3 2 2" xfId="37425"/>
    <cellStyle name="Normal 8 4 6 3 3 3" xfId="21561"/>
    <cellStyle name="Normal 8 4 6 3 3 3 2" xfId="45355"/>
    <cellStyle name="Normal 8 4 6 3 3 4" xfId="29494"/>
    <cellStyle name="Normal 8 4 6 3 4" xfId="7677"/>
    <cellStyle name="Normal 8 4 6 3 4 2" xfId="15611"/>
    <cellStyle name="Normal 8 4 6 3 4 2 2" xfId="39406"/>
    <cellStyle name="Normal 8 4 6 3 4 3" xfId="23542"/>
    <cellStyle name="Normal 8 4 6 3 4 3 2" xfId="47336"/>
    <cellStyle name="Normal 8 4 6 3 4 4" xfId="31476"/>
    <cellStyle name="Normal 8 4 6 3 5" xfId="9668"/>
    <cellStyle name="Normal 8 4 6 3 5 2" xfId="33463"/>
    <cellStyle name="Normal 8 4 6 3 6" xfId="17599"/>
    <cellStyle name="Normal 8 4 6 3 6 2" xfId="41393"/>
    <cellStyle name="Normal 8 4 6 3 7" xfId="25532"/>
    <cellStyle name="Normal 8 4 6 4" xfId="1689"/>
    <cellStyle name="Normal 8 4 6 4 2" xfId="3673"/>
    <cellStyle name="Normal 8 4 6 4 2 2" xfId="11650"/>
    <cellStyle name="Normal 8 4 6 4 2 2 2" xfId="35445"/>
    <cellStyle name="Normal 8 4 6 4 2 3" xfId="19581"/>
    <cellStyle name="Normal 8 4 6 4 2 3 2" xfId="43375"/>
    <cellStyle name="Normal 8 4 6 4 2 4" xfId="27514"/>
    <cellStyle name="Normal 8 4 6 4 3" xfId="5655"/>
    <cellStyle name="Normal 8 4 6 4 3 2" xfId="13631"/>
    <cellStyle name="Normal 8 4 6 4 3 2 2" xfId="37426"/>
    <cellStyle name="Normal 8 4 6 4 3 3" xfId="21562"/>
    <cellStyle name="Normal 8 4 6 4 3 3 2" xfId="45356"/>
    <cellStyle name="Normal 8 4 6 4 3 4" xfId="29495"/>
    <cellStyle name="Normal 8 4 6 4 4" xfId="7678"/>
    <cellStyle name="Normal 8 4 6 4 4 2" xfId="15612"/>
    <cellStyle name="Normal 8 4 6 4 4 2 2" xfId="39407"/>
    <cellStyle name="Normal 8 4 6 4 4 3" xfId="23543"/>
    <cellStyle name="Normal 8 4 6 4 4 3 2" xfId="47337"/>
    <cellStyle name="Normal 8 4 6 4 4 4" xfId="31477"/>
    <cellStyle name="Normal 8 4 6 4 5" xfId="9669"/>
    <cellStyle name="Normal 8 4 6 4 5 2" xfId="33464"/>
    <cellStyle name="Normal 8 4 6 4 6" xfId="17600"/>
    <cellStyle name="Normal 8 4 6 4 6 2" xfId="41394"/>
    <cellStyle name="Normal 8 4 6 4 7" xfId="25533"/>
    <cellStyle name="Normal 8 4 6 5" xfId="1690"/>
    <cellStyle name="Normal 8 4 6 5 2" xfId="3674"/>
    <cellStyle name="Normal 8 4 6 5 2 2" xfId="11651"/>
    <cellStyle name="Normal 8 4 6 5 2 2 2" xfId="35446"/>
    <cellStyle name="Normal 8 4 6 5 2 3" xfId="19582"/>
    <cellStyle name="Normal 8 4 6 5 2 3 2" xfId="43376"/>
    <cellStyle name="Normal 8 4 6 5 2 4" xfId="27515"/>
    <cellStyle name="Normal 8 4 6 5 3" xfId="5656"/>
    <cellStyle name="Normal 8 4 6 5 3 2" xfId="13632"/>
    <cellStyle name="Normal 8 4 6 5 3 2 2" xfId="37427"/>
    <cellStyle name="Normal 8 4 6 5 3 3" xfId="21563"/>
    <cellStyle name="Normal 8 4 6 5 3 3 2" xfId="45357"/>
    <cellStyle name="Normal 8 4 6 5 3 4" xfId="29496"/>
    <cellStyle name="Normal 8 4 6 5 4" xfId="7679"/>
    <cellStyle name="Normal 8 4 6 5 4 2" xfId="15613"/>
    <cellStyle name="Normal 8 4 6 5 4 2 2" xfId="39408"/>
    <cellStyle name="Normal 8 4 6 5 4 3" xfId="23544"/>
    <cellStyle name="Normal 8 4 6 5 4 3 2" xfId="47338"/>
    <cellStyle name="Normal 8 4 6 5 4 4" xfId="31478"/>
    <cellStyle name="Normal 8 4 6 5 5" xfId="9670"/>
    <cellStyle name="Normal 8 4 6 5 5 2" xfId="33465"/>
    <cellStyle name="Normal 8 4 6 5 6" xfId="17601"/>
    <cellStyle name="Normal 8 4 6 5 6 2" xfId="41395"/>
    <cellStyle name="Normal 8 4 6 5 7" xfId="25534"/>
    <cellStyle name="Normal 8 4 6 6" xfId="1691"/>
    <cellStyle name="Normal 8 4 6 6 2" xfId="3675"/>
    <cellStyle name="Normal 8 4 6 6 2 2" xfId="11652"/>
    <cellStyle name="Normal 8 4 6 6 2 2 2" xfId="35447"/>
    <cellStyle name="Normal 8 4 6 6 2 3" xfId="19583"/>
    <cellStyle name="Normal 8 4 6 6 2 3 2" xfId="43377"/>
    <cellStyle name="Normal 8 4 6 6 2 4" xfId="27516"/>
    <cellStyle name="Normal 8 4 6 6 3" xfId="5657"/>
    <cellStyle name="Normal 8 4 6 6 3 2" xfId="13633"/>
    <cellStyle name="Normal 8 4 6 6 3 2 2" xfId="37428"/>
    <cellStyle name="Normal 8 4 6 6 3 3" xfId="21564"/>
    <cellStyle name="Normal 8 4 6 6 3 3 2" xfId="45358"/>
    <cellStyle name="Normal 8 4 6 6 3 4" xfId="29497"/>
    <cellStyle name="Normal 8 4 6 6 4" xfId="7680"/>
    <cellStyle name="Normal 8 4 6 6 4 2" xfId="15614"/>
    <cellStyle name="Normal 8 4 6 6 4 2 2" xfId="39409"/>
    <cellStyle name="Normal 8 4 6 6 4 3" xfId="23545"/>
    <cellStyle name="Normal 8 4 6 6 4 3 2" xfId="47339"/>
    <cellStyle name="Normal 8 4 6 6 4 4" xfId="31479"/>
    <cellStyle name="Normal 8 4 6 6 5" xfId="9671"/>
    <cellStyle name="Normal 8 4 6 6 5 2" xfId="33466"/>
    <cellStyle name="Normal 8 4 6 6 6" xfId="17602"/>
    <cellStyle name="Normal 8 4 6 6 6 2" xfId="41396"/>
    <cellStyle name="Normal 8 4 6 6 7" xfId="25535"/>
    <cellStyle name="Normal 8 4 6 7" xfId="3666"/>
    <cellStyle name="Normal 8 4 6 7 2" xfId="11643"/>
    <cellStyle name="Normal 8 4 6 7 2 2" xfId="35438"/>
    <cellStyle name="Normal 8 4 6 7 3" xfId="19574"/>
    <cellStyle name="Normal 8 4 6 7 3 2" xfId="43368"/>
    <cellStyle name="Normal 8 4 6 7 4" xfId="27507"/>
    <cellStyle name="Normal 8 4 6 8" xfId="5648"/>
    <cellStyle name="Normal 8 4 6 8 2" xfId="13624"/>
    <cellStyle name="Normal 8 4 6 8 2 2" xfId="37419"/>
    <cellStyle name="Normal 8 4 6 8 3" xfId="21555"/>
    <cellStyle name="Normal 8 4 6 8 3 2" xfId="45349"/>
    <cellStyle name="Normal 8 4 6 8 4" xfId="29488"/>
    <cellStyle name="Normal 8 4 6 9" xfId="7671"/>
    <cellStyle name="Normal 8 4 6 9 2" xfId="15605"/>
    <cellStyle name="Normal 8 4 6 9 2 2" xfId="39400"/>
    <cellStyle name="Normal 8 4 6 9 3" xfId="23536"/>
    <cellStyle name="Normal 8 4 6 9 3 2" xfId="47330"/>
    <cellStyle name="Normal 8 4 6 9 4" xfId="31470"/>
    <cellStyle name="Normal 8 4 7" xfId="1692"/>
    <cellStyle name="Normal 8 4 7 10" xfId="9672"/>
    <cellStyle name="Normal 8 4 7 10 2" xfId="33467"/>
    <cellStyle name="Normal 8 4 7 11" xfId="17603"/>
    <cellStyle name="Normal 8 4 7 11 2" xfId="41397"/>
    <cellStyle name="Normal 8 4 7 12" xfId="25536"/>
    <cellStyle name="Normal 8 4 7 2" xfId="1693"/>
    <cellStyle name="Normal 8 4 7 2 10" xfId="17604"/>
    <cellStyle name="Normal 8 4 7 2 10 2" xfId="41398"/>
    <cellStyle name="Normal 8 4 7 2 11" xfId="25537"/>
    <cellStyle name="Normal 8 4 7 2 2" xfId="1694"/>
    <cellStyle name="Normal 8 4 7 2 2 2" xfId="3678"/>
    <cellStyle name="Normal 8 4 7 2 2 2 2" xfId="11655"/>
    <cellStyle name="Normal 8 4 7 2 2 2 2 2" xfId="35450"/>
    <cellStyle name="Normal 8 4 7 2 2 2 3" xfId="19586"/>
    <cellStyle name="Normal 8 4 7 2 2 2 3 2" xfId="43380"/>
    <cellStyle name="Normal 8 4 7 2 2 2 4" xfId="27519"/>
    <cellStyle name="Normal 8 4 7 2 2 3" xfId="5660"/>
    <cellStyle name="Normal 8 4 7 2 2 3 2" xfId="13636"/>
    <cellStyle name="Normal 8 4 7 2 2 3 2 2" xfId="37431"/>
    <cellStyle name="Normal 8 4 7 2 2 3 3" xfId="21567"/>
    <cellStyle name="Normal 8 4 7 2 2 3 3 2" xfId="45361"/>
    <cellStyle name="Normal 8 4 7 2 2 3 4" xfId="29500"/>
    <cellStyle name="Normal 8 4 7 2 2 4" xfId="7683"/>
    <cellStyle name="Normal 8 4 7 2 2 4 2" xfId="15617"/>
    <cellStyle name="Normal 8 4 7 2 2 4 2 2" xfId="39412"/>
    <cellStyle name="Normal 8 4 7 2 2 4 3" xfId="23548"/>
    <cellStyle name="Normal 8 4 7 2 2 4 3 2" xfId="47342"/>
    <cellStyle name="Normal 8 4 7 2 2 4 4" xfId="31482"/>
    <cellStyle name="Normal 8 4 7 2 2 5" xfId="9674"/>
    <cellStyle name="Normal 8 4 7 2 2 5 2" xfId="33469"/>
    <cellStyle name="Normal 8 4 7 2 2 6" xfId="17605"/>
    <cellStyle name="Normal 8 4 7 2 2 6 2" xfId="41399"/>
    <cellStyle name="Normal 8 4 7 2 2 7" xfId="25538"/>
    <cellStyle name="Normal 8 4 7 2 3" xfId="1695"/>
    <cellStyle name="Normal 8 4 7 2 3 2" xfId="3679"/>
    <cellStyle name="Normal 8 4 7 2 3 2 2" xfId="11656"/>
    <cellStyle name="Normal 8 4 7 2 3 2 2 2" xfId="35451"/>
    <cellStyle name="Normal 8 4 7 2 3 2 3" xfId="19587"/>
    <cellStyle name="Normal 8 4 7 2 3 2 3 2" xfId="43381"/>
    <cellStyle name="Normal 8 4 7 2 3 2 4" xfId="27520"/>
    <cellStyle name="Normal 8 4 7 2 3 3" xfId="5661"/>
    <cellStyle name="Normal 8 4 7 2 3 3 2" xfId="13637"/>
    <cellStyle name="Normal 8 4 7 2 3 3 2 2" xfId="37432"/>
    <cellStyle name="Normal 8 4 7 2 3 3 3" xfId="21568"/>
    <cellStyle name="Normal 8 4 7 2 3 3 3 2" xfId="45362"/>
    <cellStyle name="Normal 8 4 7 2 3 3 4" xfId="29501"/>
    <cellStyle name="Normal 8 4 7 2 3 4" xfId="7684"/>
    <cellStyle name="Normal 8 4 7 2 3 4 2" xfId="15618"/>
    <cellStyle name="Normal 8 4 7 2 3 4 2 2" xfId="39413"/>
    <cellStyle name="Normal 8 4 7 2 3 4 3" xfId="23549"/>
    <cellStyle name="Normal 8 4 7 2 3 4 3 2" xfId="47343"/>
    <cellStyle name="Normal 8 4 7 2 3 4 4" xfId="31483"/>
    <cellStyle name="Normal 8 4 7 2 3 5" xfId="9675"/>
    <cellStyle name="Normal 8 4 7 2 3 5 2" xfId="33470"/>
    <cellStyle name="Normal 8 4 7 2 3 6" xfId="17606"/>
    <cellStyle name="Normal 8 4 7 2 3 6 2" xfId="41400"/>
    <cellStyle name="Normal 8 4 7 2 3 7" xfId="25539"/>
    <cellStyle name="Normal 8 4 7 2 4" xfId="1696"/>
    <cellStyle name="Normal 8 4 7 2 4 2" xfId="3680"/>
    <cellStyle name="Normal 8 4 7 2 4 2 2" xfId="11657"/>
    <cellStyle name="Normal 8 4 7 2 4 2 2 2" xfId="35452"/>
    <cellStyle name="Normal 8 4 7 2 4 2 3" xfId="19588"/>
    <cellStyle name="Normal 8 4 7 2 4 2 3 2" xfId="43382"/>
    <cellStyle name="Normal 8 4 7 2 4 2 4" xfId="27521"/>
    <cellStyle name="Normal 8 4 7 2 4 3" xfId="5662"/>
    <cellStyle name="Normal 8 4 7 2 4 3 2" xfId="13638"/>
    <cellStyle name="Normal 8 4 7 2 4 3 2 2" xfId="37433"/>
    <cellStyle name="Normal 8 4 7 2 4 3 3" xfId="21569"/>
    <cellStyle name="Normal 8 4 7 2 4 3 3 2" xfId="45363"/>
    <cellStyle name="Normal 8 4 7 2 4 3 4" xfId="29502"/>
    <cellStyle name="Normal 8 4 7 2 4 4" xfId="7685"/>
    <cellStyle name="Normal 8 4 7 2 4 4 2" xfId="15619"/>
    <cellStyle name="Normal 8 4 7 2 4 4 2 2" xfId="39414"/>
    <cellStyle name="Normal 8 4 7 2 4 4 3" xfId="23550"/>
    <cellStyle name="Normal 8 4 7 2 4 4 3 2" xfId="47344"/>
    <cellStyle name="Normal 8 4 7 2 4 4 4" xfId="31484"/>
    <cellStyle name="Normal 8 4 7 2 4 5" xfId="9676"/>
    <cellStyle name="Normal 8 4 7 2 4 5 2" xfId="33471"/>
    <cellStyle name="Normal 8 4 7 2 4 6" xfId="17607"/>
    <cellStyle name="Normal 8 4 7 2 4 6 2" xfId="41401"/>
    <cellStyle name="Normal 8 4 7 2 4 7" xfId="25540"/>
    <cellStyle name="Normal 8 4 7 2 5" xfId="1697"/>
    <cellStyle name="Normal 8 4 7 2 5 2" xfId="3681"/>
    <cellStyle name="Normal 8 4 7 2 5 2 2" xfId="11658"/>
    <cellStyle name="Normal 8 4 7 2 5 2 2 2" xfId="35453"/>
    <cellStyle name="Normal 8 4 7 2 5 2 3" xfId="19589"/>
    <cellStyle name="Normal 8 4 7 2 5 2 3 2" xfId="43383"/>
    <cellStyle name="Normal 8 4 7 2 5 2 4" xfId="27522"/>
    <cellStyle name="Normal 8 4 7 2 5 3" xfId="5663"/>
    <cellStyle name="Normal 8 4 7 2 5 3 2" xfId="13639"/>
    <cellStyle name="Normal 8 4 7 2 5 3 2 2" xfId="37434"/>
    <cellStyle name="Normal 8 4 7 2 5 3 3" xfId="21570"/>
    <cellStyle name="Normal 8 4 7 2 5 3 3 2" xfId="45364"/>
    <cellStyle name="Normal 8 4 7 2 5 3 4" xfId="29503"/>
    <cellStyle name="Normal 8 4 7 2 5 4" xfId="7686"/>
    <cellStyle name="Normal 8 4 7 2 5 4 2" xfId="15620"/>
    <cellStyle name="Normal 8 4 7 2 5 4 2 2" xfId="39415"/>
    <cellStyle name="Normal 8 4 7 2 5 4 3" xfId="23551"/>
    <cellStyle name="Normal 8 4 7 2 5 4 3 2" xfId="47345"/>
    <cellStyle name="Normal 8 4 7 2 5 4 4" xfId="31485"/>
    <cellStyle name="Normal 8 4 7 2 5 5" xfId="9677"/>
    <cellStyle name="Normal 8 4 7 2 5 5 2" xfId="33472"/>
    <cellStyle name="Normal 8 4 7 2 5 6" xfId="17608"/>
    <cellStyle name="Normal 8 4 7 2 5 6 2" xfId="41402"/>
    <cellStyle name="Normal 8 4 7 2 5 7" xfId="25541"/>
    <cellStyle name="Normal 8 4 7 2 6" xfId="3677"/>
    <cellStyle name="Normal 8 4 7 2 6 2" xfId="11654"/>
    <cellStyle name="Normal 8 4 7 2 6 2 2" xfId="35449"/>
    <cellStyle name="Normal 8 4 7 2 6 3" xfId="19585"/>
    <cellStyle name="Normal 8 4 7 2 6 3 2" xfId="43379"/>
    <cellStyle name="Normal 8 4 7 2 6 4" xfId="27518"/>
    <cellStyle name="Normal 8 4 7 2 7" xfId="5659"/>
    <cellStyle name="Normal 8 4 7 2 7 2" xfId="13635"/>
    <cellStyle name="Normal 8 4 7 2 7 2 2" xfId="37430"/>
    <cellStyle name="Normal 8 4 7 2 7 3" xfId="21566"/>
    <cellStyle name="Normal 8 4 7 2 7 3 2" xfId="45360"/>
    <cellStyle name="Normal 8 4 7 2 7 4" xfId="29499"/>
    <cellStyle name="Normal 8 4 7 2 8" xfId="7682"/>
    <cellStyle name="Normal 8 4 7 2 8 2" xfId="15616"/>
    <cellStyle name="Normal 8 4 7 2 8 2 2" xfId="39411"/>
    <cellStyle name="Normal 8 4 7 2 8 3" xfId="23547"/>
    <cellStyle name="Normal 8 4 7 2 8 3 2" xfId="47341"/>
    <cellStyle name="Normal 8 4 7 2 8 4" xfId="31481"/>
    <cellStyle name="Normal 8 4 7 2 9" xfId="9673"/>
    <cellStyle name="Normal 8 4 7 2 9 2" xfId="33468"/>
    <cellStyle name="Normal 8 4 7 3" xfId="1698"/>
    <cellStyle name="Normal 8 4 7 3 2" xfId="3682"/>
    <cellStyle name="Normal 8 4 7 3 2 2" xfId="11659"/>
    <cellStyle name="Normal 8 4 7 3 2 2 2" xfId="35454"/>
    <cellStyle name="Normal 8 4 7 3 2 3" xfId="19590"/>
    <cellStyle name="Normal 8 4 7 3 2 3 2" xfId="43384"/>
    <cellStyle name="Normal 8 4 7 3 2 4" xfId="27523"/>
    <cellStyle name="Normal 8 4 7 3 3" xfId="5664"/>
    <cellStyle name="Normal 8 4 7 3 3 2" xfId="13640"/>
    <cellStyle name="Normal 8 4 7 3 3 2 2" xfId="37435"/>
    <cellStyle name="Normal 8 4 7 3 3 3" xfId="21571"/>
    <cellStyle name="Normal 8 4 7 3 3 3 2" xfId="45365"/>
    <cellStyle name="Normal 8 4 7 3 3 4" xfId="29504"/>
    <cellStyle name="Normal 8 4 7 3 4" xfId="7687"/>
    <cellStyle name="Normal 8 4 7 3 4 2" xfId="15621"/>
    <cellStyle name="Normal 8 4 7 3 4 2 2" xfId="39416"/>
    <cellStyle name="Normal 8 4 7 3 4 3" xfId="23552"/>
    <cellStyle name="Normal 8 4 7 3 4 3 2" xfId="47346"/>
    <cellStyle name="Normal 8 4 7 3 4 4" xfId="31486"/>
    <cellStyle name="Normal 8 4 7 3 5" xfId="9678"/>
    <cellStyle name="Normal 8 4 7 3 5 2" xfId="33473"/>
    <cellStyle name="Normal 8 4 7 3 6" xfId="17609"/>
    <cellStyle name="Normal 8 4 7 3 6 2" xfId="41403"/>
    <cellStyle name="Normal 8 4 7 3 7" xfId="25542"/>
    <cellStyle name="Normal 8 4 7 4" xfId="1699"/>
    <cellStyle name="Normal 8 4 7 4 2" xfId="3683"/>
    <cellStyle name="Normal 8 4 7 4 2 2" xfId="11660"/>
    <cellStyle name="Normal 8 4 7 4 2 2 2" xfId="35455"/>
    <cellStyle name="Normal 8 4 7 4 2 3" xfId="19591"/>
    <cellStyle name="Normal 8 4 7 4 2 3 2" xfId="43385"/>
    <cellStyle name="Normal 8 4 7 4 2 4" xfId="27524"/>
    <cellStyle name="Normal 8 4 7 4 3" xfId="5665"/>
    <cellStyle name="Normal 8 4 7 4 3 2" xfId="13641"/>
    <cellStyle name="Normal 8 4 7 4 3 2 2" xfId="37436"/>
    <cellStyle name="Normal 8 4 7 4 3 3" xfId="21572"/>
    <cellStyle name="Normal 8 4 7 4 3 3 2" xfId="45366"/>
    <cellStyle name="Normal 8 4 7 4 3 4" xfId="29505"/>
    <cellStyle name="Normal 8 4 7 4 4" xfId="7688"/>
    <cellStyle name="Normal 8 4 7 4 4 2" xfId="15622"/>
    <cellStyle name="Normal 8 4 7 4 4 2 2" xfId="39417"/>
    <cellStyle name="Normal 8 4 7 4 4 3" xfId="23553"/>
    <cellStyle name="Normal 8 4 7 4 4 3 2" xfId="47347"/>
    <cellStyle name="Normal 8 4 7 4 4 4" xfId="31487"/>
    <cellStyle name="Normal 8 4 7 4 5" xfId="9679"/>
    <cellStyle name="Normal 8 4 7 4 5 2" xfId="33474"/>
    <cellStyle name="Normal 8 4 7 4 6" xfId="17610"/>
    <cellStyle name="Normal 8 4 7 4 6 2" xfId="41404"/>
    <cellStyle name="Normal 8 4 7 4 7" xfId="25543"/>
    <cellStyle name="Normal 8 4 7 5" xfId="1700"/>
    <cellStyle name="Normal 8 4 7 5 2" xfId="3684"/>
    <cellStyle name="Normal 8 4 7 5 2 2" xfId="11661"/>
    <cellStyle name="Normal 8 4 7 5 2 2 2" xfId="35456"/>
    <cellStyle name="Normal 8 4 7 5 2 3" xfId="19592"/>
    <cellStyle name="Normal 8 4 7 5 2 3 2" xfId="43386"/>
    <cellStyle name="Normal 8 4 7 5 2 4" xfId="27525"/>
    <cellStyle name="Normal 8 4 7 5 3" xfId="5666"/>
    <cellStyle name="Normal 8 4 7 5 3 2" xfId="13642"/>
    <cellStyle name="Normal 8 4 7 5 3 2 2" xfId="37437"/>
    <cellStyle name="Normal 8 4 7 5 3 3" xfId="21573"/>
    <cellStyle name="Normal 8 4 7 5 3 3 2" xfId="45367"/>
    <cellStyle name="Normal 8 4 7 5 3 4" xfId="29506"/>
    <cellStyle name="Normal 8 4 7 5 4" xfId="7689"/>
    <cellStyle name="Normal 8 4 7 5 4 2" xfId="15623"/>
    <cellStyle name="Normal 8 4 7 5 4 2 2" xfId="39418"/>
    <cellStyle name="Normal 8 4 7 5 4 3" xfId="23554"/>
    <cellStyle name="Normal 8 4 7 5 4 3 2" xfId="47348"/>
    <cellStyle name="Normal 8 4 7 5 4 4" xfId="31488"/>
    <cellStyle name="Normal 8 4 7 5 5" xfId="9680"/>
    <cellStyle name="Normal 8 4 7 5 5 2" xfId="33475"/>
    <cellStyle name="Normal 8 4 7 5 6" xfId="17611"/>
    <cellStyle name="Normal 8 4 7 5 6 2" xfId="41405"/>
    <cellStyle name="Normal 8 4 7 5 7" xfId="25544"/>
    <cellStyle name="Normal 8 4 7 6" xfId="1701"/>
    <cellStyle name="Normal 8 4 7 6 2" xfId="3685"/>
    <cellStyle name="Normal 8 4 7 6 2 2" xfId="11662"/>
    <cellStyle name="Normal 8 4 7 6 2 2 2" xfId="35457"/>
    <cellStyle name="Normal 8 4 7 6 2 3" xfId="19593"/>
    <cellStyle name="Normal 8 4 7 6 2 3 2" xfId="43387"/>
    <cellStyle name="Normal 8 4 7 6 2 4" xfId="27526"/>
    <cellStyle name="Normal 8 4 7 6 3" xfId="5667"/>
    <cellStyle name="Normal 8 4 7 6 3 2" xfId="13643"/>
    <cellStyle name="Normal 8 4 7 6 3 2 2" xfId="37438"/>
    <cellStyle name="Normal 8 4 7 6 3 3" xfId="21574"/>
    <cellStyle name="Normal 8 4 7 6 3 3 2" xfId="45368"/>
    <cellStyle name="Normal 8 4 7 6 3 4" xfId="29507"/>
    <cellStyle name="Normal 8 4 7 6 4" xfId="7690"/>
    <cellStyle name="Normal 8 4 7 6 4 2" xfId="15624"/>
    <cellStyle name="Normal 8 4 7 6 4 2 2" xfId="39419"/>
    <cellStyle name="Normal 8 4 7 6 4 3" xfId="23555"/>
    <cellStyle name="Normal 8 4 7 6 4 3 2" xfId="47349"/>
    <cellStyle name="Normal 8 4 7 6 4 4" xfId="31489"/>
    <cellStyle name="Normal 8 4 7 6 5" xfId="9681"/>
    <cellStyle name="Normal 8 4 7 6 5 2" xfId="33476"/>
    <cellStyle name="Normal 8 4 7 6 6" xfId="17612"/>
    <cellStyle name="Normal 8 4 7 6 6 2" xfId="41406"/>
    <cellStyle name="Normal 8 4 7 6 7" xfId="25545"/>
    <cellStyle name="Normal 8 4 7 7" xfId="3676"/>
    <cellStyle name="Normal 8 4 7 7 2" xfId="11653"/>
    <cellStyle name="Normal 8 4 7 7 2 2" xfId="35448"/>
    <cellStyle name="Normal 8 4 7 7 3" xfId="19584"/>
    <cellStyle name="Normal 8 4 7 7 3 2" xfId="43378"/>
    <cellStyle name="Normal 8 4 7 7 4" xfId="27517"/>
    <cellStyle name="Normal 8 4 7 8" xfId="5658"/>
    <cellStyle name="Normal 8 4 7 8 2" xfId="13634"/>
    <cellStyle name="Normal 8 4 7 8 2 2" xfId="37429"/>
    <cellStyle name="Normal 8 4 7 8 3" xfId="21565"/>
    <cellStyle name="Normal 8 4 7 8 3 2" xfId="45359"/>
    <cellStyle name="Normal 8 4 7 8 4" xfId="29498"/>
    <cellStyle name="Normal 8 4 7 9" xfId="7681"/>
    <cellStyle name="Normal 8 4 7 9 2" xfId="15615"/>
    <cellStyle name="Normal 8 4 7 9 2 2" xfId="39410"/>
    <cellStyle name="Normal 8 4 7 9 3" xfId="23546"/>
    <cellStyle name="Normal 8 4 7 9 3 2" xfId="47340"/>
    <cellStyle name="Normal 8 4 7 9 4" xfId="31480"/>
    <cellStyle name="Normal 8 4 8" xfId="1702"/>
    <cellStyle name="Normal 8 4 8 10" xfId="9682"/>
    <cellStyle name="Normal 8 4 8 10 2" xfId="33477"/>
    <cellStyle name="Normal 8 4 8 11" xfId="17613"/>
    <cellStyle name="Normal 8 4 8 11 2" xfId="41407"/>
    <cellStyle name="Normal 8 4 8 12" xfId="25546"/>
    <cellStyle name="Normal 8 4 8 2" xfId="1703"/>
    <cellStyle name="Normal 8 4 8 2 10" xfId="17614"/>
    <cellStyle name="Normal 8 4 8 2 10 2" xfId="41408"/>
    <cellStyle name="Normal 8 4 8 2 11" xfId="25547"/>
    <cellStyle name="Normal 8 4 8 2 2" xfId="1704"/>
    <cellStyle name="Normal 8 4 8 2 2 2" xfId="3688"/>
    <cellStyle name="Normal 8 4 8 2 2 2 2" xfId="11665"/>
    <cellStyle name="Normal 8 4 8 2 2 2 2 2" xfId="35460"/>
    <cellStyle name="Normal 8 4 8 2 2 2 3" xfId="19596"/>
    <cellStyle name="Normal 8 4 8 2 2 2 3 2" xfId="43390"/>
    <cellStyle name="Normal 8 4 8 2 2 2 4" xfId="27529"/>
    <cellStyle name="Normal 8 4 8 2 2 3" xfId="5670"/>
    <cellStyle name="Normal 8 4 8 2 2 3 2" xfId="13646"/>
    <cellStyle name="Normal 8 4 8 2 2 3 2 2" xfId="37441"/>
    <cellStyle name="Normal 8 4 8 2 2 3 3" xfId="21577"/>
    <cellStyle name="Normal 8 4 8 2 2 3 3 2" xfId="45371"/>
    <cellStyle name="Normal 8 4 8 2 2 3 4" xfId="29510"/>
    <cellStyle name="Normal 8 4 8 2 2 4" xfId="7693"/>
    <cellStyle name="Normal 8 4 8 2 2 4 2" xfId="15627"/>
    <cellStyle name="Normal 8 4 8 2 2 4 2 2" xfId="39422"/>
    <cellStyle name="Normal 8 4 8 2 2 4 3" xfId="23558"/>
    <cellStyle name="Normal 8 4 8 2 2 4 3 2" xfId="47352"/>
    <cellStyle name="Normal 8 4 8 2 2 4 4" xfId="31492"/>
    <cellStyle name="Normal 8 4 8 2 2 5" xfId="9684"/>
    <cellStyle name="Normal 8 4 8 2 2 5 2" xfId="33479"/>
    <cellStyle name="Normal 8 4 8 2 2 6" xfId="17615"/>
    <cellStyle name="Normal 8 4 8 2 2 6 2" xfId="41409"/>
    <cellStyle name="Normal 8 4 8 2 2 7" xfId="25548"/>
    <cellStyle name="Normal 8 4 8 2 3" xfId="1705"/>
    <cellStyle name="Normal 8 4 8 2 3 2" xfId="3689"/>
    <cellStyle name="Normal 8 4 8 2 3 2 2" xfId="11666"/>
    <cellStyle name="Normal 8 4 8 2 3 2 2 2" xfId="35461"/>
    <cellStyle name="Normal 8 4 8 2 3 2 3" xfId="19597"/>
    <cellStyle name="Normal 8 4 8 2 3 2 3 2" xfId="43391"/>
    <cellStyle name="Normal 8 4 8 2 3 2 4" xfId="27530"/>
    <cellStyle name="Normal 8 4 8 2 3 3" xfId="5671"/>
    <cellStyle name="Normal 8 4 8 2 3 3 2" xfId="13647"/>
    <cellStyle name="Normal 8 4 8 2 3 3 2 2" xfId="37442"/>
    <cellStyle name="Normal 8 4 8 2 3 3 3" xfId="21578"/>
    <cellStyle name="Normal 8 4 8 2 3 3 3 2" xfId="45372"/>
    <cellStyle name="Normal 8 4 8 2 3 3 4" xfId="29511"/>
    <cellStyle name="Normal 8 4 8 2 3 4" xfId="7694"/>
    <cellStyle name="Normal 8 4 8 2 3 4 2" xfId="15628"/>
    <cellStyle name="Normal 8 4 8 2 3 4 2 2" xfId="39423"/>
    <cellStyle name="Normal 8 4 8 2 3 4 3" xfId="23559"/>
    <cellStyle name="Normal 8 4 8 2 3 4 3 2" xfId="47353"/>
    <cellStyle name="Normal 8 4 8 2 3 4 4" xfId="31493"/>
    <cellStyle name="Normal 8 4 8 2 3 5" xfId="9685"/>
    <cellStyle name="Normal 8 4 8 2 3 5 2" xfId="33480"/>
    <cellStyle name="Normal 8 4 8 2 3 6" xfId="17616"/>
    <cellStyle name="Normal 8 4 8 2 3 6 2" xfId="41410"/>
    <cellStyle name="Normal 8 4 8 2 3 7" xfId="25549"/>
    <cellStyle name="Normal 8 4 8 2 4" xfId="1706"/>
    <cellStyle name="Normal 8 4 8 2 4 2" xfId="3690"/>
    <cellStyle name="Normal 8 4 8 2 4 2 2" xfId="11667"/>
    <cellStyle name="Normal 8 4 8 2 4 2 2 2" xfId="35462"/>
    <cellStyle name="Normal 8 4 8 2 4 2 3" xfId="19598"/>
    <cellStyle name="Normal 8 4 8 2 4 2 3 2" xfId="43392"/>
    <cellStyle name="Normal 8 4 8 2 4 2 4" xfId="27531"/>
    <cellStyle name="Normal 8 4 8 2 4 3" xfId="5672"/>
    <cellStyle name="Normal 8 4 8 2 4 3 2" xfId="13648"/>
    <cellStyle name="Normal 8 4 8 2 4 3 2 2" xfId="37443"/>
    <cellStyle name="Normal 8 4 8 2 4 3 3" xfId="21579"/>
    <cellStyle name="Normal 8 4 8 2 4 3 3 2" xfId="45373"/>
    <cellStyle name="Normal 8 4 8 2 4 3 4" xfId="29512"/>
    <cellStyle name="Normal 8 4 8 2 4 4" xfId="7695"/>
    <cellStyle name="Normal 8 4 8 2 4 4 2" xfId="15629"/>
    <cellStyle name="Normal 8 4 8 2 4 4 2 2" xfId="39424"/>
    <cellStyle name="Normal 8 4 8 2 4 4 3" xfId="23560"/>
    <cellStyle name="Normal 8 4 8 2 4 4 3 2" xfId="47354"/>
    <cellStyle name="Normal 8 4 8 2 4 4 4" xfId="31494"/>
    <cellStyle name="Normal 8 4 8 2 4 5" xfId="9686"/>
    <cellStyle name="Normal 8 4 8 2 4 5 2" xfId="33481"/>
    <cellStyle name="Normal 8 4 8 2 4 6" xfId="17617"/>
    <cellStyle name="Normal 8 4 8 2 4 6 2" xfId="41411"/>
    <cellStyle name="Normal 8 4 8 2 4 7" xfId="25550"/>
    <cellStyle name="Normal 8 4 8 2 5" xfId="1707"/>
    <cellStyle name="Normal 8 4 8 2 5 2" xfId="3691"/>
    <cellStyle name="Normal 8 4 8 2 5 2 2" xfId="11668"/>
    <cellStyle name="Normal 8 4 8 2 5 2 2 2" xfId="35463"/>
    <cellStyle name="Normal 8 4 8 2 5 2 3" xfId="19599"/>
    <cellStyle name="Normal 8 4 8 2 5 2 3 2" xfId="43393"/>
    <cellStyle name="Normal 8 4 8 2 5 2 4" xfId="27532"/>
    <cellStyle name="Normal 8 4 8 2 5 3" xfId="5673"/>
    <cellStyle name="Normal 8 4 8 2 5 3 2" xfId="13649"/>
    <cellStyle name="Normal 8 4 8 2 5 3 2 2" xfId="37444"/>
    <cellStyle name="Normal 8 4 8 2 5 3 3" xfId="21580"/>
    <cellStyle name="Normal 8 4 8 2 5 3 3 2" xfId="45374"/>
    <cellStyle name="Normal 8 4 8 2 5 3 4" xfId="29513"/>
    <cellStyle name="Normal 8 4 8 2 5 4" xfId="7696"/>
    <cellStyle name="Normal 8 4 8 2 5 4 2" xfId="15630"/>
    <cellStyle name="Normal 8 4 8 2 5 4 2 2" xfId="39425"/>
    <cellStyle name="Normal 8 4 8 2 5 4 3" xfId="23561"/>
    <cellStyle name="Normal 8 4 8 2 5 4 3 2" xfId="47355"/>
    <cellStyle name="Normal 8 4 8 2 5 4 4" xfId="31495"/>
    <cellStyle name="Normal 8 4 8 2 5 5" xfId="9687"/>
    <cellStyle name="Normal 8 4 8 2 5 5 2" xfId="33482"/>
    <cellStyle name="Normal 8 4 8 2 5 6" xfId="17618"/>
    <cellStyle name="Normal 8 4 8 2 5 6 2" xfId="41412"/>
    <cellStyle name="Normal 8 4 8 2 5 7" xfId="25551"/>
    <cellStyle name="Normal 8 4 8 2 6" xfId="3687"/>
    <cellStyle name="Normal 8 4 8 2 6 2" xfId="11664"/>
    <cellStyle name="Normal 8 4 8 2 6 2 2" xfId="35459"/>
    <cellStyle name="Normal 8 4 8 2 6 3" xfId="19595"/>
    <cellStyle name="Normal 8 4 8 2 6 3 2" xfId="43389"/>
    <cellStyle name="Normal 8 4 8 2 6 4" xfId="27528"/>
    <cellStyle name="Normal 8 4 8 2 7" xfId="5669"/>
    <cellStyle name="Normal 8 4 8 2 7 2" xfId="13645"/>
    <cellStyle name="Normal 8 4 8 2 7 2 2" xfId="37440"/>
    <cellStyle name="Normal 8 4 8 2 7 3" xfId="21576"/>
    <cellStyle name="Normal 8 4 8 2 7 3 2" xfId="45370"/>
    <cellStyle name="Normal 8 4 8 2 7 4" xfId="29509"/>
    <cellStyle name="Normal 8 4 8 2 8" xfId="7692"/>
    <cellStyle name="Normal 8 4 8 2 8 2" xfId="15626"/>
    <cellStyle name="Normal 8 4 8 2 8 2 2" xfId="39421"/>
    <cellStyle name="Normal 8 4 8 2 8 3" xfId="23557"/>
    <cellStyle name="Normal 8 4 8 2 8 3 2" xfId="47351"/>
    <cellStyle name="Normal 8 4 8 2 8 4" xfId="31491"/>
    <cellStyle name="Normal 8 4 8 2 9" xfId="9683"/>
    <cellStyle name="Normal 8 4 8 2 9 2" xfId="33478"/>
    <cellStyle name="Normal 8 4 8 3" xfId="1708"/>
    <cellStyle name="Normal 8 4 8 3 2" xfId="3692"/>
    <cellStyle name="Normal 8 4 8 3 2 2" xfId="11669"/>
    <cellStyle name="Normal 8 4 8 3 2 2 2" xfId="35464"/>
    <cellStyle name="Normal 8 4 8 3 2 3" xfId="19600"/>
    <cellStyle name="Normal 8 4 8 3 2 3 2" xfId="43394"/>
    <cellStyle name="Normal 8 4 8 3 2 4" xfId="27533"/>
    <cellStyle name="Normal 8 4 8 3 3" xfId="5674"/>
    <cellStyle name="Normal 8 4 8 3 3 2" xfId="13650"/>
    <cellStyle name="Normal 8 4 8 3 3 2 2" xfId="37445"/>
    <cellStyle name="Normal 8 4 8 3 3 3" xfId="21581"/>
    <cellStyle name="Normal 8 4 8 3 3 3 2" xfId="45375"/>
    <cellStyle name="Normal 8 4 8 3 3 4" xfId="29514"/>
    <cellStyle name="Normal 8 4 8 3 4" xfId="7697"/>
    <cellStyle name="Normal 8 4 8 3 4 2" xfId="15631"/>
    <cellStyle name="Normal 8 4 8 3 4 2 2" xfId="39426"/>
    <cellStyle name="Normal 8 4 8 3 4 3" xfId="23562"/>
    <cellStyle name="Normal 8 4 8 3 4 3 2" xfId="47356"/>
    <cellStyle name="Normal 8 4 8 3 4 4" xfId="31496"/>
    <cellStyle name="Normal 8 4 8 3 5" xfId="9688"/>
    <cellStyle name="Normal 8 4 8 3 5 2" xfId="33483"/>
    <cellStyle name="Normal 8 4 8 3 6" xfId="17619"/>
    <cellStyle name="Normal 8 4 8 3 6 2" xfId="41413"/>
    <cellStyle name="Normal 8 4 8 3 7" xfId="25552"/>
    <cellStyle name="Normal 8 4 8 4" xfId="1709"/>
    <cellStyle name="Normal 8 4 8 4 2" xfId="3693"/>
    <cellStyle name="Normal 8 4 8 4 2 2" xfId="11670"/>
    <cellStyle name="Normal 8 4 8 4 2 2 2" xfId="35465"/>
    <cellStyle name="Normal 8 4 8 4 2 3" xfId="19601"/>
    <cellStyle name="Normal 8 4 8 4 2 3 2" xfId="43395"/>
    <cellStyle name="Normal 8 4 8 4 2 4" xfId="27534"/>
    <cellStyle name="Normal 8 4 8 4 3" xfId="5675"/>
    <cellStyle name="Normal 8 4 8 4 3 2" xfId="13651"/>
    <cellStyle name="Normal 8 4 8 4 3 2 2" xfId="37446"/>
    <cellStyle name="Normal 8 4 8 4 3 3" xfId="21582"/>
    <cellStyle name="Normal 8 4 8 4 3 3 2" xfId="45376"/>
    <cellStyle name="Normal 8 4 8 4 3 4" xfId="29515"/>
    <cellStyle name="Normal 8 4 8 4 4" xfId="7698"/>
    <cellStyle name="Normal 8 4 8 4 4 2" xfId="15632"/>
    <cellStyle name="Normal 8 4 8 4 4 2 2" xfId="39427"/>
    <cellStyle name="Normal 8 4 8 4 4 3" xfId="23563"/>
    <cellStyle name="Normal 8 4 8 4 4 3 2" xfId="47357"/>
    <cellStyle name="Normal 8 4 8 4 4 4" xfId="31497"/>
    <cellStyle name="Normal 8 4 8 4 5" xfId="9689"/>
    <cellStyle name="Normal 8 4 8 4 5 2" xfId="33484"/>
    <cellStyle name="Normal 8 4 8 4 6" xfId="17620"/>
    <cellStyle name="Normal 8 4 8 4 6 2" xfId="41414"/>
    <cellStyle name="Normal 8 4 8 4 7" xfId="25553"/>
    <cellStyle name="Normal 8 4 8 5" xfId="1710"/>
    <cellStyle name="Normal 8 4 8 5 2" xfId="3694"/>
    <cellStyle name="Normal 8 4 8 5 2 2" xfId="11671"/>
    <cellStyle name="Normal 8 4 8 5 2 2 2" xfId="35466"/>
    <cellStyle name="Normal 8 4 8 5 2 3" xfId="19602"/>
    <cellStyle name="Normal 8 4 8 5 2 3 2" xfId="43396"/>
    <cellStyle name="Normal 8 4 8 5 2 4" xfId="27535"/>
    <cellStyle name="Normal 8 4 8 5 3" xfId="5676"/>
    <cellStyle name="Normal 8 4 8 5 3 2" xfId="13652"/>
    <cellStyle name="Normal 8 4 8 5 3 2 2" xfId="37447"/>
    <cellStyle name="Normal 8 4 8 5 3 3" xfId="21583"/>
    <cellStyle name="Normal 8 4 8 5 3 3 2" xfId="45377"/>
    <cellStyle name="Normal 8 4 8 5 3 4" xfId="29516"/>
    <cellStyle name="Normal 8 4 8 5 4" xfId="7699"/>
    <cellStyle name="Normal 8 4 8 5 4 2" xfId="15633"/>
    <cellStyle name="Normal 8 4 8 5 4 2 2" xfId="39428"/>
    <cellStyle name="Normal 8 4 8 5 4 3" xfId="23564"/>
    <cellStyle name="Normal 8 4 8 5 4 3 2" xfId="47358"/>
    <cellStyle name="Normal 8 4 8 5 4 4" xfId="31498"/>
    <cellStyle name="Normal 8 4 8 5 5" xfId="9690"/>
    <cellStyle name="Normal 8 4 8 5 5 2" xfId="33485"/>
    <cellStyle name="Normal 8 4 8 5 6" xfId="17621"/>
    <cellStyle name="Normal 8 4 8 5 6 2" xfId="41415"/>
    <cellStyle name="Normal 8 4 8 5 7" xfId="25554"/>
    <cellStyle name="Normal 8 4 8 6" xfId="1711"/>
    <cellStyle name="Normal 8 4 8 6 2" xfId="3695"/>
    <cellStyle name="Normal 8 4 8 6 2 2" xfId="11672"/>
    <cellStyle name="Normal 8 4 8 6 2 2 2" xfId="35467"/>
    <cellStyle name="Normal 8 4 8 6 2 3" xfId="19603"/>
    <cellStyle name="Normal 8 4 8 6 2 3 2" xfId="43397"/>
    <cellStyle name="Normal 8 4 8 6 2 4" xfId="27536"/>
    <cellStyle name="Normal 8 4 8 6 3" xfId="5677"/>
    <cellStyle name="Normal 8 4 8 6 3 2" xfId="13653"/>
    <cellStyle name="Normal 8 4 8 6 3 2 2" xfId="37448"/>
    <cellStyle name="Normal 8 4 8 6 3 3" xfId="21584"/>
    <cellStyle name="Normal 8 4 8 6 3 3 2" xfId="45378"/>
    <cellStyle name="Normal 8 4 8 6 3 4" xfId="29517"/>
    <cellStyle name="Normal 8 4 8 6 4" xfId="7700"/>
    <cellStyle name="Normal 8 4 8 6 4 2" xfId="15634"/>
    <cellStyle name="Normal 8 4 8 6 4 2 2" xfId="39429"/>
    <cellStyle name="Normal 8 4 8 6 4 3" xfId="23565"/>
    <cellStyle name="Normal 8 4 8 6 4 3 2" xfId="47359"/>
    <cellStyle name="Normal 8 4 8 6 4 4" xfId="31499"/>
    <cellStyle name="Normal 8 4 8 6 5" xfId="9691"/>
    <cellStyle name="Normal 8 4 8 6 5 2" xfId="33486"/>
    <cellStyle name="Normal 8 4 8 6 6" xfId="17622"/>
    <cellStyle name="Normal 8 4 8 6 6 2" xfId="41416"/>
    <cellStyle name="Normal 8 4 8 6 7" xfId="25555"/>
    <cellStyle name="Normal 8 4 8 7" xfId="3686"/>
    <cellStyle name="Normal 8 4 8 7 2" xfId="11663"/>
    <cellStyle name="Normal 8 4 8 7 2 2" xfId="35458"/>
    <cellStyle name="Normal 8 4 8 7 3" xfId="19594"/>
    <cellStyle name="Normal 8 4 8 7 3 2" xfId="43388"/>
    <cellStyle name="Normal 8 4 8 7 4" xfId="27527"/>
    <cellStyle name="Normal 8 4 8 8" xfId="5668"/>
    <cellStyle name="Normal 8 4 8 8 2" xfId="13644"/>
    <cellStyle name="Normal 8 4 8 8 2 2" xfId="37439"/>
    <cellStyle name="Normal 8 4 8 8 3" xfId="21575"/>
    <cellStyle name="Normal 8 4 8 8 3 2" xfId="45369"/>
    <cellStyle name="Normal 8 4 8 8 4" xfId="29508"/>
    <cellStyle name="Normal 8 4 8 9" xfId="7691"/>
    <cellStyle name="Normal 8 4 8 9 2" xfId="15625"/>
    <cellStyle name="Normal 8 4 8 9 2 2" xfId="39420"/>
    <cellStyle name="Normal 8 4 8 9 3" xfId="23556"/>
    <cellStyle name="Normal 8 4 8 9 3 2" xfId="47350"/>
    <cellStyle name="Normal 8 4 8 9 4" xfId="31490"/>
    <cellStyle name="Normal 8 4 9" xfId="1712"/>
    <cellStyle name="Normal 8 4 9 10" xfId="9692"/>
    <cellStyle name="Normal 8 4 9 10 2" xfId="33487"/>
    <cellStyle name="Normal 8 4 9 11" xfId="17623"/>
    <cellStyle name="Normal 8 4 9 11 2" xfId="41417"/>
    <cellStyle name="Normal 8 4 9 12" xfId="25556"/>
    <cellStyle name="Normal 8 4 9 2" xfId="1713"/>
    <cellStyle name="Normal 8 4 9 2 10" xfId="17624"/>
    <cellStyle name="Normal 8 4 9 2 10 2" xfId="41418"/>
    <cellStyle name="Normal 8 4 9 2 11" xfId="25557"/>
    <cellStyle name="Normal 8 4 9 2 2" xfId="1714"/>
    <cellStyle name="Normal 8 4 9 2 2 2" xfId="3698"/>
    <cellStyle name="Normal 8 4 9 2 2 2 2" xfId="11675"/>
    <cellStyle name="Normal 8 4 9 2 2 2 2 2" xfId="35470"/>
    <cellStyle name="Normal 8 4 9 2 2 2 3" xfId="19606"/>
    <cellStyle name="Normal 8 4 9 2 2 2 3 2" xfId="43400"/>
    <cellStyle name="Normal 8 4 9 2 2 2 4" xfId="27539"/>
    <cellStyle name="Normal 8 4 9 2 2 3" xfId="5680"/>
    <cellStyle name="Normal 8 4 9 2 2 3 2" xfId="13656"/>
    <cellStyle name="Normal 8 4 9 2 2 3 2 2" xfId="37451"/>
    <cellStyle name="Normal 8 4 9 2 2 3 3" xfId="21587"/>
    <cellStyle name="Normal 8 4 9 2 2 3 3 2" xfId="45381"/>
    <cellStyle name="Normal 8 4 9 2 2 3 4" xfId="29520"/>
    <cellStyle name="Normal 8 4 9 2 2 4" xfId="7703"/>
    <cellStyle name="Normal 8 4 9 2 2 4 2" xfId="15637"/>
    <cellStyle name="Normal 8 4 9 2 2 4 2 2" xfId="39432"/>
    <cellStyle name="Normal 8 4 9 2 2 4 3" xfId="23568"/>
    <cellStyle name="Normal 8 4 9 2 2 4 3 2" xfId="47362"/>
    <cellStyle name="Normal 8 4 9 2 2 4 4" xfId="31502"/>
    <cellStyle name="Normal 8 4 9 2 2 5" xfId="9694"/>
    <cellStyle name="Normal 8 4 9 2 2 5 2" xfId="33489"/>
    <cellStyle name="Normal 8 4 9 2 2 6" xfId="17625"/>
    <cellStyle name="Normal 8 4 9 2 2 6 2" xfId="41419"/>
    <cellStyle name="Normal 8 4 9 2 2 7" xfId="25558"/>
    <cellStyle name="Normal 8 4 9 2 3" xfId="1715"/>
    <cellStyle name="Normal 8 4 9 2 3 2" xfId="3699"/>
    <cellStyle name="Normal 8 4 9 2 3 2 2" xfId="11676"/>
    <cellStyle name="Normal 8 4 9 2 3 2 2 2" xfId="35471"/>
    <cellStyle name="Normal 8 4 9 2 3 2 3" xfId="19607"/>
    <cellStyle name="Normal 8 4 9 2 3 2 3 2" xfId="43401"/>
    <cellStyle name="Normal 8 4 9 2 3 2 4" xfId="27540"/>
    <cellStyle name="Normal 8 4 9 2 3 3" xfId="5681"/>
    <cellStyle name="Normal 8 4 9 2 3 3 2" xfId="13657"/>
    <cellStyle name="Normal 8 4 9 2 3 3 2 2" xfId="37452"/>
    <cellStyle name="Normal 8 4 9 2 3 3 3" xfId="21588"/>
    <cellStyle name="Normal 8 4 9 2 3 3 3 2" xfId="45382"/>
    <cellStyle name="Normal 8 4 9 2 3 3 4" xfId="29521"/>
    <cellStyle name="Normal 8 4 9 2 3 4" xfId="7704"/>
    <cellStyle name="Normal 8 4 9 2 3 4 2" xfId="15638"/>
    <cellStyle name="Normal 8 4 9 2 3 4 2 2" xfId="39433"/>
    <cellStyle name="Normal 8 4 9 2 3 4 3" xfId="23569"/>
    <cellStyle name="Normal 8 4 9 2 3 4 3 2" xfId="47363"/>
    <cellStyle name="Normal 8 4 9 2 3 4 4" xfId="31503"/>
    <cellStyle name="Normal 8 4 9 2 3 5" xfId="9695"/>
    <cellStyle name="Normal 8 4 9 2 3 5 2" xfId="33490"/>
    <cellStyle name="Normal 8 4 9 2 3 6" xfId="17626"/>
    <cellStyle name="Normal 8 4 9 2 3 6 2" xfId="41420"/>
    <cellStyle name="Normal 8 4 9 2 3 7" xfId="25559"/>
    <cellStyle name="Normal 8 4 9 2 4" xfId="1716"/>
    <cellStyle name="Normal 8 4 9 2 4 2" xfId="3700"/>
    <cellStyle name="Normal 8 4 9 2 4 2 2" xfId="11677"/>
    <cellStyle name="Normal 8 4 9 2 4 2 2 2" xfId="35472"/>
    <cellStyle name="Normal 8 4 9 2 4 2 3" xfId="19608"/>
    <cellStyle name="Normal 8 4 9 2 4 2 3 2" xfId="43402"/>
    <cellStyle name="Normal 8 4 9 2 4 2 4" xfId="27541"/>
    <cellStyle name="Normal 8 4 9 2 4 3" xfId="5682"/>
    <cellStyle name="Normal 8 4 9 2 4 3 2" xfId="13658"/>
    <cellStyle name="Normal 8 4 9 2 4 3 2 2" xfId="37453"/>
    <cellStyle name="Normal 8 4 9 2 4 3 3" xfId="21589"/>
    <cellStyle name="Normal 8 4 9 2 4 3 3 2" xfId="45383"/>
    <cellStyle name="Normal 8 4 9 2 4 3 4" xfId="29522"/>
    <cellStyle name="Normal 8 4 9 2 4 4" xfId="7705"/>
    <cellStyle name="Normal 8 4 9 2 4 4 2" xfId="15639"/>
    <cellStyle name="Normal 8 4 9 2 4 4 2 2" xfId="39434"/>
    <cellStyle name="Normal 8 4 9 2 4 4 3" xfId="23570"/>
    <cellStyle name="Normal 8 4 9 2 4 4 3 2" xfId="47364"/>
    <cellStyle name="Normal 8 4 9 2 4 4 4" xfId="31504"/>
    <cellStyle name="Normal 8 4 9 2 4 5" xfId="9696"/>
    <cellStyle name="Normal 8 4 9 2 4 5 2" xfId="33491"/>
    <cellStyle name="Normal 8 4 9 2 4 6" xfId="17627"/>
    <cellStyle name="Normal 8 4 9 2 4 6 2" xfId="41421"/>
    <cellStyle name="Normal 8 4 9 2 4 7" xfId="25560"/>
    <cellStyle name="Normal 8 4 9 2 5" xfId="1717"/>
    <cellStyle name="Normal 8 4 9 2 5 2" xfId="3701"/>
    <cellStyle name="Normal 8 4 9 2 5 2 2" xfId="11678"/>
    <cellStyle name="Normal 8 4 9 2 5 2 2 2" xfId="35473"/>
    <cellStyle name="Normal 8 4 9 2 5 2 3" xfId="19609"/>
    <cellStyle name="Normal 8 4 9 2 5 2 3 2" xfId="43403"/>
    <cellStyle name="Normal 8 4 9 2 5 2 4" xfId="27542"/>
    <cellStyle name="Normal 8 4 9 2 5 3" xfId="5683"/>
    <cellStyle name="Normal 8 4 9 2 5 3 2" xfId="13659"/>
    <cellStyle name="Normal 8 4 9 2 5 3 2 2" xfId="37454"/>
    <cellStyle name="Normal 8 4 9 2 5 3 3" xfId="21590"/>
    <cellStyle name="Normal 8 4 9 2 5 3 3 2" xfId="45384"/>
    <cellStyle name="Normal 8 4 9 2 5 3 4" xfId="29523"/>
    <cellStyle name="Normal 8 4 9 2 5 4" xfId="7706"/>
    <cellStyle name="Normal 8 4 9 2 5 4 2" xfId="15640"/>
    <cellStyle name="Normal 8 4 9 2 5 4 2 2" xfId="39435"/>
    <cellStyle name="Normal 8 4 9 2 5 4 3" xfId="23571"/>
    <cellStyle name="Normal 8 4 9 2 5 4 3 2" xfId="47365"/>
    <cellStyle name="Normal 8 4 9 2 5 4 4" xfId="31505"/>
    <cellStyle name="Normal 8 4 9 2 5 5" xfId="9697"/>
    <cellStyle name="Normal 8 4 9 2 5 5 2" xfId="33492"/>
    <cellStyle name="Normal 8 4 9 2 5 6" xfId="17628"/>
    <cellStyle name="Normal 8 4 9 2 5 6 2" xfId="41422"/>
    <cellStyle name="Normal 8 4 9 2 5 7" xfId="25561"/>
    <cellStyle name="Normal 8 4 9 2 6" xfId="3697"/>
    <cellStyle name="Normal 8 4 9 2 6 2" xfId="11674"/>
    <cellStyle name="Normal 8 4 9 2 6 2 2" xfId="35469"/>
    <cellStyle name="Normal 8 4 9 2 6 3" xfId="19605"/>
    <cellStyle name="Normal 8 4 9 2 6 3 2" xfId="43399"/>
    <cellStyle name="Normal 8 4 9 2 6 4" xfId="27538"/>
    <cellStyle name="Normal 8 4 9 2 7" xfId="5679"/>
    <cellStyle name="Normal 8 4 9 2 7 2" xfId="13655"/>
    <cellStyle name="Normal 8 4 9 2 7 2 2" xfId="37450"/>
    <cellStyle name="Normal 8 4 9 2 7 3" xfId="21586"/>
    <cellStyle name="Normal 8 4 9 2 7 3 2" xfId="45380"/>
    <cellStyle name="Normal 8 4 9 2 7 4" xfId="29519"/>
    <cellStyle name="Normal 8 4 9 2 8" xfId="7702"/>
    <cellStyle name="Normal 8 4 9 2 8 2" xfId="15636"/>
    <cellStyle name="Normal 8 4 9 2 8 2 2" xfId="39431"/>
    <cellStyle name="Normal 8 4 9 2 8 3" xfId="23567"/>
    <cellStyle name="Normal 8 4 9 2 8 3 2" xfId="47361"/>
    <cellStyle name="Normal 8 4 9 2 8 4" xfId="31501"/>
    <cellStyle name="Normal 8 4 9 2 9" xfId="9693"/>
    <cellStyle name="Normal 8 4 9 2 9 2" xfId="33488"/>
    <cellStyle name="Normal 8 4 9 3" xfId="1718"/>
    <cellStyle name="Normal 8 4 9 3 2" xfId="3702"/>
    <cellStyle name="Normal 8 4 9 3 2 2" xfId="11679"/>
    <cellStyle name="Normal 8 4 9 3 2 2 2" xfId="35474"/>
    <cellStyle name="Normal 8 4 9 3 2 3" xfId="19610"/>
    <cellStyle name="Normal 8 4 9 3 2 3 2" xfId="43404"/>
    <cellStyle name="Normal 8 4 9 3 2 4" xfId="27543"/>
    <cellStyle name="Normal 8 4 9 3 3" xfId="5684"/>
    <cellStyle name="Normal 8 4 9 3 3 2" xfId="13660"/>
    <cellStyle name="Normal 8 4 9 3 3 2 2" xfId="37455"/>
    <cellStyle name="Normal 8 4 9 3 3 3" xfId="21591"/>
    <cellStyle name="Normal 8 4 9 3 3 3 2" xfId="45385"/>
    <cellStyle name="Normal 8 4 9 3 3 4" xfId="29524"/>
    <cellStyle name="Normal 8 4 9 3 4" xfId="7707"/>
    <cellStyle name="Normal 8 4 9 3 4 2" xfId="15641"/>
    <cellStyle name="Normal 8 4 9 3 4 2 2" xfId="39436"/>
    <cellStyle name="Normal 8 4 9 3 4 3" xfId="23572"/>
    <cellStyle name="Normal 8 4 9 3 4 3 2" xfId="47366"/>
    <cellStyle name="Normal 8 4 9 3 4 4" xfId="31506"/>
    <cellStyle name="Normal 8 4 9 3 5" xfId="9698"/>
    <cellStyle name="Normal 8 4 9 3 5 2" xfId="33493"/>
    <cellStyle name="Normal 8 4 9 3 6" xfId="17629"/>
    <cellStyle name="Normal 8 4 9 3 6 2" xfId="41423"/>
    <cellStyle name="Normal 8 4 9 3 7" xfId="25562"/>
    <cellStyle name="Normal 8 4 9 4" xfId="1719"/>
    <cellStyle name="Normal 8 4 9 4 2" xfId="3703"/>
    <cellStyle name="Normal 8 4 9 4 2 2" xfId="11680"/>
    <cellStyle name="Normal 8 4 9 4 2 2 2" xfId="35475"/>
    <cellStyle name="Normal 8 4 9 4 2 3" xfId="19611"/>
    <cellStyle name="Normal 8 4 9 4 2 3 2" xfId="43405"/>
    <cellStyle name="Normal 8 4 9 4 2 4" xfId="27544"/>
    <cellStyle name="Normal 8 4 9 4 3" xfId="5685"/>
    <cellStyle name="Normal 8 4 9 4 3 2" xfId="13661"/>
    <cellStyle name="Normal 8 4 9 4 3 2 2" xfId="37456"/>
    <cellStyle name="Normal 8 4 9 4 3 3" xfId="21592"/>
    <cellStyle name="Normal 8 4 9 4 3 3 2" xfId="45386"/>
    <cellStyle name="Normal 8 4 9 4 3 4" xfId="29525"/>
    <cellStyle name="Normal 8 4 9 4 4" xfId="7708"/>
    <cellStyle name="Normal 8 4 9 4 4 2" xfId="15642"/>
    <cellStyle name="Normal 8 4 9 4 4 2 2" xfId="39437"/>
    <cellStyle name="Normal 8 4 9 4 4 3" xfId="23573"/>
    <cellStyle name="Normal 8 4 9 4 4 3 2" xfId="47367"/>
    <cellStyle name="Normal 8 4 9 4 4 4" xfId="31507"/>
    <cellStyle name="Normal 8 4 9 4 5" xfId="9699"/>
    <cellStyle name="Normal 8 4 9 4 5 2" xfId="33494"/>
    <cellStyle name="Normal 8 4 9 4 6" xfId="17630"/>
    <cellStyle name="Normal 8 4 9 4 6 2" xfId="41424"/>
    <cellStyle name="Normal 8 4 9 4 7" xfId="25563"/>
    <cellStyle name="Normal 8 4 9 5" xfId="1720"/>
    <cellStyle name="Normal 8 4 9 5 2" xfId="3704"/>
    <cellStyle name="Normal 8 4 9 5 2 2" xfId="11681"/>
    <cellStyle name="Normal 8 4 9 5 2 2 2" xfId="35476"/>
    <cellStyle name="Normal 8 4 9 5 2 3" xfId="19612"/>
    <cellStyle name="Normal 8 4 9 5 2 3 2" xfId="43406"/>
    <cellStyle name="Normal 8 4 9 5 2 4" xfId="27545"/>
    <cellStyle name="Normal 8 4 9 5 3" xfId="5686"/>
    <cellStyle name="Normal 8 4 9 5 3 2" xfId="13662"/>
    <cellStyle name="Normal 8 4 9 5 3 2 2" xfId="37457"/>
    <cellStyle name="Normal 8 4 9 5 3 3" xfId="21593"/>
    <cellStyle name="Normal 8 4 9 5 3 3 2" xfId="45387"/>
    <cellStyle name="Normal 8 4 9 5 3 4" xfId="29526"/>
    <cellStyle name="Normal 8 4 9 5 4" xfId="7709"/>
    <cellStyle name="Normal 8 4 9 5 4 2" xfId="15643"/>
    <cellStyle name="Normal 8 4 9 5 4 2 2" xfId="39438"/>
    <cellStyle name="Normal 8 4 9 5 4 3" xfId="23574"/>
    <cellStyle name="Normal 8 4 9 5 4 3 2" xfId="47368"/>
    <cellStyle name="Normal 8 4 9 5 4 4" xfId="31508"/>
    <cellStyle name="Normal 8 4 9 5 5" xfId="9700"/>
    <cellStyle name="Normal 8 4 9 5 5 2" xfId="33495"/>
    <cellStyle name="Normal 8 4 9 5 6" xfId="17631"/>
    <cellStyle name="Normal 8 4 9 5 6 2" xfId="41425"/>
    <cellStyle name="Normal 8 4 9 5 7" xfId="25564"/>
    <cellStyle name="Normal 8 4 9 6" xfId="1721"/>
    <cellStyle name="Normal 8 4 9 6 2" xfId="3705"/>
    <cellStyle name="Normal 8 4 9 6 2 2" xfId="11682"/>
    <cellStyle name="Normal 8 4 9 6 2 2 2" xfId="35477"/>
    <cellStyle name="Normal 8 4 9 6 2 3" xfId="19613"/>
    <cellStyle name="Normal 8 4 9 6 2 3 2" xfId="43407"/>
    <cellStyle name="Normal 8 4 9 6 2 4" xfId="27546"/>
    <cellStyle name="Normal 8 4 9 6 3" xfId="5687"/>
    <cellStyle name="Normal 8 4 9 6 3 2" xfId="13663"/>
    <cellStyle name="Normal 8 4 9 6 3 2 2" xfId="37458"/>
    <cellStyle name="Normal 8 4 9 6 3 3" xfId="21594"/>
    <cellStyle name="Normal 8 4 9 6 3 3 2" xfId="45388"/>
    <cellStyle name="Normal 8 4 9 6 3 4" xfId="29527"/>
    <cellStyle name="Normal 8 4 9 6 4" xfId="7710"/>
    <cellStyle name="Normal 8 4 9 6 4 2" xfId="15644"/>
    <cellStyle name="Normal 8 4 9 6 4 2 2" xfId="39439"/>
    <cellStyle name="Normal 8 4 9 6 4 3" xfId="23575"/>
    <cellStyle name="Normal 8 4 9 6 4 3 2" xfId="47369"/>
    <cellStyle name="Normal 8 4 9 6 4 4" xfId="31509"/>
    <cellStyle name="Normal 8 4 9 6 5" xfId="9701"/>
    <cellStyle name="Normal 8 4 9 6 5 2" xfId="33496"/>
    <cellStyle name="Normal 8 4 9 6 6" xfId="17632"/>
    <cellStyle name="Normal 8 4 9 6 6 2" xfId="41426"/>
    <cellStyle name="Normal 8 4 9 6 7" xfId="25565"/>
    <cellStyle name="Normal 8 4 9 7" xfId="3696"/>
    <cellStyle name="Normal 8 4 9 7 2" xfId="11673"/>
    <cellStyle name="Normal 8 4 9 7 2 2" xfId="35468"/>
    <cellStyle name="Normal 8 4 9 7 3" xfId="19604"/>
    <cellStyle name="Normal 8 4 9 7 3 2" xfId="43398"/>
    <cellStyle name="Normal 8 4 9 7 4" xfId="27537"/>
    <cellStyle name="Normal 8 4 9 8" xfId="5678"/>
    <cellStyle name="Normal 8 4 9 8 2" xfId="13654"/>
    <cellStyle name="Normal 8 4 9 8 2 2" xfId="37449"/>
    <cellStyle name="Normal 8 4 9 8 3" xfId="21585"/>
    <cellStyle name="Normal 8 4 9 8 3 2" xfId="45379"/>
    <cellStyle name="Normal 8 4 9 8 4" xfId="29518"/>
    <cellStyle name="Normal 8 4 9 9" xfId="7701"/>
    <cellStyle name="Normal 8 4 9 9 2" xfId="15635"/>
    <cellStyle name="Normal 8 4 9 9 2 2" xfId="39430"/>
    <cellStyle name="Normal 8 4 9 9 3" xfId="23566"/>
    <cellStyle name="Normal 8 4 9 9 3 2" xfId="47360"/>
    <cellStyle name="Normal 8 4 9 9 4" xfId="31500"/>
    <cellStyle name="Normal 8 5" xfId="1722"/>
    <cellStyle name="Normal 8 5 10" xfId="1723"/>
    <cellStyle name="Normal 8 5 10 2" xfId="3707"/>
    <cellStyle name="Normal 8 5 10 2 2" xfId="11684"/>
    <cellStyle name="Normal 8 5 10 2 2 2" xfId="35479"/>
    <cellStyle name="Normal 8 5 10 2 3" xfId="19615"/>
    <cellStyle name="Normal 8 5 10 2 3 2" xfId="43409"/>
    <cellStyle name="Normal 8 5 10 2 4" xfId="27548"/>
    <cellStyle name="Normal 8 5 10 3" xfId="5689"/>
    <cellStyle name="Normal 8 5 10 3 2" xfId="13665"/>
    <cellStyle name="Normal 8 5 10 3 2 2" xfId="37460"/>
    <cellStyle name="Normal 8 5 10 3 3" xfId="21596"/>
    <cellStyle name="Normal 8 5 10 3 3 2" xfId="45390"/>
    <cellStyle name="Normal 8 5 10 3 4" xfId="29529"/>
    <cellStyle name="Normal 8 5 10 4" xfId="7712"/>
    <cellStyle name="Normal 8 5 10 4 2" xfId="15646"/>
    <cellStyle name="Normal 8 5 10 4 2 2" xfId="39441"/>
    <cellStyle name="Normal 8 5 10 4 3" xfId="23577"/>
    <cellStyle name="Normal 8 5 10 4 3 2" xfId="47371"/>
    <cellStyle name="Normal 8 5 10 4 4" xfId="31511"/>
    <cellStyle name="Normal 8 5 10 5" xfId="9703"/>
    <cellStyle name="Normal 8 5 10 5 2" xfId="33498"/>
    <cellStyle name="Normal 8 5 10 6" xfId="17634"/>
    <cellStyle name="Normal 8 5 10 6 2" xfId="41428"/>
    <cellStyle name="Normal 8 5 10 7" xfId="25567"/>
    <cellStyle name="Normal 8 5 11" xfId="1724"/>
    <cellStyle name="Normal 8 5 11 2" xfId="3708"/>
    <cellStyle name="Normal 8 5 11 2 2" xfId="11685"/>
    <cellStyle name="Normal 8 5 11 2 2 2" xfId="35480"/>
    <cellStyle name="Normal 8 5 11 2 3" xfId="19616"/>
    <cellStyle name="Normal 8 5 11 2 3 2" xfId="43410"/>
    <cellStyle name="Normal 8 5 11 2 4" xfId="27549"/>
    <cellStyle name="Normal 8 5 11 3" xfId="5690"/>
    <cellStyle name="Normal 8 5 11 3 2" xfId="13666"/>
    <cellStyle name="Normal 8 5 11 3 2 2" xfId="37461"/>
    <cellStyle name="Normal 8 5 11 3 3" xfId="21597"/>
    <cellStyle name="Normal 8 5 11 3 3 2" xfId="45391"/>
    <cellStyle name="Normal 8 5 11 3 4" xfId="29530"/>
    <cellStyle name="Normal 8 5 11 4" xfId="7713"/>
    <cellStyle name="Normal 8 5 11 4 2" xfId="15647"/>
    <cellStyle name="Normal 8 5 11 4 2 2" xfId="39442"/>
    <cellStyle name="Normal 8 5 11 4 3" xfId="23578"/>
    <cellStyle name="Normal 8 5 11 4 3 2" xfId="47372"/>
    <cellStyle name="Normal 8 5 11 4 4" xfId="31512"/>
    <cellStyle name="Normal 8 5 11 5" xfId="9704"/>
    <cellStyle name="Normal 8 5 11 5 2" xfId="33499"/>
    <cellStyle name="Normal 8 5 11 6" xfId="17635"/>
    <cellStyle name="Normal 8 5 11 6 2" xfId="41429"/>
    <cellStyle name="Normal 8 5 11 7" xfId="25568"/>
    <cellStyle name="Normal 8 5 12" xfId="3706"/>
    <cellStyle name="Normal 8 5 12 2" xfId="11683"/>
    <cellStyle name="Normal 8 5 12 2 2" xfId="35478"/>
    <cellStyle name="Normal 8 5 12 3" xfId="19614"/>
    <cellStyle name="Normal 8 5 12 3 2" xfId="43408"/>
    <cellStyle name="Normal 8 5 12 4" xfId="27547"/>
    <cellStyle name="Normal 8 5 13" xfId="5688"/>
    <cellStyle name="Normal 8 5 13 2" xfId="13664"/>
    <cellStyle name="Normal 8 5 13 2 2" xfId="37459"/>
    <cellStyle name="Normal 8 5 13 3" xfId="21595"/>
    <cellStyle name="Normal 8 5 13 3 2" xfId="45389"/>
    <cellStyle name="Normal 8 5 13 4" xfId="29528"/>
    <cellStyle name="Normal 8 5 14" xfId="7711"/>
    <cellStyle name="Normal 8 5 14 2" xfId="15645"/>
    <cellStyle name="Normal 8 5 14 2 2" xfId="39440"/>
    <cellStyle name="Normal 8 5 14 3" xfId="23576"/>
    <cellStyle name="Normal 8 5 14 3 2" xfId="47370"/>
    <cellStyle name="Normal 8 5 14 4" xfId="31510"/>
    <cellStyle name="Normal 8 5 15" xfId="9702"/>
    <cellStyle name="Normal 8 5 15 2" xfId="33497"/>
    <cellStyle name="Normal 8 5 16" xfId="17633"/>
    <cellStyle name="Normal 8 5 16 2" xfId="41427"/>
    <cellStyle name="Normal 8 5 17" xfId="25566"/>
    <cellStyle name="Normal 8 5 2" xfId="1725"/>
    <cellStyle name="Normal 8 5 2 10" xfId="1726"/>
    <cellStyle name="Normal 8 5 2 10 2" xfId="3710"/>
    <cellStyle name="Normal 8 5 2 10 2 2" xfId="11687"/>
    <cellStyle name="Normal 8 5 2 10 2 2 2" xfId="35482"/>
    <cellStyle name="Normal 8 5 2 10 2 3" xfId="19618"/>
    <cellStyle name="Normal 8 5 2 10 2 3 2" xfId="43412"/>
    <cellStyle name="Normal 8 5 2 10 2 4" xfId="27551"/>
    <cellStyle name="Normal 8 5 2 10 3" xfId="5692"/>
    <cellStyle name="Normal 8 5 2 10 3 2" xfId="13668"/>
    <cellStyle name="Normal 8 5 2 10 3 2 2" xfId="37463"/>
    <cellStyle name="Normal 8 5 2 10 3 3" xfId="21599"/>
    <cellStyle name="Normal 8 5 2 10 3 3 2" xfId="45393"/>
    <cellStyle name="Normal 8 5 2 10 3 4" xfId="29532"/>
    <cellStyle name="Normal 8 5 2 10 4" xfId="7715"/>
    <cellStyle name="Normal 8 5 2 10 4 2" xfId="15649"/>
    <cellStyle name="Normal 8 5 2 10 4 2 2" xfId="39444"/>
    <cellStyle name="Normal 8 5 2 10 4 3" xfId="23580"/>
    <cellStyle name="Normal 8 5 2 10 4 3 2" xfId="47374"/>
    <cellStyle name="Normal 8 5 2 10 4 4" xfId="31514"/>
    <cellStyle name="Normal 8 5 2 10 5" xfId="9706"/>
    <cellStyle name="Normal 8 5 2 10 5 2" xfId="33501"/>
    <cellStyle name="Normal 8 5 2 10 6" xfId="17637"/>
    <cellStyle name="Normal 8 5 2 10 6 2" xfId="41431"/>
    <cellStyle name="Normal 8 5 2 10 7" xfId="25570"/>
    <cellStyle name="Normal 8 5 2 11" xfId="3709"/>
    <cellStyle name="Normal 8 5 2 11 2" xfId="11686"/>
    <cellStyle name="Normal 8 5 2 11 2 2" xfId="35481"/>
    <cellStyle name="Normal 8 5 2 11 3" xfId="19617"/>
    <cellStyle name="Normal 8 5 2 11 3 2" xfId="43411"/>
    <cellStyle name="Normal 8 5 2 11 4" xfId="27550"/>
    <cellStyle name="Normal 8 5 2 12" xfId="5691"/>
    <cellStyle name="Normal 8 5 2 12 2" xfId="13667"/>
    <cellStyle name="Normal 8 5 2 12 2 2" xfId="37462"/>
    <cellStyle name="Normal 8 5 2 12 3" xfId="21598"/>
    <cellStyle name="Normal 8 5 2 12 3 2" xfId="45392"/>
    <cellStyle name="Normal 8 5 2 12 4" xfId="29531"/>
    <cellStyle name="Normal 8 5 2 13" xfId="7714"/>
    <cellStyle name="Normal 8 5 2 13 2" xfId="15648"/>
    <cellStyle name="Normal 8 5 2 13 2 2" xfId="39443"/>
    <cellStyle name="Normal 8 5 2 13 3" xfId="23579"/>
    <cellStyle name="Normal 8 5 2 13 3 2" xfId="47373"/>
    <cellStyle name="Normal 8 5 2 13 4" xfId="31513"/>
    <cellStyle name="Normal 8 5 2 14" xfId="9705"/>
    <cellStyle name="Normal 8 5 2 14 2" xfId="33500"/>
    <cellStyle name="Normal 8 5 2 15" xfId="17636"/>
    <cellStyle name="Normal 8 5 2 15 2" xfId="41430"/>
    <cellStyle name="Normal 8 5 2 16" xfId="25569"/>
    <cellStyle name="Normal 8 5 2 2" xfId="1727"/>
    <cellStyle name="Normal 8 5 2 2 10" xfId="9707"/>
    <cellStyle name="Normal 8 5 2 2 10 2" xfId="33502"/>
    <cellStyle name="Normal 8 5 2 2 11" xfId="17638"/>
    <cellStyle name="Normal 8 5 2 2 11 2" xfId="41432"/>
    <cellStyle name="Normal 8 5 2 2 12" xfId="25571"/>
    <cellStyle name="Normal 8 5 2 2 2" xfId="1728"/>
    <cellStyle name="Normal 8 5 2 2 2 10" xfId="17639"/>
    <cellStyle name="Normal 8 5 2 2 2 10 2" xfId="41433"/>
    <cellStyle name="Normal 8 5 2 2 2 11" xfId="25572"/>
    <cellStyle name="Normal 8 5 2 2 2 2" xfId="1729"/>
    <cellStyle name="Normal 8 5 2 2 2 2 2" xfId="3713"/>
    <cellStyle name="Normal 8 5 2 2 2 2 2 2" xfId="11690"/>
    <cellStyle name="Normal 8 5 2 2 2 2 2 2 2" xfId="35485"/>
    <cellStyle name="Normal 8 5 2 2 2 2 2 3" xfId="19621"/>
    <cellStyle name="Normal 8 5 2 2 2 2 2 3 2" xfId="43415"/>
    <cellStyle name="Normal 8 5 2 2 2 2 2 4" xfId="27554"/>
    <cellStyle name="Normal 8 5 2 2 2 2 3" xfId="5695"/>
    <cellStyle name="Normal 8 5 2 2 2 2 3 2" xfId="13671"/>
    <cellStyle name="Normal 8 5 2 2 2 2 3 2 2" xfId="37466"/>
    <cellStyle name="Normal 8 5 2 2 2 2 3 3" xfId="21602"/>
    <cellStyle name="Normal 8 5 2 2 2 2 3 3 2" xfId="45396"/>
    <cellStyle name="Normal 8 5 2 2 2 2 3 4" xfId="29535"/>
    <cellStyle name="Normal 8 5 2 2 2 2 4" xfId="7718"/>
    <cellStyle name="Normal 8 5 2 2 2 2 4 2" xfId="15652"/>
    <cellStyle name="Normal 8 5 2 2 2 2 4 2 2" xfId="39447"/>
    <cellStyle name="Normal 8 5 2 2 2 2 4 3" xfId="23583"/>
    <cellStyle name="Normal 8 5 2 2 2 2 4 3 2" xfId="47377"/>
    <cellStyle name="Normal 8 5 2 2 2 2 4 4" xfId="31517"/>
    <cellStyle name="Normal 8 5 2 2 2 2 5" xfId="9709"/>
    <cellStyle name="Normal 8 5 2 2 2 2 5 2" xfId="33504"/>
    <cellStyle name="Normal 8 5 2 2 2 2 6" xfId="17640"/>
    <cellStyle name="Normal 8 5 2 2 2 2 6 2" xfId="41434"/>
    <cellStyle name="Normal 8 5 2 2 2 2 7" xfId="25573"/>
    <cellStyle name="Normal 8 5 2 2 2 3" xfId="1730"/>
    <cellStyle name="Normal 8 5 2 2 2 3 2" xfId="3714"/>
    <cellStyle name="Normal 8 5 2 2 2 3 2 2" xfId="11691"/>
    <cellStyle name="Normal 8 5 2 2 2 3 2 2 2" xfId="35486"/>
    <cellStyle name="Normal 8 5 2 2 2 3 2 3" xfId="19622"/>
    <cellStyle name="Normal 8 5 2 2 2 3 2 3 2" xfId="43416"/>
    <cellStyle name="Normal 8 5 2 2 2 3 2 4" xfId="27555"/>
    <cellStyle name="Normal 8 5 2 2 2 3 3" xfId="5696"/>
    <cellStyle name="Normal 8 5 2 2 2 3 3 2" xfId="13672"/>
    <cellStyle name="Normal 8 5 2 2 2 3 3 2 2" xfId="37467"/>
    <cellStyle name="Normal 8 5 2 2 2 3 3 3" xfId="21603"/>
    <cellStyle name="Normal 8 5 2 2 2 3 3 3 2" xfId="45397"/>
    <cellStyle name="Normal 8 5 2 2 2 3 3 4" xfId="29536"/>
    <cellStyle name="Normal 8 5 2 2 2 3 4" xfId="7719"/>
    <cellStyle name="Normal 8 5 2 2 2 3 4 2" xfId="15653"/>
    <cellStyle name="Normal 8 5 2 2 2 3 4 2 2" xfId="39448"/>
    <cellStyle name="Normal 8 5 2 2 2 3 4 3" xfId="23584"/>
    <cellStyle name="Normal 8 5 2 2 2 3 4 3 2" xfId="47378"/>
    <cellStyle name="Normal 8 5 2 2 2 3 4 4" xfId="31518"/>
    <cellStyle name="Normal 8 5 2 2 2 3 5" xfId="9710"/>
    <cellStyle name="Normal 8 5 2 2 2 3 5 2" xfId="33505"/>
    <cellStyle name="Normal 8 5 2 2 2 3 6" xfId="17641"/>
    <cellStyle name="Normal 8 5 2 2 2 3 6 2" xfId="41435"/>
    <cellStyle name="Normal 8 5 2 2 2 3 7" xfId="25574"/>
    <cellStyle name="Normal 8 5 2 2 2 4" xfId="1731"/>
    <cellStyle name="Normal 8 5 2 2 2 4 2" xfId="3715"/>
    <cellStyle name="Normal 8 5 2 2 2 4 2 2" xfId="11692"/>
    <cellStyle name="Normal 8 5 2 2 2 4 2 2 2" xfId="35487"/>
    <cellStyle name="Normal 8 5 2 2 2 4 2 3" xfId="19623"/>
    <cellStyle name="Normal 8 5 2 2 2 4 2 3 2" xfId="43417"/>
    <cellStyle name="Normal 8 5 2 2 2 4 2 4" xfId="27556"/>
    <cellStyle name="Normal 8 5 2 2 2 4 3" xfId="5697"/>
    <cellStyle name="Normal 8 5 2 2 2 4 3 2" xfId="13673"/>
    <cellStyle name="Normal 8 5 2 2 2 4 3 2 2" xfId="37468"/>
    <cellStyle name="Normal 8 5 2 2 2 4 3 3" xfId="21604"/>
    <cellStyle name="Normal 8 5 2 2 2 4 3 3 2" xfId="45398"/>
    <cellStyle name="Normal 8 5 2 2 2 4 3 4" xfId="29537"/>
    <cellStyle name="Normal 8 5 2 2 2 4 4" xfId="7720"/>
    <cellStyle name="Normal 8 5 2 2 2 4 4 2" xfId="15654"/>
    <cellStyle name="Normal 8 5 2 2 2 4 4 2 2" xfId="39449"/>
    <cellStyle name="Normal 8 5 2 2 2 4 4 3" xfId="23585"/>
    <cellStyle name="Normal 8 5 2 2 2 4 4 3 2" xfId="47379"/>
    <cellStyle name="Normal 8 5 2 2 2 4 4 4" xfId="31519"/>
    <cellStyle name="Normal 8 5 2 2 2 4 5" xfId="9711"/>
    <cellStyle name="Normal 8 5 2 2 2 4 5 2" xfId="33506"/>
    <cellStyle name="Normal 8 5 2 2 2 4 6" xfId="17642"/>
    <cellStyle name="Normal 8 5 2 2 2 4 6 2" xfId="41436"/>
    <cellStyle name="Normal 8 5 2 2 2 4 7" xfId="25575"/>
    <cellStyle name="Normal 8 5 2 2 2 5" xfId="1732"/>
    <cellStyle name="Normal 8 5 2 2 2 5 2" xfId="3716"/>
    <cellStyle name="Normal 8 5 2 2 2 5 2 2" xfId="11693"/>
    <cellStyle name="Normal 8 5 2 2 2 5 2 2 2" xfId="35488"/>
    <cellStyle name="Normal 8 5 2 2 2 5 2 3" xfId="19624"/>
    <cellStyle name="Normal 8 5 2 2 2 5 2 3 2" xfId="43418"/>
    <cellStyle name="Normal 8 5 2 2 2 5 2 4" xfId="27557"/>
    <cellStyle name="Normal 8 5 2 2 2 5 3" xfId="5698"/>
    <cellStyle name="Normal 8 5 2 2 2 5 3 2" xfId="13674"/>
    <cellStyle name="Normal 8 5 2 2 2 5 3 2 2" xfId="37469"/>
    <cellStyle name="Normal 8 5 2 2 2 5 3 3" xfId="21605"/>
    <cellStyle name="Normal 8 5 2 2 2 5 3 3 2" xfId="45399"/>
    <cellStyle name="Normal 8 5 2 2 2 5 3 4" xfId="29538"/>
    <cellStyle name="Normal 8 5 2 2 2 5 4" xfId="7721"/>
    <cellStyle name="Normal 8 5 2 2 2 5 4 2" xfId="15655"/>
    <cellStyle name="Normal 8 5 2 2 2 5 4 2 2" xfId="39450"/>
    <cellStyle name="Normal 8 5 2 2 2 5 4 3" xfId="23586"/>
    <cellStyle name="Normal 8 5 2 2 2 5 4 3 2" xfId="47380"/>
    <cellStyle name="Normal 8 5 2 2 2 5 4 4" xfId="31520"/>
    <cellStyle name="Normal 8 5 2 2 2 5 5" xfId="9712"/>
    <cellStyle name="Normal 8 5 2 2 2 5 5 2" xfId="33507"/>
    <cellStyle name="Normal 8 5 2 2 2 5 6" xfId="17643"/>
    <cellStyle name="Normal 8 5 2 2 2 5 6 2" xfId="41437"/>
    <cellStyle name="Normal 8 5 2 2 2 5 7" xfId="25576"/>
    <cellStyle name="Normal 8 5 2 2 2 6" xfId="3712"/>
    <cellStyle name="Normal 8 5 2 2 2 6 2" xfId="11689"/>
    <cellStyle name="Normal 8 5 2 2 2 6 2 2" xfId="35484"/>
    <cellStyle name="Normal 8 5 2 2 2 6 3" xfId="19620"/>
    <cellStyle name="Normal 8 5 2 2 2 6 3 2" xfId="43414"/>
    <cellStyle name="Normal 8 5 2 2 2 6 4" xfId="27553"/>
    <cellStyle name="Normal 8 5 2 2 2 7" xfId="5694"/>
    <cellStyle name="Normal 8 5 2 2 2 7 2" xfId="13670"/>
    <cellStyle name="Normal 8 5 2 2 2 7 2 2" xfId="37465"/>
    <cellStyle name="Normal 8 5 2 2 2 7 3" xfId="21601"/>
    <cellStyle name="Normal 8 5 2 2 2 7 3 2" xfId="45395"/>
    <cellStyle name="Normal 8 5 2 2 2 7 4" xfId="29534"/>
    <cellStyle name="Normal 8 5 2 2 2 8" xfId="7717"/>
    <cellStyle name="Normal 8 5 2 2 2 8 2" xfId="15651"/>
    <cellStyle name="Normal 8 5 2 2 2 8 2 2" xfId="39446"/>
    <cellStyle name="Normal 8 5 2 2 2 8 3" xfId="23582"/>
    <cellStyle name="Normal 8 5 2 2 2 8 3 2" xfId="47376"/>
    <cellStyle name="Normal 8 5 2 2 2 8 4" xfId="31516"/>
    <cellStyle name="Normal 8 5 2 2 2 9" xfId="9708"/>
    <cellStyle name="Normal 8 5 2 2 2 9 2" xfId="33503"/>
    <cellStyle name="Normal 8 5 2 2 3" xfId="1733"/>
    <cellStyle name="Normal 8 5 2 2 3 2" xfId="3717"/>
    <cellStyle name="Normal 8 5 2 2 3 2 2" xfId="11694"/>
    <cellStyle name="Normal 8 5 2 2 3 2 2 2" xfId="35489"/>
    <cellStyle name="Normal 8 5 2 2 3 2 3" xfId="19625"/>
    <cellStyle name="Normal 8 5 2 2 3 2 3 2" xfId="43419"/>
    <cellStyle name="Normal 8 5 2 2 3 2 4" xfId="27558"/>
    <cellStyle name="Normal 8 5 2 2 3 3" xfId="5699"/>
    <cellStyle name="Normal 8 5 2 2 3 3 2" xfId="13675"/>
    <cellStyle name="Normal 8 5 2 2 3 3 2 2" xfId="37470"/>
    <cellStyle name="Normal 8 5 2 2 3 3 3" xfId="21606"/>
    <cellStyle name="Normal 8 5 2 2 3 3 3 2" xfId="45400"/>
    <cellStyle name="Normal 8 5 2 2 3 3 4" xfId="29539"/>
    <cellStyle name="Normal 8 5 2 2 3 4" xfId="7722"/>
    <cellStyle name="Normal 8 5 2 2 3 4 2" xfId="15656"/>
    <cellStyle name="Normal 8 5 2 2 3 4 2 2" xfId="39451"/>
    <cellStyle name="Normal 8 5 2 2 3 4 3" xfId="23587"/>
    <cellStyle name="Normal 8 5 2 2 3 4 3 2" xfId="47381"/>
    <cellStyle name="Normal 8 5 2 2 3 4 4" xfId="31521"/>
    <cellStyle name="Normal 8 5 2 2 3 5" xfId="9713"/>
    <cellStyle name="Normal 8 5 2 2 3 5 2" xfId="33508"/>
    <cellStyle name="Normal 8 5 2 2 3 6" xfId="17644"/>
    <cellStyle name="Normal 8 5 2 2 3 6 2" xfId="41438"/>
    <cellStyle name="Normal 8 5 2 2 3 7" xfId="25577"/>
    <cellStyle name="Normal 8 5 2 2 4" xfId="1734"/>
    <cellStyle name="Normal 8 5 2 2 4 2" xfId="3718"/>
    <cellStyle name="Normal 8 5 2 2 4 2 2" xfId="11695"/>
    <cellStyle name="Normal 8 5 2 2 4 2 2 2" xfId="35490"/>
    <cellStyle name="Normal 8 5 2 2 4 2 3" xfId="19626"/>
    <cellStyle name="Normal 8 5 2 2 4 2 3 2" xfId="43420"/>
    <cellStyle name="Normal 8 5 2 2 4 2 4" xfId="27559"/>
    <cellStyle name="Normal 8 5 2 2 4 3" xfId="5700"/>
    <cellStyle name="Normal 8 5 2 2 4 3 2" xfId="13676"/>
    <cellStyle name="Normal 8 5 2 2 4 3 2 2" xfId="37471"/>
    <cellStyle name="Normal 8 5 2 2 4 3 3" xfId="21607"/>
    <cellStyle name="Normal 8 5 2 2 4 3 3 2" xfId="45401"/>
    <cellStyle name="Normal 8 5 2 2 4 3 4" xfId="29540"/>
    <cellStyle name="Normal 8 5 2 2 4 4" xfId="7723"/>
    <cellStyle name="Normal 8 5 2 2 4 4 2" xfId="15657"/>
    <cellStyle name="Normal 8 5 2 2 4 4 2 2" xfId="39452"/>
    <cellStyle name="Normal 8 5 2 2 4 4 3" xfId="23588"/>
    <cellStyle name="Normal 8 5 2 2 4 4 3 2" xfId="47382"/>
    <cellStyle name="Normal 8 5 2 2 4 4 4" xfId="31522"/>
    <cellStyle name="Normal 8 5 2 2 4 5" xfId="9714"/>
    <cellStyle name="Normal 8 5 2 2 4 5 2" xfId="33509"/>
    <cellStyle name="Normal 8 5 2 2 4 6" xfId="17645"/>
    <cellStyle name="Normal 8 5 2 2 4 6 2" xfId="41439"/>
    <cellStyle name="Normal 8 5 2 2 4 7" xfId="25578"/>
    <cellStyle name="Normal 8 5 2 2 5" xfId="1735"/>
    <cellStyle name="Normal 8 5 2 2 5 2" xfId="3719"/>
    <cellStyle name="Normal 8 5 2 2 5 2 2" xfId="11696"/>
    <cellStyle name="Normal 8 5 2 2 5 2 2 2" xfId="35491"/>
    <cellStyle name="Normal 8 5 2 2 5 2 3" xfId="19627"/>
    <cellStyle name="Normal 8 5 2 2 5 2 3 2" xfId="43421"/>
    <cellStyle name="Normal 8 5 2 2 5 2 4" xfId="27560"/>
    <cellStyle name="Normal 8 5 2 2 5 3" xfId="5701"/>
    <cellStyle name="Normal 8 5 2 2 5 3 2" xfId="13677"/>
    <cellStyle name="Normal 8 5 2 2 5 3 2 2" xfId="37472"/>
    <cellStyle name="Normal 8 5 2 2 5 3 3" xfId="21608"/>
    <cellStyle name="Normal 8 5 2 2 5 3 3 2" xfId="45402"/>
    <cellStyle name="Normal 8 5 2 2 5 3 4" xfId="29541"/>
    <cellStyle name="Normal 8 5 2 2 5 4" xfId="7724"/>
    <cellStyle name="Normal 8 5 2 2 5 4 2" xfId="15658"/>
    <cellStyle name="Normal 8 5 2 2 5 4 2 2" xfId="39453"/>
    <cellStyle name="Normal 8 5 2 2 5 4 3" xfId="23589"/>
    <cellStyle name="Normal 8 5 2 2 5 4 3 2" xfId="47383"/>
    <cellStyle name="Normal 8 5 2 2 5 4 4" xfId="31523"/>
    <cellStyle name="Normal 8 5 2 2 5 5" xfId="9715"/>
    <cellStyle name="Normal 8 5 2 2 5 5 2" xfId="33510"/>
    <cellStyle name="Normal 8 5 2 2 5 6" xfId="17646"/>
    <cellStyle name="Normal 8 5 2 2 5 6 2" xfId="41440"/>
    <cellStyle name="Normal 8 5 2 2 5 7" xfId="25579"/>
    <cellStyle name="Normal 8 5 2 2 6" xfId="1736"/>
    <cellStyle name="Normal 8 5 2 2 6 2" xfId="3720"/>
    <cellStyle name="Normal 8 5 2 2 6 2 2" xfId="11697"/>
    <cellStyle name="Normal 8 5 2 2 6 2 2 2" xfId="35492"/>
    <cellStyle name="Normal 8 5 2 2 6 2 3" xfId="19628"/>
    <cellStyle name="Normal 8 5 2 2 6 2 3 2" xfId="43422"/>
    <cellStyle name="Normal 8 5 2 2 6 2 4" xfId="27561"/>
    <cellStyle name="Normal 8 5 2 2 6 3" xfId="5702"/>
    <cellStyle name="Normal 8 5 2 2 6 3 2" xfId="13678"/>
    <cellStyle name="Normal 8 5 2 2 6 3 2 2" xfId="37473"/>
    <cellStyle name="Normal 8 5 2 2 6 3 3" xfId="21609"/>
    <cellStyle name="Normal 8 5 2 2 6 3 3 2" xfId="45403"/>
    <cellStyle name="Normal 8 5 2 2 6 3 4" xfId="29542"/>
    <cellStyle name="Normal 8 5 2 2 6 4" xfId="7725"/>
    <cellStyle name="Normal 8 5 2 2 6 4 2" xfId="15659"/>
    <cellStyle name="Normal 8 5 2 2 6 4 2 2" xfId="39454"/>
    <cellStyle name="Normal 8 5 2 2 6 4 3" xfId="23590"/>
    <cellStyle name="Normal 8 5 2 2 6 4 3 2" xfId="47384"/>
    <cellStyle name="Normal 8 5 2 2 6 4 4" xfId="31524"/>
    <cellStyle name="Normal 8 5 2 2 6 5" xfId="9716"/>
    <cellStyle name="Normal 8 5 2 2 6 5 2" xfId="33511"/>
    <cellStyle name="Normal 8 5 2 2 6 6" xfId="17647"/>
    <cellStyle name="Normal 8 5 2 2 6 6 2" xfId="41441"/>
    <cellStyle name="Normal 8 5 2 2 6 7" xfId="25580"/>
    <cellStyle name="Normal 8 5 2 2 7" xfId="3711"/>
    <cellStyle name="Normal 8 5 2 2 7 2" xfId="11688"/>
    <cellStyle name="Normal 8 5 2 2 7 2 2" xfId="35483"/>
    <cellStyle name="Normal 8 5 2 2 7 3" xfId="19619"/>
    <cellStyle name="Normal 8 5 2 2 7 3 2" xfId="43413"/>
    <cellStyle name="Normal 8 5 2 2 7 4" xfId="27552"/>
    <cellStyle name="Normal 8 5 2 2 8" xfId="5693"/>
    <cellStyle name="Normal 8 5 2 2 8 2" xfId="13669"/>
    <cellStyle name="Normal 8 5 2 2 8 2 2" xfId="37464"/>
    <cellStyle name="Normal 8 5 2 2 8 3" xfId="21600"/>
    <cellStyle name="Normal 8 5 2 2 8 3 2" xfId="45394"/>
    <cellStyle name="Normal 8 5 2 2 8 4" xfId="29533"/>
    <cellStyle name="Normal 8 5 2 2 9" xfId="7716"/>
    <cellStyle name="Normal 8 5 2 2 9 2" xfId="15650"/>
    <cellStyle name="Normal 8 5 2 2 9 2 2" xfId="39445"/>
    <cellStyle name="Normal 8 5 2 2 9 3" xfId="23581"/>
    <cellStyle name="Normal 8 5 2 2 9 3 2" xfId="47375"/>
    <cellStyle name="Normal 8 5 2 2 9 4" xfId="31515"/>
    <cellStyle name="Normal 8 5 2 3" xfId="1737"/>
    <cellStyle name="Normal 8 5 2 3 10" xfId="9717"/>
    <cellStyle name="Normal 8 5 2 3 10 2" xfId="33512"/>
    <cellStyle name="Normal 8 5 2 3 11" xfId="17648"/>
    <cellStyle name="Normal 8 5 2 3 11 2" xfId="41442"/>
    <cellStyle name="Normal 8 5 2 3 12" xfId="25581"/>
    <cellStyle name="Normal 8 5 2 3 2" xfId="1738"/>
    <cellStyle name="Normal 8 5 2 3 2 10" xfId="17649"/>
    <cellStyle name="Normal 8 5 2 3 2 10 2" xfId="41443"/>
    <cellStyle name="Normal 8 5 2 3 2 11" xfId="25582"/>
    <cellStyle name="Normal 8 5 2 3 2 2" xfId="1739"/>
    <cellStyle name="Normal 8 5 2 3 2 2 2" xfId="3723"/>
    <cellStyle name="Normal 8 5 2 3 2 2 2 2" xfId="11700"/>
    <cellStyle name="Normal 8 5 2 3 2 2 2 2 2" xfId="35495"/>
    <cellStyle name="Normal 8 5 2 3 2 2 2 3" xfId="19631"/>
    <cellStyle name="Normal 8 5 2 3 2 2 2 3 2" xfId="43425"/>
    <cellStyle name="Normal 8 5 2 3 2 2 2 4" xfId="27564"/>
    <cellStyle name="Normal 8 5 2 3 2 2 3" xfId="5705"/>
    <cellStyle name="Normal 8 5 2 3 2 2 3 2" xfId="13681"/>
    <cellStyle name="Normal 8 5 2 3 2 2 3 2 2" xfId="37476"/>
    <cellStyle name="Normal 8 5 2 3 2 2 3 3" xfId="21612"/>
    <cellStyle name="Normal 8 5 2 3 2 2 3 3 2" xfId="45406"/>
    <cellStyle name="Normal 8 5 2 3 2 2 3 4" xfId="29545"/>
    <cellStyle name="Normal 8 5 2 3 2 2 4" xfId="7728"/>
    <cellStyle name="Normal 8 5 2 3 2 2 4 2" xfId="15662"/>
    <cellStyle name="Normal 8 5 2 3 2 2 4 2 2" xfId="39457"/>
    <cellStyle name="Normal 8 5 2 3 2 2 4 3" xfId="23593"/>
    <cellStyle name="Normal 8 5 2 3 2 2 4 3 2" xfId="47387"/>
    <cellStyle name="Normal 8 5 2 3 2 2 4 4" xfId="31527"/>
    <cellStyle name="Normal 8 5 2 3 2 2 5" xfId="9719"/>
    <cellStyle name="Normal 8 5 2 3 2 2 5 2" xfId="33514"/>
    <cellStyle name="Normal 8 5 2 3 2 2 6" xfId="17650"/>
    <cellStyle name="Normal 8 5 2 3 2 2 6 2" xfId="41444"/>
    <cellStyle name="Normal 8 5 2 3 2 2 7" xfId="25583"/>
    <cellStyle name="Normal 8 5 2 3 2 3" xfId="1740"/>
    <cellStyle name="Normal 8 5 2 3 2 3 2" xfId="3724"/>
    <cellStyle name="Normal 8 5 2 3 2 3 2 2" xfId="11701"/>
    <cellStyle name="Normal 8 5 2 3 2 3 2 2 2" xfId="35496"/>
    <cellStyle name="Normal 8 5 2 3 2 3 2 3" xfId="19632"/>
    <cellStyle name="Normal 8 5 2 3 2 3 2 3 2" xfId="43426"/>
    <cellStyle name="Normal 8 5 2 3 2 3 2 4" xfId="27565"/>
    <cellStyle name="Normal 8 5 2 3 2 3 3" xfId="5706"/>
    <cellStyle name="Normal 8 5 2 3 2 3 3 2" xfId="13682"/>
    <cellStyle name="Normal 8 5 2 3 2 3 3 2 2" xfId="37477"/>
    <cellStyle name="Normal 8 5 2 3 2 3 3 3" xfId="21613"/>
    <cellStyle name="Normal 8 5 2 3 2 3 3 3 2" xfId="45407"/>
    <cellStyle name="Normal 8 5 2 3 2 3 3 4" xfId="29546"/>
    <cellStyle name="Normal 8 5 2 3 2 3 4" xfId="7729"/>
    <cellStyle name="Normal 8 5 2 3 2 3 4 2" xfId="15663"/>
    <cellStyle name="Normal 8 5 2 3 2 3 4 2 2" xfId="39458"/>
    <cellStyle name="Normal 8 5 2 3 2 3 4 3" xfId="23594"/>
    <cellStyle name="Normal 8 5 2 3 2 3 4 3 2" xfId="47388"/>
    <cellStyle name="Normal 8 5 2 3 2 3 4 4" xfId="31528"/>
    <cellStyle name="Normal 8 5 2 3 2 3 5" xfId="9720"/>
    <cellStyle name="Normal 8 5 2 3 2 3 5 2" xfId="33515"/>
    <cellStyle name="Normal 8 5 2 3 2 3 6" xfId="17651"/>
    <cellStyle name="Normal 8 5 2 3 2 3 6 2" xfId="41445"/>
    <cellStyle name="Normal 8 5 2 3 2 3 7" xfId="25584"/>
    <cellStyle name="Normal 8 5 2 3 2 4" xfId="1741"/>
    <cellStyle name="Normal 8 5 2 3 2 4 2" xfId="3725"/>
    <cellStyle name="Normal 8 5 2 3 2 4 2 2" xfId="11702"/>
    <cellStyle name="Normal 8 5 2 3 2 4 2 2 2" xfId="35497"/>
    <cellStyle name="Normal 8 5 2 3 2 4 2 3" xfId="19633"/>
    <cellStyle name="Normal 8 5 2 3 2 4 2 3 2" xfId="43427"/>
    <cellStyle name="Normal 8 5 2 3 2 4 2 4" xfId="27566"/>
    <cellStyle name="Normal 8 5 2 3 2 4 3" xfId="5707"/>
    <cellStyle name="Normal 8 5 2 3 2 4 3 2" xfId="13683"/>
    <cellStyle name="Normal 8 5 2 3 2 4 3 2 2" xfId="37478"/>
    <cellStyle name="Normal 8 5 2 3 2 4 3 3" xfId="21614"/>
    <cellStyle name="Normal 8 5 2 3 2 4 3 3 2" xfId="45408"/>
    <cellStyle name="Normal 8 5 2 3 2 4 3 4" xfId="29547"/>
    <cellStyle name="Normal 8 5 2 3 2 4 4" xfId="7730"/>
    <cellStyle name="Normal 8 5 2 3 2 4 4 2" xfId="15664"/>
    <cellStyle name="Normal 8 5 2 3 2 4 4 2 2" xfId="39459"/>
    <cellStyle name="Normal 8 5 2 3 2 4 4 3" xfId="23595"/>
    <cellStyle name="Normal 8 5 2 3 2 4 4 3 2" xfId="47389"/>
    <cellStyle name="Normal 8 5 2 3 2 4 4 4" xfId="31529"/>
    <cellStyle name="Normal 8 5 2 3 2 4 5" xfId="9721"/>
    <cellStyle name="Normal 8 5 2 3 2 4 5 2" xfId="33516"/>
    <cellStyle name="Normal 8 5 2 3 2 4 6" xfId="17652"/>
    <cellStyle name="Normal 8 5 2 3 2 4 6 2" xfId="41446"/>
    <cellStyle name="Normal 8 5 2 3 2 4 7" xfId="25585"/>
    <cellStyle name="Normal 8 5 2 3 2 5" xfId="1742"/>
    <cellStyle name="Normal 8 5 2 3 2 5 2" xfId="3726"/>
    <cellStyle name="Normal 8 5 2 3 2 5 2 2" xfId="11703"/>
    <cellStyle name="Normal 8 5 2 3 2 5 2 2 2" xfId="35498"/>
    <cellStyle name="Normal 8 5 2 3 2 5 2 3" xfId="19634"/>
    <cellStyle name="Normal 8 5 2 3 2 5 2 3 2" xfId="43428"/>
    <cellStyle name="Normal 8 5 2 3 2 5 2 4" xfId="27567"/>
    <cellStyle name="Normal 8 5 2 3 2 5 3" xfId="5708"/>
    <cellStyle name="Normal 8 5 2 3 2 5 3 2" xfId="13684"/>
    <cellStyle name="Normal 8 5 2 3 2 5 3 2 2" xfId="37479"/>
    <cellStyle name="Normal 8 5 2 3 2 5 3 3" xfId="21615"/>
    <cellStyle name="Normal 8 5 2 3 2 5 3 3 2" xfId="45409"/>
    <cellStyle name="Normal 8 5 2 3 2 5 3 4" xfId="29548"/>
    <cellStyle name="Normal 8 5 2 3 2 5 4" xfId="7731"/>
    <cellStyle name="Normal 8 5 2 3 2 5 4 2" xfId="15665"/>
    <cellStyle name="Normal 8 5 2 3 2 5 4 2 2" xfId="39460"/>
    <cellStyle name="Normal 8 5 2 3 2 5 4 3" xfId="23596"/>
    <cellStyle name="Normal 8 5 2 3 2 5 4 3 2" xfId="47390"/>
    <cellStyle name="Normal 8 5 2 3 2 5 4 4" xfId="31530"/>
    <cellStyle name="Normal 8 5 2 3 2 5 5" xfId="9722"/>
    <cellStyle name="Normal 8 5 2 3 2 5 5 2" xfId="33517"/>
    <cellStyle name="Normal 8 5 2 3 2 5 6" xfId="17653"/>
    <cellStyle name="Normal 8 5 2 3 2 5 6 2" xfId="41447"/>
    <cellStyle name="Normal 8 5 2 3 2 5 7" xfId="25586"/>
    <cellStyle name="Normal 8 5 2 3 2 6" xfId="3722"/>
    <cellStyle name="Normal 8 5 2 3 2 6 2" xfId="11699"/>
    <cellStyle name="Normal 8 5 2 3 2 6 2 2" xfId="35494"/>
    <cellStyle name="Normal 8 5 2 3 2 6 3" xfId="19630"/>
    <cellStyle name="Normal 8 5 2 3 2 6 3 2" xfId="43424"/>
    <cellStyle name="Normal 8 5 2 3 2 6 4" xfId="27563"/>
    <cellStyle name="Normal 8 5 2 3 2 7" xfId="5704"/>
    <cellStyle name="Normal 8 5 2 3 2 7 2" xfId="13680"/>
    <cellStyle name="Normal 8 5 2 3 2 7 2 2" xfId="37475"/>
    <cellStyle name="Normal 8 5 2 3 2 7 3" xfId="21611"/>
    <cellStyle name="Normal 8 5 2 3 2 7 3 2" xfId="45405"/>
    <cellStyle name="Normal 8 5 2 3 2 7 4" xfId="29544"/>
    <cellStyle name="Normal 8 5 2 3 2 8" xfId="7727"/>
    <cellStyle name="Normal 8 5 2 3 2 8 2" xfId="15661"/>
    <cellStyle name="Normal 8 5 2 3 2 8 2 2" xfId="39456"/>
    <cellStyle name="Normal 8 5 2 3 2 8 3" xfId="23592"/>
    <cellStyle name="Normal 8 5 2 3 2 8 3 2" xfId="47386"/>
    <cellStyle name="Normal 8 5 2 3 2 8 4" xfId="31526"/>
    <cellStyle name="Normal 8 5 2 3 2 9" xfId="9718"/>
    <cellStyle name="Normal 8 5 2 3 2 9 2" xfId="33513"/>
    <cellStyle name="Normal 8 5 2 3 3" xfId="1743"/>
    <cellStyle name="Normal 8 5 2 3 3 2" xfId="3727"/>
    <cellStyle name="Normal 8 5 2 3 3 2 2" xfId="11704"/>
    <cellStyle name="Normal 8 5 2 3 3 2 2 2" xfId="35499"/>
    <cellStyle name="Normal 8 5 2 3 3 2 3" xfId="19635"/>
    <cellStyle name="Normal 8 5 2 3 3 2 3 2" xfId="43429"/>
    <cellStyle name="Normal 8 5 2 3 3 2 4" xfId="27568"/>
    <cellStyle name="Normal 8 5 2 3 3 3" xfId="5709"/>
    <cellStyle name="Normal 8 5 2 3 3 3 2" xfId="13685"/>
    <cellStyle name="Normal 8 5 2 3 3 3 2 2" xfId="37480"/>
    <cellStyle name="Normal 8 5 2 3 3 3 3" xfId="21616"/>
    <cellStyle name="Normal 8 5 2 3 3 3 3 2" xfId="45410"/>
    <cellStyle name="Normal 8 5 2 3 3 3 4" xfId="29549"/>
    <cellStyle name="Normal 8 5 2 3 3 4" xfId="7732"/>
    <cellStyle name="Normal 8 5 2 3 3 4 2" xfId="15666"/>
    <cellStyle name="Normal 8 5 2 3 3 4 2 2" xfId="39461"/>
    <cellStyle name="Normal 8 5 2 3 3 4 3" xfId="23597"/>
    <cellStyle name="Normal 8 5 2 3 3 4 3 2" xfId="47391"/>
    <cellStyle name="Normal 8 5 2 3 3 4 4" xfId="31531"/>
    <cellStyle name="Normal 8 5 2 3 3 5" xfId="9723"/>
    <cellStyle name="Normal 8 5 2 3 3 5 2" xfId="33518"/>
    <cellStyle name="Normal 8 5 2 3 3 6" xfId="17654"/>
    <cellStyle name="Normal 8 5 2 3 3 6 2" xfId="41448"/>
    <cellStyle name="Normal 8 5 2 3 3 7" xfId="25587"/>
    <cellStyle name="Normal 8 5 2 3 4" xfId="1744"/>
    <cellStyle name="Normal 8 5 2 3 4 2" xfId="3728"/>
    <cellStyle name="Normal 8 5 2 3 4 2 2" xfId="11705"/>
    <cellStyle name="Normal 8 5 2 3 4 2 2 2" xfId="35500"/>
    <cellStyle name="Normal 8 5 2 3 4 2 3" xfId="19636"/>
    <cellStyle name="Normal 8 5 2 3 4 2 3 2" xfId="43430"/>
    <cellStyle name="Normal 8 5 2 3 4 2 4" xfId="27569"/>
    <cellStyle name="Normal 8 5 2 3 4 3" xfId="5710"/>
    <cellStyle name="Normal 8 5 2 3 4 3 2" xfId="13686"/>
    <cellStyle name="Normal 8 5 2 3 4 3 2 2" xfId="37481"/>
    <cellStyle name="Normal 8 5 2 3 4 3 3" xfId="21617"/>
    <cellStyle name="Normal 8 5 2 3 4 3 3 2" xfId="45411"/>
    <cellStyle name="Normal 8 5 2 3 4 3 4" xfId="29550"/>
    <cellStyle name="Normal 8 5 2 3 4 4" xfId="7733"/>
    <cellStyle name="Normal 8 5 2 3 4 4 2" xfId="15667"/>
    <cellStyle name="Normal 8 5 2 3 4 4 2 2" xfId="39462"/>
    <cellStyle name="Normal 8 5 2 3 4 4 3" xfId="23598"/>
    <cellStyle name="Normal 8 5 2 3 4 4 3 2" xfId="47392"/>
    <cellStyle name="Normal 8 5 2 3 4 4 4" xfId="31532"/>
    <cellStyle name="Normal 8 5 2 3 4 5" xfId="9724"/>
    <cellStyle name="Normal 8 5 2 3 4 5 2" xfId="33519"/>
    <cellStyle name="Normal 8 5 2 3 4 6" xfId="17655"/>
    <cellStyle name="Normal 8 5 2 3 4 6 2" xfId="41449"/>
    <cellStyle name="Normal 8 5 2 3 4 7" xfId="25588"/>
    <cellStyle name="Normal 8 5 2 3 5" xfId="1745"/>
    <cellStyle name="Normal 8 5 2 3 5 2" xfId="3729"/>
    <cellStyle name="Normal 8 5 2 3 5 2 2" xfId="11706"/>
    <cellStyle name="Normal 8 5 2 3 5 2 2 2" xfId="35501"/>
    <cellStyle name="Normal 8 5 2 3 5 2 3" xfId="19637"/>
    <cellStyle name="Normal 8 5 2 3 5 2 3 2" xfId="43431"/>
    <cellStyle name="Normal 8 5 2 3 5 2 4" xfId="27570"/>
    <cellStyle name="Normal 8 5 2 3 5 3" xfId="5711"/>
    <cellStyle name="Normal 8 5 2 3 5 3 2" xfId="13687"/>
    <cellStyle name="Normal 8 5 2 3 5 3 2 2" xfId="37482"/>
    <cellStyle name="Normal 8 5 2 3 5 3 3" xfId="21618"/>
    <cellStyle name="Normal 8 5 2 3 5 3 3 2" xfId="45412"/>
    <cellStyle name="Normal 8 5 2 3 5 3 4" xfId="29551"/>
    <cellStyle name="Normal 8 5 2 3 5 4" xfId="7734"/>
    <cellStyle name="Normal 8 5 2 3 5 4 2" xfId="15668"/>
    <cellStyle name="Normal 8 5 2 3 5 4 2 2" xfId="39463"/>
    <cellStyle name="Normal 8 5 2 3 5 4 3" xfId="23599"/>
    <cellStyle name="Normal 8 5 2 3 5 4 3 2" xfId="47393"/>
    <cellStyle name="Normal 8 5 2 3 5 4 4" xfId="31533"/>
    <cellStyle name="Normal 8 5 2 3 5 5" xfId="9725"/>
    <cellStyle name="Normal 8 5 2 3 5 5 2" xfId="33520"/>
    <cellStyle name="Normal 8 5 2 3 5 6" xfId="17656"/>
    <cellStyle name="Normal 8 5 2 3 5 6 2" xfId="41450"/>
    <cellStyle name="Normal 8 5 2 3 5 7" xfId="25589"/>
    <cellStyle name="Normal 8 5 2 3 6" xfId="1746"/>
    <cellStyle name="Normal 8 5 2 3 6 2" xfId="3730"/>
    <cellStyle name="Normal 8 5 2 3 6 2 2" xfId="11707"/>
    <cellStyle name="Normal 8 5 2 3 6 2 2 2" xfId="35502"/>
    <cellStyle name="Normal 8 5 2 3 6 2 3" xfId="19638"/>
    <cellStyle name="Normal 8 5 2 3 6 2 3 2" xfId="43432"/>
    <cellStyle name="Normal 8 5 2 3 6 2 4" xfId="27571"/>
    <cellStyle name="Normal 8 5 2 3 6 3" xfId="5712"/>
    <cellStyle name="Normal 8 5 2 3 6 3 2" xfId="13688"/>
    <cellStyle name="Normal 8 5 2 3 6 3 2 2" xfId="37483"/>
    <cellStyle name="Normal 8 5 2 3 6 3 3" xfId="21619"/>
    <cellStyle name="Normal 8 5 2 3 6 3 3 2" xfId="45413"/>
    <cellStyle name="Normal 8 5 2 3 6 3 4" xfId="29552"/>
    <cellStyle name="Normal 8 5 2 3 6 4" xfId="7735"/>
    <cellStyle name="Normal 8 5 2 3 6 4 2" xfId="15669"/>
    <cellStyle name="Normal 8 5 2 3 6 4 2 2" xfId="39464"/>
    <cellStyle name="Normal 8 5 2 3 6 4 3" xfId="23600"/>
    <cellStyle name="Normal 8 5 2 3 6 4 3 2" xfId="47394"/>
    <cellStyle name="Normal 8 5 2 3 6 4 4" xfId="31534"/>
    <cellStyle name="Normal 8 5 2 3 6 5" xfId="9726"/>
    <cellStyle name="Normal 8 5 2 3 6 5 2" xfId="33521"/>
    <cellStyle name="Normal 8 5 2 3 6 6" xfId="17657"/>
    <cellStyle name="Normal 8 5 2 3 6 6 2" xfId="41451"/>
    <cellStyle name="Normal 8 5 2 3 6 7" xfId="25590"/>
    <cellStyle name="Normal 8 5 2 3 7" xfId="3721"/>
    <cellStyle name="Normal 8 5 2 3 7 2" xfId="11698"/>
    <cellStyle name="Normal 8 5 2 3 7 2 2" xfId="35493"/>
    <cellStyle name="Normal 8 5 2 3 7 3" xfId="19629"/>
    <cellStyle name="Normal 8 5 2 3 7 3 2" xfId="43423"/>
    <cellStyle name="Normal 8 5 2 3 7 4" xfId="27562"/>
    <cellStyle name="Normal 8 5 2 3 8" xfId="5703"/>
    <cellStyle name="Normal 8 5 2 3 8 2" xfId="13679"/>
    <cellStyle name="Normal 8 5 2 3 8 2 2" xfId="37474"/>
    <cellStyle name="Normal 8 5 2 3 8 3" xfId="21610"/>
    <cellStyle name="Normal 8 5 2 3 8 3 2" xfId="45404"/>
    <cellStyle name="Normal 8 5 2 3 8 4" xfId="29543"/>
    <cellStyle name="Normal 8 5 2 3 9" xfId="7726"/>
    <cellStyle name="Normal 8 5 2 3 9 2" xfId="15660"/>
    <cellStyle name="Normal 8 5 2 3 9 2 2" xfId="39455"/>
    <cellStyle name="Normal 8 5 2 3 9 3" xfId="23591"/>
    <cellStyle name="Normal 8 5 2 3 9 3 2" xfId="47385"/>
    <cellStyle name="Normal 8 5 2 3 9 4" xfId="31525"/>
    <cellStyle name="Normal 8 5 2 4" xfId="1747"/>
    <cellStyle name="Normal 8 5 2 4 10" xfId="9727"/>
    <cellStyle name="Normal 8 5 2 4 10 2" xfId="33522"/>
    <cellStyle name="Normal 8 5 2 4 11" xfId="17658"/>
    <cellStyle name="Normal 8 5 2 4 11 2" xfId="41452"/>
    <cellStyle name="Normal 8 5 2 4 12" xfId="25591"/>
    <cellStyle name="Normal 8 5 2 4 2" xfId="1748"/>
    <cellStyle name="Normal 8 5 2 4 2 10" xfId="17659"/>
    <cellStyle name="Normal 8 5 2 4 2 10 2" xfId="41453"/>
    <cellStyle name="Normal 8 5 2 4 2 11" xfId="25592"/>
    <cellStyle name="Normal 8 5 2 4 2 2" xfId="1749"/>
    <cellStyle name="Normal 8 5 2 4 2 2 2" xfId="3733"/>
    <cellStyle name="Normal 8 5 2 4 2 2 2 2" xfId="11710"/>
    <cellStyle name="Normal 8 5 2 4 2 2 2 2 2" xfId="35505"/>
    <cellStyle name="Normal 8 5 2 4 2 2 2 3" xfId="19641"/>
    <cellStyle name="Normal 8 5 2 4 2 2 2 3 2" xfId="43435"/>
    <cellStyle name="Normal 8 5 2 4 2 2 2 4" xfId="27574"/>
    <cellStyle name="Normal 8 5 2 4 2 2 3" xfId="5715"/>
    <cellStyle name="Normal 8 5 2 4 2 2 3 2" xfId="13691"/>
    <cellStyle name="Normal 8 5 2 4 2 2 3 2 2" xfId="37486"/>
    <cellStyle name="Normal 8 5 2 4 2 2 3 3" xfId="21622"/>
    <cellStyle name="Normal 8 5 2 4 2 2 3 3 2" xfId="45416"/>
    <cellStyle name="Normal 8 5 2 4 2 2 3 4" xfId="29555"/>
    <cellStyle name="Normal 8 5 2 4 2 2 4" xfId="7738"/>
    <cellStyle name="Normal 8 5 2 4 2 2 4 2" xfId="15672"/>
    <cellStyle name="Normal 8 5 2 4 2 2 4 2 2" xfId="39467"/>
    <cellStyle name="Normal 8 5 2 4 2 2 4 3" xfId="23603"/>
    <cellStyle name="Normal 8 5 2 4 2 2 4 3 2" xfId="47397"/>
    <cellStyle name="Normal 8 5 2 4 2 2 4 4" xfId="31537"/>
    <cellStyle name="Normal 8 5 2 4 2 2 5" xfId="9729"/>
    <cellStyle name="Normal 8 5 2 4 2 2 5 2" xfId="33524"/>
    <cellStyle name="Normal 8 5 2 4 2 2 6" xfId="17660"/>
    <cellStyle name="Normal 8 5 2 4 2 2 6 2" xfId="41454"/>
    <cellStyle name="Normal 8 5 2 4 2 2 7" xfId="25593"/>
    <cellStyle name="Normal 8 5 2 4 2 3" xfId="1750"/>
    <cellStyle name="Normal 8 5 2 4 2 3 2" xfId="3734"/>
    <cellStyle name="Normal 8 5 2 4 2 3 2 2" xfId="11711"/>
    <cellStyle name="Normal 8 5 2 4 2 3 2 2 2" xfId="35506"/>
    <cellStyle name="Normal 8 5 2 4 2 3 2 3" xfId="19642"/>
    <cellStyle name="Normal 8 5 2 4 2 3 2 3 2" xfId="43436"/>
    <cellStyle name="Normal 8 5 2 4 2 3 2 4" xfId="27575"/>
    <cellStyle name="Normal 8 5 2 4 2 3 3" xfId="5716"/>
    <cellStyle name="Normal 8 5 2 4 2 3 3 2" xfId="13692"/>
    <cellStyle name="Normal 8 5 2 4 2 3 3 2 2" xfId="37487"/>
    <cellStyle name="Normal 8 5 2 4 2 3 3 3" xfId="21623"/>
    <cellStyle name="Normal 8 5 2 4 2 3 3 3 2" xfId="45417"/>
    <cellStyle name="Normal 8 5 2 4 2 3 3 4" xfId="29556"/>
    <cellStyle name="Normal 8 5 2 4 2 3 4" xfId="7739"/>
    <cellStyle name="Normal 8 5 2 4 2 3 4 2" xfId="15673"/>
    <cellStyle name="Normal 8 5 2 4 2 3 4 2 2" xfId="39468"/>
    <cellStyle name="Normal 8 5 2 4 2 3 4 3" xfId="23604"/>
    <cellStyle name="Normal 8 5 2 4 2 3 4 3 2" xfId="47398"/>
    <cellStyle name="Normal 8 5 2 4 2 3 4 4" xfId="31538"/>
    <cellStyle name="Normal 8 5 2 4 2 3 5" xfId="9730"/>
    <cellStyle name="Normal 8 5 2 4 2 3 5 2" xfId="33525"/>
    <cellStyle name="Normal 8 5 2 4 2 3 6" xfId="17661"/>
    <cellStyle name="Normal 8 5 2 4 2 3 6 2" xfId="41455"/>
    <cellStyle name="Normal 8 5 2 4 2 3 7" xfId="25594"/>
    <cellStyle name="Normal 8 5 2 4 2 4" xfId="1751"/>
    <cellStyle name="Normal 8 5 2 4 2 4 2" xfId="3735"/>
    <cellStyle name="Normal 8 5 2 4 2 4 2 2" xfId="11712"/>
    <cellStyle name="Normal 8 5 2 4 2 4 2 2 2" xfId="35507"/>
    <cellStyle name="Normal 8 5 2 4 2 4 2 3" xfId="19643"/>
    <cellStyle name="Normal 8 5 2 4 2 4 2 3 2" xfId="43437"/>
    <cellStyle name="Normal 8 5 2 4 2 4 2 4" xfId="27576"/>
    <cellStyle name="Normal 8 5 2 4 2 4 3" xfId="5717"/>
    <cellStyle name="Normal 8 5 2 4 2 4 3 2" xfId="13693"/>
    <cellStyle name="Normal 8 5 2 4 2 4 3 2 2" xfId="37488"/>
    <cellStyle name="Normal 8 5 2 4 2 4 3 3" xfId="21624"/>
    <cellStyle name="Normal 8 5 2 4 2 4 3 3 2" xfId="45418"/>
    <cellStyle name="Normal 8 5 2 4 2 4 3 4" xfId="29557"/>
    <cellStyle name="Normal 8 5 2 4 2 4 4" xfId="7740"/>
    <cellStyle name="Normal 8 5 2 4 2 4 4 2" xfId="15674"/>
    <cellStyle name="Normal 8 5 2 4 2 4 4 2 2" xfId="39469"/>
    <cellStyle name="Normal 8 5 2 4 2 4 4 3" xfId="23605"/>
    <cellStyle name="Normal 8 5 2 4 2 4 4 3 2" xfId="47399"/>
    <cellStyle name="Normal 8 5 2 4 2 4 4 4" xfId="31539"/>
    <cellStyle name="Normal 8 5 2 4 2 4 5" xfId="9731"/>
    <cellStyle name="Normal 8 5 2 4 2 4 5 2" xfId="33526"/>
    <cellStyle name="Normal 8 5 2 4 2 4 6" xfId="17662"/>
    <cellStyle name="Normal 8 5 2 4 2 4 6 2" xfId="41456"/>
    <cellStyle name="Normal 8 5 2 4 2 4 7" xfId="25595"/>
    <cellStyle name="Normal 8 5 2 4 2 5" xfId="1752"/>
    <cellStyle name="Normal 8 5 2 4 2 5 2" xfId="3736"/>
    <cellStyle name="Normal 8 5 2 4 2 5 2 2" xfId="11713"/>
    <cellStyle name="Normal 8 5 2 4 2 5 2 2 2" xfId="35508"/>
    <cellStyle name="Normal 8 5 2 4 2 5 2 3" xfId="19644"/>
    <cellStyle name="Normal 8 5 2 4 2 5 2 3 2" xfId="43438"/>
    <cellStyle name="Normal 8 5 2 4 2 5 2 4" xfId="27577"/>
    <cellStyle name="Normal 8 5 2 4 2 5 3" xfId="5718"/>
    <cellStyle name="Normal 8 5 2 4 2 5 3 2" xfId="13694"/>
    <cellStyle name="Normal 8 5 2 4 2 5 3 2 2" xfId="37489"/>
    <cellStyle name="Normal 8 5 2 4 2 5 3 3" xfId="21625"/>
    <cellStyle name="Normal 8 5 2 4 2 5 3 3 2" xfId="45419"/>
    <cellStyle name="Normal 8 5 2 4 2 5 3 4" xfId="29558"/>
    <cellStyle name="Normal 8 5 2 4 2 5 4" xfId="7741"/>
    <cellStyle name="Normal 8 5 2 4 2 5 4 2" xfId="15675"/>
    <cellStyle name="Normal 8 5 2 4 2 5 4 2 2" xfId="39470"/>
    <cellStyle name="Normal 8 5 2 4 2 5 4 3" xfId="23606"/>
    <cellStyle name="Normal 8 5 2 4 2 5 4 3 2" xfId="47400"/>
    <cellStyle name="Normal 8 5 2 4 2 5 4 4" xfId="31540"/>
    <cellStyle name="Normal 8 5 2 4 2 5 5" xfId="9732"/>
    <cellStyle name="Normal 8 5 2 4 2 5 5 2" xfId="33527"/>
    <cellStyle name="Normal 8 5 2 4 2 5 6" xfId="17663"/>
    <cellStyle name="Normal 8 5 2 4 2 5 6 2" xfId="41457"/>
    <cellStyle name="Normal 8 5 2 4 2 5 7" xfId="25596"/>
    <cellStyle name="Normal 8 5 2 4 2 6" xfId="3732"/>
    <cellStyle name="Normal 8 5 2 4 2 6 2" xfId="11709"/>
    <cellStyle name="Normal 8 5 2 4 2 6 2 2" xfId="35504"/>
    <cellStyle name="Normal 8 5 2 4 2 6 3" xfId="19640"/>
    <cellStyle name="Normal 8 5 2 4 2 6 3 2" xfId="43434"/>
    <cellStyle name="Normal 8 5 2 4 2 6 4" xfId="27573"/>
    <cellStyle name="Normal 8 5 2 4 2 7" xfId="5714"/>
    <cellStyle name="Normal 8 5 2 4 2 7 2" xfId="13690"/>
    <cellStyle name="Normal 8 5 2 4 2 7 2 2" xfId="37485"/>
    <cellStyle name="Normal 8 5 2 4 2 7 3" xfId="21621"/>
    <cellStyle name="Normal 8 5 2 4 2 7 3 2" xfId="45415"/>
    <cellStyle name="Normal 8 5 2 4 2 7 4" xfId="29554"/>
    <cellStyle name="Normal 8 5 2 4 2 8" xfId="7737"/>
    <cellStyle name="Normal 8 5 2 4 2 8 2" xfId="15671"/>
    <cellStyle name="Normal 8 5 2 4 2 8 2 2" xfId="39466"/>
    <cellStyle name="Normal 8 5 2 4 2 8 3" xfId="23602"/>
    <cellStyle name="Normal 8 5 2 4 2 8 3 2" xfId="47396"/>
    <cellStyle name="Normal 8 5 2 4 2 8 4" xfId="31536"/>
    <cellStyle name="Normal 8 5 2 4 2 9" xfId="9728"/>
    <cellStyle name="Normal 8 5 2 4 2 9 2" xfId="33523"/>
    <cellStyle name="Normal 8 5 2 4 3" xfId="1753"/>
    <cellStyle name="Normal 8 5 2 4 3 2" xfId="3737"/>
    <cellStyle name="Normal 8 5 2 4 3 2 2" xfId="11714"/>
    <cellStyle name="Normal 8 5 2 4 3 2 2 2" xfId="35509"/>
    <cellStyle name="Normal 8 5 2 4 3 2 3" xfId="19645"/>
    <cellStyle name="Normal 8 5 2 4 3 2 3 2" xfId="43439"/>
    <cellStyle name="Normal 8 5 2 4 3 2 4" xfId="27578"/>
    <cellStyle name="Normal 8 5 2 4 3 3" xfId="5719"/>
    <cellStyle name="Normal 8 5 2 4 3 3 2" xfId="13695"/>
    <cellStyle name="Normal 8 5 2 4 3 3 2 2" xfId="37490"/>
    <cellStyle name="Normal 8 5 2 4 3 3 3" xfId="21626"/>
    <cellStyle name="Normal 8 5 2 4 3 3 3 2" xfId="45420"/>
    <cellStyle name="Normal 8 5 2 4 3 3 4" xfId="29559"/>
    <cellStyle name="Normal 8 5 2 4 3 4" xfId="7742"/>
    <cellStyle name="Normal 8 5 2 4 3 4 2" xfId="15676"/>
    <cellStyle name="Normal 8 5 2 4 3 4 2 2" xfId="39471"/>
    <cellStyle name="Normal 8 5 2 4 3 4 3" xfId="23607"/>
    <cellStyle name="Normal 8 5 2 4 3 4 3 2" xfId="47401"/>
    <cellStyle name="Normal 8 5 2 4 3 4 4" xfId="31541"/>
    <cellStyle name="Normal 8 5 2 4 3 5" xfId="9733"/>
    <cellStyle name="Normal 8 5 2 4 3 5 2" xfId="33528"/>
    <cellStyle name="Normal 8 5 2 4 3 6" xfId="17664"/>
    <cellStyle name="Normal 8 5 2 4 3 6 2" xfId="41458"/>
    <cellStyle name="Normal 8 5 2 4 3 7" xfId="25597"/>
    <cellStyle name="Normal 8 5 2 4 4" xfId="1754"/>
    <cellStyle name="Normal 8 5 2 4 4 2" xfId="3738"/>
    <cellStyle name="Normal 8 5 2 4 4 2 2" xfId="11715"/>
    <cellStyle name="Normal 8 5 2 4 4 2 2 2" xfId="35510"/>
    <cellStyle name="Normal 8 5 2 4 4 2 3" xfId="19646"/>
    <cellStyle name="Normal 8 5 2 4 4 2 3 2" xfId="43440"/>
    <cellStyle name="Normal 8 5 2 4 4 2 4" xfId="27579"/>
    <cellStyle name="Normal 8 5 2 4 4 3" xfId="5720"/>
    <cellStyle name="Normal 8 5 2 4 4 3 2" xfId="13696"/>
    <cellStyle name="Normal 8 5 2 4 4 3 2 2" xfId="37491"/>
    <cellStyle name="Normal 8 5 2 4 4 3 3" xfId="21627"/>
    <cellStyle name="Normal 8 5 2 4 4 3 3 2" xfId="45421"/>
    <cellStyle name="Normal 8 5 2 4 4 3 4" xfId="29560"/>
    <cellStyle name="Normal 8 5 2 4 4 4" xfId="7743"/>
    <cellStyle name="Normal 8 5 2 4 4 4 2" xfId="15677"/>
    <cellStyle name="Normal 8 5 2 4 4 4 2 2" xfId="39472"/>
    <cellStyle name="Normal 8 5 2 4 4 4 3" xfId="23608"/>
    <cellStyle name="Normal 8 5 2 4 4 4 3 2" xfId="47402"/>
    <cellStyle name="Normal 8 5 2 4 4 4 4" xfId="31542"/>
    <cellStyle name="Normal 8 5 2 4 4 5" xfId="9734"/>
    <cellStyle name="Normal 8 5 2 4 4 5 2" xfId="33529"/>
    <cellStyle name="Normal 8 5 2 4 4 6" xfId="17665"/>
    <cellStyle name="Normal 8 5 2 4 4 6 2" xfId="41459"/>
    <cellStyle name="Normal 8 5 2 4 4 7" xfId="25598"/>
    <cellStyle name="Normal 8 5 2 4 5" xfId="1755"/>
    <cellStyle name="Normal 8 5 2 4 5 2" xfId="3739"/>
    <cellStyle name="Normal 8 5 2 4 5 2 2" xfId="11716"/>
    <cellStyle name="Normal 8 5 2 4 5 2 2 2" xfId="35511"/>
    <cellStyle name="Normal 8 5 2 4 5 2 3" xfId="19647"/>
    <cellStyle name="Normal 8 5 2 4 5 2 3 2" xfId="43441"/>
    <cellStyle name="Normal 8 5 2 4 5 2 4" xfId="27580"/>
    <cellStyle name="Normal 8 5 2 4 5 3" xfId="5721"/>
    <cellStyle name="Normal 8 5 2 4 5 3 2" xfId="13697"/>
    <cellStyle name="Normal 8 5 2 4 5 3 2 2" xfId="37492"/>
    <cellStyle name="Normal 8 5 2 4 5 3 3" xfId="21628"/>
    <cellStyle name="Normal 8 5 2 4 5 3 3 2" xfId="45422"/>
    <cellStyle name="Normal 8 5 2 4 5 3 4" xfId="29561"/>
    <cellStyle name="Normal 8 5 2 4 5 4" xfId="7744"/>
    <cellStyle name="Normal 8 5 2 4 5 4 2" xfId="15678"/>
    <cellStyle name="Normal 8 5 2 4 5 4 2 2" xfId="39473"/>
    <cellStyle name="Normal 8 5 2 4 5 4 3" xfId="23609"/>
    <cellStyle name="Normal 8 5 2 4 5 4 3 2" xfId="47403"/>
    <cellStyle name="Normal 8 5 2 4 5 4 4" xfId="31543"/>
    <cellStyle name="Normal 8 5 2 4 5 5" xfId="9735"/>
    <cellStyle name="Normal 8 5 2 4 5 5 2" xfId="33530"/>
    <cellStyle name="Normal 8 5 2 4 5 6" xfId="17666"/>
    <cellStyle name="Normal 8 5 2 4 5 6 2" xfId="41460"/>
    <cellStyle name="Normal 8 5 2 4 5 7" xfId="25599"/>
    <cellStyle name="Normal 8 5 2 4 6" xfId="1756"/>
    <cellStyle name="Normal 8 5 2 4 6 2" xfId="3740"/>
    <cellStyle name="Normal 8 5 2 4 6 2 2" xfId="11717"/>
    <cellStyle name="Normal 8 5 2 4 6 2 2 2" xfId="35512"/>
    <cellStyle name="Normal 8 5 2 4 6 2 3" xfId="19648"/>
    <cellStyle name="Normal 8 5 2 4 6 2 3 2" xfId="43442"/>
    <cellStyle name="Normal 8 5 2 4 6 2 4" xfId="27581"/>
    <cellStyle name="Normal 8 5 2 4 6 3" xfId="5722"/>
    <cellStyle name="Normal 8 5 2 4 6 3 2" xfId="13698"/>
    <cellStyle name="Normal 8 5 2 4 6 3 2 2" xfId="37493"/>
    <cellStyle name="Normal 8 5 2 4 6 3 3" xfId="21629"/>
    <cellStyle name="Normal 8 5 2 4 6 3 3 2" xfId="45423"/>
    <cellStyle name="Normal 8 5 2 4 6 3 4" xfId="29562"/>
    <cellStyle name="Normal 8 5 2 4 6 4" xfId="7745"/>
    <cellStyle name="Normal 8 5 2 4 6 4 2" xfId="15679"/>
    <cellStyle name="Normal 8 5 2 4 6 4 2 2" xfId="39474"/>
    <cellStyle name="Normal 8 5 2 4 6 4 3" xfId="23610"/>
    <cellStyle name="Normal 8 5 2 4 6 4 3 2" xfId="47404"/>
    <cellStyle name="Normal 8 5 2 4 6 4 4" xfId="31544"/>
    <cellStyle name="Normal 8 5 2 4 6 5" xfId="9736"/>
    <cellStyle name="Normal 8 5 2 4 6 5 2" xfId="33531"/>
    <cellStyle name="Normal 8 5 2 4 6 6" xfId="17667"/>
    <cellStyle name="Normal 8 5 2 4 6 6 2" xfId="41461"/>
    <cellStyle name="Normal 8 5 2 4 6 7" xfId="25600"/>
    <cellStyle name="Normal 8 5 2 4 7" xfId="3731"/>
    <cellStyle name="Normal 8 5 2 4 7 2" xfId="11708"/>
    <cellStyle name="Normal 8 5 2 4 7 2 2" xfId="35503"/>
    <cellStyle name="Normal 8 5 2 4 7 3" xfId="19639"/>
    <cellStyle name="Normal 8 5 2 4 7 3 2" xfId="43433"/>
    <cellStyle name="Normal 8 5 2 4 7 4" xfId="27572"/>
    <cellStyle name="Normal 8 5 2 4 8" xfId="5713"/>
    <cellStyle name="Normal 8 5 2 4 8 2" xfId="13689"/>
    <cellStyle name="Normal 8 5 2 4 8 2 2" xfId="37484"/>
    <cellStyle name="Normal 8 5 2 4 8 3" xfId="21620"/>
    <cellStyle name="Normal 8 5 2 4 8 3 2" xfId="45414"/>
    <cellStyle name="Normal 8 5 2 4 8 4" xfId="29553"/>
    <cellStyle name="Normal 8 5 2 4 9" xfId="7736"/>
    <cellStyle name="Normal 8 5 2 4 9 2" xfId="15670"/>
    <cellStyle name="Normal 8 5 2 4 9 2 2" xfId="39465"/>
    <cellStyle name="Normal 8 5 2 4 9 3" xfId="23601"/>
    <cellStyle name="Normal 8 5 2 4 9 3 2" xfId="47395"/>
    <cellStyle name="Normal 8 5 2 4 9 4" xfId="31535"/>
    <cellStyle name="Normal 8 5 2 5" xfId="1757"/>
    <cellStyle name="Normal 8 5 2 5 10" xfId="9737"/>
    <cellStyle name="Normal 8 5 2 5 10 2" xfId="33532"/>
    <cellStyle name="Normal 8 5 2 5 11" xfId="17668"/>
    <cellStyle name="Normal 8 5 2 5 11 2" xfId="41462"/>
    <cellStyle name="Normal 8 5 2 5 12" xfId="25601"/>
    <cellStyle name="Normal 8 5 2 5 2" xfId="1758"/>
    <cellStyle name="Normal 8 5 2 5 2 10" xfId="17669"/>
    <cellStyle name="Normal 8 5 2 5 2 10 2" xfId="41463"/>
    <cellStyle name="Normal 8 5 2 5 2 11" xfId="25602"/>
    <cellStyle name="Normal 8 5 2 5 2 2" xfId="1759"/>
    <cellStyle name="Normal 8 5 2 5 2 2 2" xfId="3743"/>
    <cellStyle name="Normal 8 5 2 5 2 2 2 2" xfId="11720"/>
    <cellStyle name="Normal 8 5 2 5 2 2 2 2 2" xfId="35515"/>
    <cellStyle name="Normal 8 5 2 5 2 2 2 3" xfId="19651"/>
    <cellStyle name="Normal 8 5 2 5 2 2 2 3 2" xfId="43445"/>
    <cellStyle name="Normal 8 5 2 5 2 2 2 4" xfId="27584"/>
    <cellStyle name="Normal 8 5 2 5 2 2 3" xfId="5725"/>
    <cellStyle name="Normal 8 5 2 5 2 2 3 2" xfId="13701"/>
    <cellStyle name="Normal 8 5 2 5 2 2 3 2 2" xfId="37496"/>
    <cellStyle name="Normal 8 5 2 5 2 2 3 3" xfId="21632"/>
    <cellStyle name="Normal 8 5 2 5 2 2 3 3 2" xfId="45426"/>
    <cellStyle name="Normal 8 5 2 5 2 2 3 4" xfId="29565"/>
    <cellStyle name="Normal 8 5 2 5 2 2 4" xfId="7748"/>
    <cellStyle name="Normal 8 5 2 5 2 2 4 2" xfId="15682"/>
    <cellStyle name="Normal 8 5 2 5 2 2 4 2 2" xfId="39477"/>
    <cellStyle name="Normal 8 5 2 5 2 2 4 3" xfId="23613"/>
    <cellStyle name="Normal 8 5 2 5 2 2 4 3 2" xfId="47407"/>
    <cellStyle name="Normal 8 5 2 5 2 2 4 4" xfId="31547"/>
    <cellStyle name="Normal 8 5 2 5 2 2 5" xfId="9739"/>
    <cellStyle name="Normal 8 5 2 5 2 2 5 2" xfId="33534"/>
    <cellStyle name="Normal 8 5 2 5 2 2 6" xfId="17670"/>
    <cellStyle name="Normal 8 5 2 5 2 2 6 2" xfId="41464"/>
    <cellStyle name="Normal 8 5 2 5 2 2 7" xfId="25603"/>
    <cellStyle name="Normal 8 5 2 5 2 3" xfId="1760"/>
    <cellStyle name="Normal 8 5 2 5 2 3 2" xfId="3744"/>
    <cellStyle name="Normal 8 5 2 5 2 3 2 2" xfId="11721"/>
    <cellStyle name="Normal 8 5 2 5 2 3 2 2 2" xfId="35516"/>
    <cellStyle name="Normal 8 5 2 5 2 3 2 3" xfId="19652"/>
    <cellStyle name="Normal 8 5 2 5 2 3 2 3 2" xfId="43446"/>
    <cellStyle name="Normal 8 5 2 5 2 3 2 4" xfId="27585"/>
    <cellStyle name="Normal 8 5 2 5 2 3 3" xfId="5726"/>
    <cellStyle name="Normal 8 5 2 5 2 3 3 2" xfId="13702"/>
    <cellStyle name="Normal 8 5 2 5 2 3 3 2 2" xfId="37497"/>
    <cellStyle name="Normal 8 5 2 5 2 3 3 3" xfId="21633"/>
    <cellStyle name="Normal 8 5 2 5 2 3 3 3 2" xfId="45427"/>
    <cellStyle name="Normal 8 5 2 5 2 3 3 4" xfId="29566"/>
    <cellStyle name="Normal 8 5 2 5 2 3 4" xfId="7749"/>
    <cellStyle name="Normal 8 5 2 5 2 3 4 2" xfId="15683"/>
    <cellStyle name="Normal 8 5 2 5 2 3 4 2 2" xfId="39478"/>
    <cellStyle name="Normal 8 5 2 5 2 3 4 3" xfId="23614"/>
    <cellStyle name="Normal 8 5 2 5 2 3 4 3 2" xfId="47408"/>
    <cellStyle name="Normal 8 5 2 5 2 3 4 4" xfId="31548"/>
    <cellStyle name="Normal 8 5 2 5 2 3 5" xfId="9740"/>
    <cellStyle name="Normal 8 5 2 5 2 3 5 2" xfId="33535"/>
    <cellStyle name="Normal 8 5 2 5 2 3 6" xfId="17671"/>
    <cellStyle name="Normal 8 5 2 5 2 3 6 2" xfId="41465"/>
    <cellStyle name="Normal 8 5 2 5 2 3 7" xfId="25604"/>
    <cellStyle name="Normal 8 5 2 5 2 4" xfId="1761"/>
    <cellStyle name="Normal 8 5 2 5 2 4 2" xfId="3745"/>
    <cellStyle name="Normal 8 5 2 5 2 4 2 2" xfId="11722"/>
    <cellStyle name="Normal 8 5 2 5 2 4 2 2 2" xfId="35517"/>
    <cellStyle name="Normal 8 5 2 5 2 4 2 3" xfId="19653"/>
    <cellStyle name="Normal 8 5 2 5 2 4 2 3 2" xfId="43447"/>
    <cellStyle name="Normal 8 5 2 5 2 4 2 4" xfId="27586"/>
    <cellStyle name="Normal 8 5 2 5 2 4 3" xfId="5727"/>
    <cellStyle name="Normal 8 5 2 5 2 4 3 2" xfId="13703"/>
    <cellStyle name="Normal 8 5 2 5 2 4 3 2 2" xfId="37498"/>
    <cellStyle name="Normal 8 5 2 5 2 4 3 3" xfId="21634"/>
    <cellStyle name="Normal 8 5 2 5 2 4 3 3 2" xfId="45428"/>
    <cellStyle name="Normal 8 5 2 5 2 4 3 4" xfId="29567"/>
    <cellStyle name="Normal 8 5 2 5 2 4 4" xfId="7750"/>
    <cellStyle name="Normal 8 5 2 5 2 4 4 2" xfId="15684"/>
    <cellStyle name="Normal 8 5 2 5 2 4 4 2 2" xfId="39479"/>
    <cellStyle name="Normal 8 5 2 5 2 4 4 3" xfId="23615"/>
    <cellStyle name="Normal 8 5 2 5 2 4 4 3 2" xfId="47409"/>
    <cellStyle name="Normal 8 5 2 5 2 4 4 4" xfId="31549"/>
    <cellStyle name="Normal 8 5 2 5 2 4 5" xfId="9741"/>
    <cellStyle name="Normal 8 5 2 5 2 4 5 2" xfId="33536"/>
    <cellStyle name="Normal 8 5 2 5 2 4 6" xfId="17672"/>
    <cellStyle name="Normal 8 5 2 5 2 4 6 2" xfId="41466"/>
    <cellStyle name="Normal 8 5 2 5 2 4 7" xfId="25605"/>
    <cellStyle name="Normal 8 5 2 5 2 5" xfId="1762"/>
    <cellStyle name="Normal 8 5 2 5 2 5 2" xfId="3746"/>
    <cellStyle name="Normal 8 5 2 5 2 5 2 2" xfId="11723"/>
    <cellStyle name="Normal 8 5 2 5 2 5 2 2 2" xfId="35518"/>
    <cellStyle name="Normal 8 5 2 5 2 5 2 3" xfId="19654"/>
    <cellStyle name="Normal 8 5 2 5 2 5 2 3 2" xfId="43448"/>
    <cellStyle name="Normal 8 5 2 5 2 5 2 4" xfId="27587"/>
    <cellStyle name="Normal 8 5 2 5 2 5 3" xfId="5728"/>
    <cellStyle name="Normal 8 5 2 5 2 5 3 2" xfId="13704"/>
    <cellStyle name="Normal 8 5 2 5 2 5 3 2 2" xfId="37499"/>
    <cellStyle name="Normal 8 5 2 5 2 5 3 3" xfId="21635"/>
    <cellStyle name="Normal 8 5 2 5 2 5 3 3 2" xfId="45429"/>
    <cellStyle name="Normal 8 5 2 5 2 5 3 4" xfId="29568"/>
    <cellStyle name="Normal 8 5 2 5 2 5 4" xfId="7751"/>
    <cellStyle name="Normal 8 5 2 5 2 5 4 2" xfId="15685"/>
    <cellStyle name="Normal 8 5 2 5 2 5 4 2 2" xfId="39480"/>
    <cellStyle name="Normal 8 5 2 5 2 5 4 3" xfId="23616"/>
    <cellStyle name="Normal 8 5 2 5 2 5 4 3 2" xfId="47410"/>
    <cellStyle name="Normal 8 5 2 5 2 5 4 4" xfId="31550"/>
    <cellStyle name="Normal 8 5 2 5 2 5 5" xfId="9742"/>
    <cellStyle name="Normal 8 5 2 5 2 5 5 2" xfId="33537"/>
    <cellStyle name="Normal 8 5 2 5 2 5 6" xfId="17673"/>
    <cellStyle name="Normal 8 5 2 5 2 5 6 2" xfId="41467"/>
    <cellStyle name="Normal 8 5 2 5 2 5 7" xfId="25606"/>
    <cellStyle name="Normal 8 5 2 5 2 6" xfId="3742"/>
    <cellStyle name="Normal 8 5 2 5 2 6 2" xfId="11719"/>
    <cellStyle name="Normal 8 5 2 5 2 6 2 2" xfId="35514"/>
    <cellStyle name="Normal 8 5 2 5 2 6 3" xfId="19650"/>
    <cellStyle name="Normal 8 5 2 5 2 6 3 2" xfId="43444"/>
    <cellStyle name="Normal 8 5 2 5 2 6 4" xfId="27583"/>
    <cellStyle name="Normal 8 5 2 5 2 7" xfId="5724"/>
    <cellStyle name="Normal 8 5 2 5 2 7 2" xfId="13700"/>
    <cellStyle name="Normal 8 5 2 5 2 7 2 2" xfId="37495"/>
    <cellStyle name="Normal 8 5 2 5 2 7 3" xfId="21631"/>
    <cellStyle name="Normal 8 5 2 5 2 7 3 2" xfId="45425"/>
    <cellStyle name="Normal 8 5 2 5 2 7 4" xfId="29564"/>
    <cellStyle name="Normal 8 5 2 5 2 8" xfId="7747"/>
    <cellStyle name="Normal 8 5 2 5 2 8 2" xfId="15681"/>
    <cellStyle name="Normal 8 5 2 5 2 8 2 2" xfId="39476"/>
    <cellStyle name="Normal 8 5 2 5 2 8 3" xfId="23612"/>
    <cellStyle name="Normal 8 5 2 5 2 8 3 2" xfId="47406"/>
    <cellStyle name="Normal 8 5 2 5 2 8 4" xfId="31546"/>
    <cellStyle name="Normal 8 5 2 5 2 9" xfId="9738"/>
    <cellStyle name="Normal 8 5 2 5 2 9 2" xfId="33533"/>
    <cellStyle name="Normal 8 5 2 5 3" xfId="1763"/>
    <cellStyle name="Normal 8 5 2 5 3 2" xfId="3747"/>
    <cellStyle name="Normal 8 5 2 5 3 2 2" xfId="11724"/>
    <cellStyle name="Normal 8 5 2 5 3 2 2 2" xfId="35519"/>
    <cellStyle name="Normal 8 5 2 5 3 2 3" xfId="19655"/>
    <cellStyle name="Normal 8 5 2 5 3 2 3 2" xfId="43449"/>
    <cellStyle name="Normal 8 5 2 5 3 2 4" xfId="27588"/>
    <cellStyle name="Normal 8 5 2 5 3 3" xfId="5729"/>
    <cellStyle name="Normal 8 5 2 5 3 3 2" xfId="13705"/>
    <cellStyle name="Normal 8 5 2 5 3 3 2 2" xfId="37500"/>
    <cellStyle name="Normal 8 5 2 5 3 3 3" xfId="21636"/>
    <cellStyle name="Normal 8 5 2 5 3 3 3 2" xfId="45430"/>
    <cellStyle name="Normal 8 5 2 5 3 3 4" xfId="29569"/>
    <cellStyle name="Normal 8 5 2 5 3 4" xfId="7752"/>
    <cellStyle name="Normal 8 5 2 5 3 4 2" xfId="15686"/>
    <cellStyle name="Normal 8 5 2 5 3 4 2 2" xfId="39481"/>
    <cellStyle name="Normal 8 5 2 5 3 4 3" xfId="23617"/>
    <cellStyle name="Normal 8 5 2 5 3 4 3 2" xfId="47411"/>
    <cellStyle name="Normal 8 5 2 5 3 4 4" xfId="31551"/>
    <cellStyle name="Normal 8 5 2 5 3 5" xfId="9743"/>
    <cellStyle name="Normal 8 5 2 5 3 5 2" xfId="33538"/>
    <cellStyle name="Normal 8 5 2 5 3 6" xfId="17674"/>
    <cellStyle name="Normal 8 5 2 5 3 6 2" xfId="41468"/>
    <cellStyle name="Normal 8 5 2 5 3 7" xfId="25607"/>
    <cellStyle name="Normal 8 5 2 5 4" xfId="1764"/>
    <cellStyle name="Normal 8 5 2 5 4 2" xfId="3748"/>
    <cellStyle name="Normal 8 5 2 5 4 2 2" xfId="11725"/>
    <cellStyle name="Normal 8 5 2 5 4 2 2 2" xfId="35520"/>
    <cellStyle name="Normal 8 5 2 5 4 2 3" xfId="19656"/>
    <cellStyle name="Normal 8 5 2 5 4 2 3 2" xfId="43450"/>
    <cellStyle name="Normal 8 5 2 5 4 2 4" xfId="27589"/>
    <cellStyle name="Normal 8 5 2 5 4 3" xfId="5730"/>
    <cellStyle name="Normal 8 5 2 5 4 3 2" xfId="13706"/>
    <cellStyle name="Normal 8 5 2 5 4 3 2 2" xfId="37501"/>
    <cellStyle name="Normal 8 5 2 5 4 3 3" xfId="21637"/>
    <cellStyle name="Normal 8 5 2 5 4 3 3 2" xfId="45431"/>
    <cellStyle name="Normal 8 5 2 5 4 3 4" xfId="29570"/>
    <cellStyle name="Normal 8 5 2 5 4 4" xfId="7753"/>
    <cellStyle name="Normal 8 5 2 5 4 4 2" xfId="15687"/>
    <cellStyle name="Normal 8 5 2 5 4 4 2 2" xfId="39482"/>
    <cellStyle name="Normal 8 5 2 5 4 4 3" xfId="23618"/>
    <cellStyle name="Normal 8 5 2 5 4 4 3 2" xfId="47412"/>
    <cellStyle name="Normal 8 5 2 5 4 4 4" xfId="31552"/>
    <cellStyle name="Normal 8 5 2 5 4 5" xfId="9744"/>
    <cellStyle name="Normal 8 5 2 5 4 5 2" xfId="33539"/>
    <cellStyle name="Normal 8 5 2 5 4 6" xfId="17675"/>
    <cellStyle name="Normal 8 5 2 5 4 6 2" xfId="41469"/>
    <cellStyle name="Normal 8 5 2 5 4 7" xfId="25608"/>
    <cellStyle name="Normal 8 5 2 5 5" xfId="1765"/>
    <cellStyle name="Normal 8 5 2 5 5 2" xfId="3749"/>
    <cellStyle name="Normal 8 5 2 5 5 2 2" xfId="11726"/>
    <cellStyle name="Normal 8 5 2 5 5 2 2 2" xfId="35521"/>
    <cellStyle name="Normal 8 5 2 5 5 2 3" xfId="19657"/>
    <cellStyle name="Normal 8 5 2 5 5 2 3 2" xfId="43451"/>
    <cellStyle name="Normal 8 5 2 5 5 2 4" xfId="27590"/>
    <cellStyle name="Normal 8 5 2 5 5 3" xfId="5731"/>
    <cellStyle name="Normal 8 5 2 5 5 3 2" xfId="13707"/>
    <cellStyle name="Normal 8 5 2 5 5 3 2 2" xfId="37502"/>
    <cellStyle name="Normal 8 5 2 5 5 3 3" xfId="21638"/>
    <cellStyle name="Normal 8 5 2 5 5 3 3 2" xfId="45432"/>
    <cellStyle name="Normal 8 5 2 5 5 3 4" xfId="29571"/>
    <cellStyle name="Normal 8 5 2 5 5 4" xfId="7754"/>
    <cellStyle name="Normal 8 5 2 5 5 4 2" xfId="15688"/>
    <cellStyle name="Normal 8 5 2 5 5 4 2 2" xfId="39483"/>
    <cellStyle name="Normal 8 5 2 5 5 4 3" xfId="23619"/>
    <cellStyle name="Normal 8 5 2 5 5 4 3 2" xfId="47413"/>
    <cellStyle name="Normal 8 5 2 5 5 4 4" xfId="31553"/>
    <cellStyle name="Normal 8 5 2 5 5 5" xfId="9745"/>
    <cellStyle name="Normal 8 5 2 5 5 5 2" xfId="33540"/>
    <cellStyle name="Normal 8 5 2 5 5 6" xfId="17676"/>
    <cellStyle name="Normal 8 5 2 5 5 6 2" xfId="41470"/>
    <cellStyle name="Normal 8 5 2 5 5 7" xfId="25609"/>
    <cellStyle name="Normal 8 5 2 5 6" xfId="1766"/>
    <cellStyle name="Normal 8 5 2 5 6 2" xfId="3750"/>
    <cellStyle name="Normal 8 5 2 5 6 2 2" xfId="11727"/>
    <cellStyle name="Normal 8 5 2 5 6 2 2 2" xfId="35522"/>
    <cellStyle name="Normal 8 5 2 5 6 2 3" xfId="19658"/>
    <cellStyle name="Normal 8 5 2 5 6 2 3 2" xfId="43452"/>
    <cellStyle name="Normal 8 5 2 5 6 2 4" xfId="27591"/>
    <cellStyle name="Normal 8 5 2 5 6 3" xfId="5732"/>
    <cellStyle name="Normal 8 5 2 5 6 3 2" xfId="13708"/>
    <cellStyle name="Normal 8 5 2 5 6 3 2 2" xfId="37503"/>
    <cellStyle name="Normal 8 5 2 5 6 3 3" xfId="21639"/>
    <cellStyle name="Normal 8 5 2 5 6 3 3 2" xfId="45433"/>
    <cellStyle name="Normal 8 5 2 5 6 3 4" xfId="29572"/>
    <cellStyle name="Normal 8 5 2 5 6 4" xfId="7755"/>
    <cellStyle name="Normal 8 5 2 5 6 4 2" xfId="15689"/>
    <cellStyle name="Normal 8 5 2 5 6 4 2 2" xfId="39484"/>
    <cellStyle name="Normal 8 5 2 5 6 4 3" xfId="23620"/>
    <cellStyle name="Normal 8 5 2 5 6 4 3 2" xfId="47414"/>
    <cellStyle name="Normal 8 5 2 5 6 4 4" xfId="31554"/>
    <cellStyle name="Normal 8 5 2 5 6 5" xfId="9746"/>
    <cellStyle name="Normal 8 5 2 5 6 5 2" xfId="33541"/>
    <cellStyle name="Normal 8 5 2 5 6 6" xfId="17677"/>
    <cellStyle name="Normal 8 5 2 5 6 6 2" xfId="41471"/>
    <cellStyle name="Normal 8 5 2 5 6 7" xfId="25610"/>
    <cellStyle name="Normal 8 5 2 5 7" xfId="3741"/>
    <cellStyle name="Normal 8 5 2 5 7 2" xfId="11718"/>
    <cellStyle name="Normal 8 5 2 5 7 2 2" xfId="35513"/>
    <cellStyle name="Normal 8 5 2 5 7 3" xfId="19649"/>
    <cellStyle name="Normal 8 5 2 5 7 3 2" xfId="43443"/>
    <cellStyle name="Normal 8 5 2 5 7 4" xfId="27582"/>
    <cellStyle name="Normal 8 5 2 5 8" xfId="5723"/>
    <cellStyle name="Normal 8 5 2 5 8 2" xfId="13699"/>
    <cellStyle name="Normal 8 5 2 5 8 2 2" xfId="37494"/>
    <cellStyle name="Normal 8 5 2 5 8 3" xfId="21630"/>
    <cellStyle name="Normal 8 5 2 5 8 3 2" xfId="45424"/>
    <cellStyle name="Normal 8 5 2 5 8 4" xfId="29563"/>
    <cellStyle name="Normal 8 5 2 5 9" xfId="7746"/>
    <cellStyle name="Normal 8 5 2 5 9 2" xfId="15680"/>
    <cellStyle name="Normal 8 5 2 5 9 2 2" xfId="39475"/>
    <cellStyle name="Normal 8 5 2 5 9 3" xfId="23611"/>
    <cellStyle name="Normal 8 5 2 5 9 3 2" xfId="47405"/>
    <cellStyle name="Normal 8 5 2 5 9 4" xfId="31545"/>
    <cellStyle name="Normal 8 5 2 6" xfId="1767"/>
    <cellStyle name="Normal 8 5 2 6 10" xfId="17678"/>
    <cellStyle name="Normal 8 5 2 6 10 2" xfId="41472"/>
    <cellStyle name="Normal 8 5 2 6 11" xfId="25611"/>
    <cellStyle name="Normal 8 5 2 6 2" xfId="1768"/>
    <cellStyle name="Normal 8 5 2 6 2 2" xfId="3752"/>
    <cellStyle name="Normal 8 5 2 6 2 2 2" xfId="11729"/>
    <cellStyle name="Normal 8 5 2 6 2 2 2 2" xfId="35524"/>
    <cellStyle name="Normal 8 5 2 6 2 2 3" xfId="19660"/>
    <cellStyle name="Normal 8 5 2 6 2 2 3 2" xfId="43454"/>
    <cellStyle name="Normal 8 5 2 6 2 2 4" xfId="27593"/>
    <cellStyle name="Normal 8 5 2 6 2 3" xfId="5734"/>
    <cellStyle name="Normal 8 5 2 6 2 3 2" xfId="13710"/>
    <cellStyle name="Normal 8 5 2 6 2 3 2 2" xfId="37505"/>
    <cellStyle name="Normal 8 5 2 6 2 3 3" xfId="21641"/>
    <cellStyle name="Normal 8 5 2 6 2 3 3 2" xfId="45435"/>
    <cellStyle name="Normal 8 5 2 6 2 3 4" xfId="29574"/>
    <cellStyle name="Normal 8 5 2 6 2 4" xfId="7757"/>
    <cellStyle name="Normal 8 5 2 6 2 4 2" xfId="15691"/>
    <cellStyle name="Normal 8 5 2 6 2 4 2 2" xfId="39486"/>
    <cellStyle name="Normal 8 5 2 6 2 4 3" xfId="23622"/>
    <cellStyle name="Normal 8 5 2 6 2 4 3 2" xfId="47416"/>
    <cellStyle name="Normal 8 5 2 6 2 4 4" xfId="31556"/>
    <cellStyle name="Normal 8 5 2 6 2 5" xfId="9748"/>
    <cellStyle name="Normal 8 5 2 6 2 5 2" xfId="33543"/>
    <cellStyle name="Normal 8 5 2 6 2 6" xfId="17679"/>
    <cellStyle name="Normal 8 5 2 6 2 6 2" xfId="41473"/>
    <cellStyle name="Normal 8 5 2 6 2 7" xfId="25612"/>
    <cellStyle name="Normal 8 5 2 6 3" xfId="1769"/>
    <cellStyle name="Normal 8 5 2 6 3 2" xfId="3753"/>
    <cellStyle name="Normal 8 5 2 6 3 2 2" xfId="11730"/>
    <cellStyle name="Normal 8 5 2 6 3 2 2 2" xfId="35525"/>
    <cellStyle name="Normal 8 5 2 6 3 2 3" xfId="19661"/>
    <cellStyle name="Normal 8 5 2 6 3 2 3 2" xfId="43455"/>
    <cellStyle name="Normal 8 5 2 6 3 2 4" xfId="27594"/>
    <cellStyle name="Normal 8 5 2 6 3 3" xfId="5735"/>
    <cellStyle name="Normal 8 5 2 6 3 3 2" xfId="13711"/>
    <cellStyle name="Normal 8 5 2 6 3 3 2 2" xfId="37506"/>
    <cellStyle name="Normal 8 5 2 6 3 3 3" xfId="21642"/>
    <cellStyle name="Normal 8 5 2 6 3 3 3 2" xfId="45436"/>
    <cellStyle name="Normal 8 5 2 6 3 3 4" xfId="29575"/>
    <cellStyle name="Normal 8 5 2 6 3 4" xfId="7758"/>
    <cellStyle name="Normal 8 5 2 6 3 4 2" xfId="15692"/>
    <cellStyle name="Normal 8 5 2 6 3 4 2 2" xfId="39487"/>
    <cellStyle name="Normal 8 5 2 6 3 4 3" xfId="23623"/>
    <cellStyle name="Normal 8 5 2 6 3 4 3 2" xfId="47417"/>
    <cellStyle name="Normal 8 5 2 6 3 4 4" xfId="31557"/>
    <cellStyle name="Normal 8 5 2 6 3 5" xfId="9749"/>
    <cellStyle name="Normal 8 5 2 6 3 5 2" xfId="33544"/>
    <cellStyle name="Normal 8 5 2 6 3 6" xfId="17680"/>
    <cellStyle name="Normal 8 5 2 6 3 6 2" xfId="41474"/>
    <cellStyle name="Normal 8 5 2 6 3 7" xfId="25613"/>
    <cellStyle name="Normal 8 5 2 6 4" xfId="1770"/>
    <cellStyle name="Normal 8 5 2 6 4 2" xfId="3754"/>
    <cellStyle name="Normal 8 5 2 6 4 2 2" xfId="11731"/>
    <cellStyle name="Normal 8 5 2 6 4 2 2 2" xfId="35526"/>
    <cellStyle name="Normal 8 5 2 6 4 2 3" xfId="19662"/>
    <cellStyle name="Normal 8 5 2 6 4 2 3 2" xfId="43456"/>
    <cellStyle name="Normal 8 5 2 6 4 2 4" xfId="27595"/>
    <cellStyle name="Normal 8 5 2 6 4 3" xfId="5736"/>
    <cellStyle name="Normal 8 5 2 6 4 3 2" xfId="13712"/>
    <cellStyle name="Normal 8 5 2 6 4 3 2 2" xfId="37507"/>
    <cellStyle name="Normal 8 5 2 6 4 3 3" xfId="21643"/>
    <cellStyle name="Normal 8 5 2 6 4 3 3 2" xfId="45437"/>
    <cellStyle name="Normal 8 5 2 6 4 3 4" xfId="29576"/>
    <cellStyle name="Normal 8 5 2 6 4 4" xfId="7759"/>
    <cellStyle name="Normal 8 5 2 6 4 4 2" xfId="15693"/>
    <cellStyle name="Normal 8 5 2 6 4 4 2 2" xfId="39488"/>
    <cellStyle name="Normal 8 5 2 6 4 4 3" xfId="23624"/>
    <cellStyle name="Normal 8 5 2 6 4 4 3 2" xfId="47418"/>
    <cellStyle name="Normal 8 5 2 6 4 4 4" xfId="31558"/>
    <cellStyle name="Normal 8 5 2 6 4 5" xfId="9750"/>
    <cellStyle name="Normal 8 5 2 6 4 5 2" xfId="33545"/>
    <cellStyle name="Normal 8 5 2 6 4 6" xfId="17681"/>
    <cellStyle name="Normal 8 5 2 6 4 6 2" xfId="41475"/>
    <cellStyle name="Normal 8 5 2 6 4 7" xfId="25614"/>
    <cellStyle name="Normal 8 5 2 6 5" xfId="1771"/>
    <cellStyle name="Normal 8 5 2 6 5 2" xfId="3755"/>
    <cellStyle name="Normal 8 5 2 6 5 2 2" xfId="11732"/>
    <cellStyle name="Normal 8 5 2 6 5 2 2 2" xfId="35527"/>
    <cellStyle name="Normal 8 5 2 6 5 2 3" xfId="19663"/>
    <cellStyle name="Normal 8 5 2 6 5 2 3 2" xfId="43457"/>
    <cellStyle name="Normal 8 5 2 6 5 2 4" xfId="27596"/>
    <cellStyle name="Normal 8 5 2 6 5 3" xfId="5737"/>
    <cellStyle name="Normal 8 5 2 6 5 3 2" xfId="13713"/>
    <cellStyle name="Normal 8 5 2 6 5 3 2 2" xfId="37508"/>
    <cellStyle name="Normal 8 5 2 6 5 3 3" xfId="21644"/>
    <cellStyle name="Normal 8 5 2 6 5 3 3 2" xfId="45438"/>
    <cellStyle name="Normal 8 5 2 6 5 3 4" xfId="29577"/>
    <cellStyle name="Normal 8 5 2 6 5 4" xfId="7760"/>
    <cellStyle name="Normal 8 5 2 6 5 4 2" xfId="15694"/>
    <cellStyle name="Normal 8 5 2 6 5 4 2 2" xfId="39489"/>
    <cellStyle name="Normal 8 5 2 6 5 4 3" xfId="23625"/>
    <cellStyle name="Normal 8 5 2 6 5 4 3 2" xfId="47419"/>
    <cellStyle name="Normal 8 5 2 6 5 4 4" xfId="31559"/>
    <cellStyle name="Normal 8 5 2 6 5 5" xfId="9751"/>
    <cellStyle name="Normal 8 5 2 6 5 5 2" xfId="33546"/>
    <cellStyle name="Normal 8 5 2 6 5 6" xfId="17682"/>
    <cellStyle name="Normal 8 5 2 6 5 6 2" xfId="41476"/>
    <cellStyle name="Normal 8 5 2 6 5 7" xfId="25615"/>
    <cellStyle name="Normal 8 5 2 6 6" xfId="3751"/>
    <cellStyle name="Normal 8 5 2 6 6 2" xfId="11728"/>
    <cellStyle name="Normal 8 5 2 6 6 2 2" xfId="35523"/>
    <cellStyle name="Normal 8 5 2 6 6 3" xfId="19659"/>
    <cellStyle name="Normal 8 5 2 6 6 3 2" xfId="43453"/>
    <cellStyle name="Normal 8 5 2 6 6 4" xfId="27592"/>
    <cellStyle name="Normal 8 5 2 6 7" xfId="5733"/>
    <cellStyle name="Normal 8 5 2 6 7 2" xfId="13709"/>
    <cellStyle name="Normal 8 5 2 6 7 2 2" xfId="37504"/>
    <cellStyle name="Normal 8 5 2 6 7 3" xfId="21640"/>
    <cellStyle name="Normal 8 5 2 6 7 3 2" xfId="45434"/>
    <cellStyle name="Normal 8 5 2 6 7 4" xfId="29573"/>
    <cellStyle name="Normal 8 5 2 6 8" xfId="7756"/>
    <cellStyle name="Normal 8 5 2 6 8 2" xfId="15690"/>
    <cellStyle name="Normal 8 5 2 6 8 2 2" xfId="39485"/>
    <cellStyle name="Normal 8 5 2 6 8 3" xfId="23621"/>
    <cellStyle name="Normal 8 5 2 6 8 3 2" xfId="47415"/>
    <cellStyle name="Normal 8 5 2 6 8 4" xfId="31555"/>
    <cellStyle name="Normal 8 5 2 6 9" xfId="9747"/>
    <cellStyle name="Normal 8 5 2 6 9 2" xfId="33542"/>
    <cellStyle name="Normal 8 5 2 7" xfId="1772"/>
    <cellStyle name="Normal 8 5 2 7 2" xfId="3756"/>
    <cellStyle name="Normal 8 5 2 7 2 2" xfId="11733"/>
    <cellStyle name="Normal 8 5 2 7 2 2 2" xfId="35528"/>
    <cellStyle name="Normal 8 5 2 7 2 3" xfId="19664"/>
    <cellStyle name="Normal 8 5 2 7 2 3 2" xfId="43458"/>
    <cellStyle name="Normal 8 5 2 7 2 4" xfId="27597"/>
    <cellStyle name="Normal 8 5 2 7 3" xfId="5738"/>
    <cellStyle name="Normal 8 5 2 7 3 2" xfId="13714"/>
    <cellStyle name="Normal 8 5 2 7 3 2 2" xfId="37509"/>
    <cellStyle name="Normal 8 5 2 7 3 3" xfId="21645"/>
    <cellStyle name="Normal 8 5 2 7 3 3 2" xfId="45439"/>
    <cellStyle name="Normal 8 5 2 7 3 4" xfId="29578"/>
    <cellStyle name="Normal 8 5 2 7 4" xfId="7761"/>
    <cellStyle name="Normal 8 5 2 7 4 2" xfId="15695"/>
    <cellStyle name="Normal 8 5 2 7 4 2 2" xfId="39490"/>
    <cellStyle name="Normal 8 5 2 7 4 3" xfId="23626"/>
    <cellStyle name="Normal 8 5 2 7 4 3 2" xfId="47420"/>
    <cellStyle name="Normal 8 5 2 7 4 4" xfId="31560"/>
    <cellStyle name="Normal 8 5 2 7 5" xfId="9752"/>
    <cellStyle name="Normal 8 5 2 7 5 2" xfId="33547"/>
    <cellStyle name="Normal 8 5 2 7 6" xfId="17683"/>
    <cellStyle name="Normal 8 5 2 7 6 2" xfId="41477"/>
    <cellStyle name="Normal 8 5 2 7 7" xfId="25616"/>
    <cellStyle name="Normal 8 5 2 8" xfId="1773"/>
    <cellStyle name="Normal 8 5 2 8 2" xfId="3757"/>
    <cellStyle name="Normal 8 5 2 8 2 2" xfId="11734"/>
    <cellStyle name="Normal 8 5 2 8 2 2 2" xfId="35529"/>
    <cellStyle name="Normal 8 5 2 8 2 3" xfId="19665"/>
    <cellStyle name="Normal 8 5 2 8 2 3 2" xfId="43459"/>
    <cellStyle name="Normal 8 5 2 8 2 4" xfId="27598"/>
    <cellStyle name="Normal 8 5 2 8 3" xfId="5739"/>
    <cellStyle name="Normal 8 5 2 8 3 2" xfId="13715"/>
    <cellStyle name="Normal 8 5 2 8 3 2 2" xfId="37510"/>
    <cellStyle name="Normal 8 5 2 8 3 3" xfId="21646"/>
    <cellStyle name="Normal 8 5 2 8 3 3 2" xfId="45440"/>
    <cellStyle name="Normal 8 5 2 8 3 4" xfId="29579"/>
    <cellStyle name="Normal 8 5 2 8 4" xfId="7762"/>
    <cellStyle name="Normal 8 5 2 8 4 2" xfId="15696"/>
    <cellStyle name="Normal 8 5 2 8 4 2 2" xfId="39491"/>
    <cellStyle name="Normal 8 5 2 8 4 3" xfId="23627"/>
    <cellStyle name="Normal 8 5 2 8 4 3 2" xfId="47421"/>
    <cellStyle name="Normal 8 5 2 8 4 4" xfId="31561"/>
    <cellStyle name="Normal 8 5 2 8 5" xfId="9753"/>
    <cellStyle name="Normal 8 5 2 8 5 2" xfId="33548"/>
    <cellStyle name="Normal 8 5 2 8 6" xfId="17684"/>
    <cellStyle name="Normal 8 5 2 8 6 2" xfId="41478"/>
    <cellStyle name="Normal 8 5 2 8 7" xfId="25617"/>
    <cellStyle name="Normal 8 5 2 9" xfId="1774"/>
    <cellStyle name="Normal 8 5 2 9 2" xfId="3758"/>
    <cellStyle name="Normal 8 5 2 9 2 2" xfId="11735"/>
    <cellStyle name="Normal 8 5 2 9 2 2 2" xfId="35530"/>
    <cellStyle name="Normal 8 5 2 9 2 3" xfId="19666"/>
    <cellStyle name="Normal 8 5 2 9 2 3 2" xfId="43460"/>
    <cellStyle name="Normal 8 5 2 9 2 4" xfId="27599"/>
    <cellStyle name="Normal 8 5 2 9 3" xfId="5740"/>
    <cellStyle name="Normal 8 5 2 9 3 2" xfId="13716"/>
    <cellStyle name="Normal 8 5 2 9 3 2 2" xfId="37511"/>
    <cellStyle name="Normal 8 5 2 9 3 3" xfId="21647"/>
    <cellStyle name="Normal 8 5 2 9 3 3 2" xfId="45441"/>
    <cellStyle name="Normal 8 5 2 9 3 4" xfId="29580"/>
    <cellStyle name="Normal 8 5 2 9 4" xfId="7763"/>
    <cellStyle name="Normal 8 5 2 9 4 2" xfId="15697"/>
    <cellStyle name="Normal 8 5 2 9 4 2 2" xfId="39492"/>
    <cellStyle name="Normal 8 5 2 9 4 3" xfId="23628"/>
    <cellStyle name="Normal 8 5 2 9 4 3 2" xfId="47422"/>
    <cellStyle name="Normal 8 5 2 9 4 4" xfId="31562"/>
    <cellStyle name="Normal 8 5 2 9 5" xfId="9754"/>
    <cellStyle name="Normal 8 5 2 9 5 2" xfId="33549"/>
    <cellStyle name="Normal 8 5 2 9 6" xfId="17685"/>
    <cellStyle name="Normal 8 5 2 9 6 2" xfId="41479"/>
    <cellStyle name="Normal 8 5 2 9 7" xfId="25618"/>
    <cellStyle name="Normal 8 5 3" xfId="1775"/>
    <cellStyle name="Normal 8 5 3 10" xfId="9755"/>
    <cellStyle name="Normal 8 5 3 10 2" xfId="33550"/>
    <cellStyle name="Normal 8 5 3 11" xfId="17686"/>
    <cellStyle name="Normal 8 5 3 11 2" xfId="41480"/>
    <cellStyle name="Normal 8 5 3 12" xfId="25619"/>
    <cellStyle name="Normal 8 5 3 2" xfId="1776"/>
    <cellStyle name="Normal 8 5 3 2 10" xfId="17687"/>
    <cellStyle name="Normal 8 5 3 2 10 2" xfId="41481"/>
    <cellStyle name="Normal 8 5 3 2 11" xfId="25620"/>
    <cellStyle name="Normal 8 5 3 2 2" xfId="1777"/>
    <cellStyle name="Normal 8 5 3 2 2 2" xfId="3761"/>
    <cellStyle name="Normal 8 5 3 2 2 2 2" xfId="11738"/>
    <cellStyle name="Normal 8 5 3 2 2 2 2 2" xfId="35533"/>
    <cellStyle name="Normal 8 5 3 2 2 2 3" xfId="19669"/>
    <cellStyle name="Normal 8 5 3 2 2 2 3 2" xfId="43463"/>
    <cellStyle name="Normal 8 5 3 2 2 2 4" xfId="27602"/>
    <cellStyle name="Normal 8 5 3 2 2 3" xfId="5743"/>
    <cellStyle name="Normal 8 5 3 2 2 3 2" xfId="13719"/>
    <cellStyle name="Normal 8 5 3 2 2 3 2 2" xfId="37514"/>
    <cellStyle name="Normal 8 5 3 2 2 3 3" xfId="21650"/>
    <cellStyle name="Normal 8 5 3 2 2 3 3 2" xfId="45444"/>
    <cellStyle name="Normal 8 5 3 2 2 3 4" xfId="29583"/>
    <cellStyle name="Normal 8 5 3 2 2 4" xfId="7766"/>
    <cellStyle name="Normal 8 5 3 2 2 4 2" xfId="15700"/>
    <cellStyle name="Normal 8 5 3 2 2 4 2 2" xfId="39495"/>
    <cellStyle name="Normal 8 5 3 2 2 4 3" xfId="23631"/>
    <cellStyle name="Normal 8 5 3 2 2 4 3 2" xfId="47425"/>
    <cellStyle name="Normal 8 5 3 2 2 4 4" xfId="31565"/>
    <cellStyle name="Normal 8 5 3 2 2 5" xfId="9757"/>
    <cellStyle name="Normal 8 5 3 2 2 5 2" xfId="33552"/>
    <cellStyle name="Normal 8 5 3 2 2 6" xfId="17688"/>
    <cellStyle name="Normal 8 5 3 2 2 6 2" xfId="41482"/>
    <cellStyle name="Normal 8 5 3 2 2 7" xfId="25621"/>
    <cellStyle name="Normal 8 5 3 2 3" xfId="1778"/>
    <cellStyle name="Normal 8 5 3 2 3 2" xfId="3762"/>
    <cellStyle name="Normal 8 5 3 2 3 2 2" xfId="11739"/>
    <cellStyle name="Normal 8 5 3 2 3 2 2 2" xfId="35534"/>
    <cellStyle name="Normal 8 5 3 2 3 2 3" xfId="19670"/>
    <cellStyle name="Normal 8 5 3 2 3 2 3 2" xfId="43464"/>
    <cellStyle name="Normal 8 5 3 2 3 2 4" xfId="27603"/>
    <cellStyle name="Normal 8 5 3 2 3 3" xfId="5744"/>
    <cellStyle name="Normal 8 5 3 2 3 3 2" xfId="13720"/>
    <cellStyle name="Normal 8 5 3 2 3 3 2 2" xfId="37515"/>
    <cellStyle name="Normal 8 5 3 2 3 3 3" xfId="21651"/>
    <cellStyle name="Normal 8 5 3 2 3 3 3 2" xfId="45445"/>
    <cellStyle name="Normal 8 5 3 2 3 3 4" xfId="29584"/>
    <cellStyle name="Normal 8 5 3 2 3 4" xfId="7767"/>
    <cellStyle name="Normal 8 5 3 2 3 4 2" xfId="15701"/>
    <cellStyle name="Normal 8 5 3 2 3 4 2 2" xfId="39496"/>
    <cellStyle name="Normal 8 5 3 2 3 4 3" xfId="23632"/>
    <cellStyle name="Normal 8 5 3 2 3 4 3 2" xfId="47426"/>
    <cellStyle name="Normal 8 5 3 2 3 4 4" xfId="31566"/>
    <cellStyle name="Normal 8 5 3 2 3 5" xfId="9758"/>
    <cellStyle name="Normal 8 5 3 2 3 5 2" xfId="33553"/>
    <cellStyle name="Normal 8 5 3 2 3 6" xfId="17689"/>
    <cellStyle name="Normal 8 5 3 2 3 6 2" xfId="41483"/>
    <cellStyle name="Normal 8 5 3 2 3 7" xfId="25622"/>
    <cellStyle name="Normal 8 5 3 2 4" xfId="1779"/>
    <cellStyle name="Normal 8 5 3 2 4 2" xfId="3763"/>
    <cellStyle name="Normal 8 5 3 2 4 2 2" xfId="11740"/>
    <cellStyle name="Normal 8 5 3 2 4 2 2 2" xfId="35535"/>
    <cellStyle name="Normal 8 5 3 2 4 2 3" xfId="19671"/>
    <cellStyle name="Normal 8 5 3 2 4 2 3 2" xfId="43465"/>
    <cellStyle name="Normal 8 5 3 2 4 2 4" xfId="27604"/>
    <cellStyle name="Normal 8 5 3 2 4 3" xfId="5745"/>
    <cellStyle name="Normal 8 5 3 2 4 3 2" xfId="13721"/>
    <cellStyle name="Normal 8 5 3 2 4 3 2 2" xfId="37516"/>
    <cellStyle name="Normal 8 5 3 2 4 3 3" xfId="21652"/>
    <cellStyle name="Normal 8 5 3 2 4 3 3 2" xfId="45446"/>
    <cellStyle name="Normal 8 5 3 2 4 3 4" xfId="29585"/>
    <cellStyle name="Normal 8 5 3 2 4 4" xfId="7768"/>
    <cellStyle name="Normal 8 5 3 2 4 4 2" xfId="15702"/>
    <cellStyle name="Normal 8 5 3 2 4 4 2 2" xfId="39497"/>
    <cellStyle name="Normal 8 5 3 2 4 4 3" xfId="23633"/>
    <cellStyle name="Normal 8 5 3 2 4 4 3 2" xfId="47427"/>
    <cellStyle name="Normal 8 5 3 2 4 4 4" xfId="31567"/>
    <cellStyle name="Normal 8 5 3 2 4 5" xfId="9759"/>
    <cellStyle name="Normal 8 5 3 2 4 5 2" xfId="33554"/>
    <cellStyle name="Normal 8 5 3 2 4 6" xfId="17690"/>
    <cellStyle name="Normal 8 5 3 2 4 6 2" xfId="41484"/>
    <cellStyle name="Normal 8 5 3 2 4 7" xfId="25623"/>
    <cellStyle name="Normal 8 5 3 2 5" xfId="1780"/>
    <cellStyle name="Normal 8 5 3 2 5 2" xfId="3764"/>
    <cellStyle name="Normal 8 5 3 2 5 2 2" xfId="11741"/>
    <cellStyle name="Normal 8 5 3 2 5 2 2 2" xfId="35536"/>
    <cellStyle name="Normal 8 5 3 2 5 2 3" xfId="19672"/>
    <cellStyle name="Normal 8 5 3 2 5 2 3 2" xfId="43466"/>
    <cellStyle name="Normal 8 5 3 2 5 2 4" xfId="27605"/>
    <cellStyle name="Normal 8 5 3 2 5 3" xfId="5746"/>
    <cellStyle name="Normal 8 5 3 2 5 3 2" xfId="13722"/>
    <cellStyle name="Normal 8 5 3 2 5 3 2 2" xfId="37517"/>
    <cellStyle name="Normal 8 5 3 2 5 3 3" xfId="21653"/>
    <cellStyle name="Normal 8 5 3 2 5 3 3 2" xfId="45447"/>
    <cellStyle name="Normal 8 5 3 2 5 3 4" xfId="29586"/>
    <cellStyle name="Normal 8 5 3 2 5 4" xfId="7769"/>
    <cellStyle name="Normal 8 5 3 2 5 4 2" xfId="15703"/>
    <cellStyle name="Normal 8 5 3 2 5 4 2 2" xfId="39498"/>
    <cellStyle name="Normal 8 5 3 2 5 4 3" xfId="23634"/>
    <cellStyle name="Normal 8 5 3 2 5 4 3 2" xfId="47428"/>
    <cellStyle name="Normal 8 5 3 2 5 4 4" xfId="31568"/>
    <cellStyle name="Normal 8 5 3 2 5 5" xfId="9760"/>
    <cellStyle name="Normal 8 5 3 2 5 5 2" xfId="33555"/>
    <cellStyle name="Normal 8 5 3 2 5 6" xfId="17691"/>
    <cellStyle name="Normal 8 5 3 2 5 6 2" xfId="41485"/>
    <cellStyle name="Normal 8 5 3 2 5 7" xfId="25624"/>
    <cellStyle name="Normal 8 5 3 2 6" xfId="3760"/>
    <cellStyle name="Normal 8 5 3 2 6 2" xfId="11737"/>
    <cellStyle name="Normal 8 5 3 2 6 2 2" xfId="35532"/>
    <cellStyle name="Normal 8 5 3 2 6 3" xfId="19668"/>
    <cellStyle name="Normal 8 5 3 2 6 3 2" xfId="43462"/>
    <cellStyle name="Normal 8 5 3 2 6 4" xfId="27601"/>
    <cellStyle name="Normal 8 5 3 2 7" xfId="5742"/>
    <cellStyle name="Normal 8 5 3 2 7 2" xfId="13718"/>
    <cellStyle name="Normal 8 5 3 2 7 2 2" xfId="37513"/>
    <cellStyle name="Normal 8 5 3 2 7 3" xfId="21649"/>
    <cellStyle name="Normal 8 5 3 2 7 3 2" xfId="45443"/>
    <cellStyle name="Normal 8 5 3 2 7 4" xfId="29582"/>
    <cellStyle name="Normal 8 5 3 2 8" xfId="7765"/>
    <cellStyle name="Normal 8 5 3 2 8 2" xfId="15699"/>
    <cellStyle name="Normal 8 5 3 2 8 2 2" xfId="39494"/>
    <cellStyle name="Normal 8 5 3 2 8 3" xfId="23630"/>
    <cellStyle name="Normal 8 5 3 2 8 3 2" xfId="47424"/>
    <cellStyle name="Normal 8 5 3 2 8 4" xfId="31564"/>
    <cellStyle name="Normal 8 5 3 2 9" xfId="9756"/>
    <cellStyle name="Normal 8 5 3 2 9 2" xfId="33551"/>
    <cellStyle name="Normal 8 5 3 3" xfId="1781"/>
    <cellStyle name="Normal 8 5 3 3 2" xfId="3765"/>
    <cellStyle name="Normal 8 5 3 3 2 2" xfId="11742"/>
    <cellStyle name="Normal 8 5 3 3 2 2 2" xfId="35537"/>
    <cellStyle name="Normal 8 5 3 3 2 3" xfId="19673"/>
    <cellStyle name="Normal 8 5 3 3 2 3 2" xfId="43467"/>
    <cellStyle name="Normal 8 5 3 3 2 4" xfId="27606"/>
    <cellStyle name="Normal 8 5 3 3 3" xfId="5747"/>
    <cellStyle name="Normal 8 5 3 3 3 2" xfId="13723"/>
    <cellStyle name="Normal 8 5 3 3 3 2 2" xfId="37518"/>
    <cellStyle name="Normal 8 5 3 3 3 3" xfId="21654"/>
    <cellStyle name="Normal 8 5 3 3 3 3 2" xfId="45448"/>
    <cellStyle name="Normal 8 5 3 3 3 4" xfId="29587"/>
    <cellStyle name="Normal 8 5 3 3 4" xfId="7770"/>
    <cellStyle name="Normal 8 5 3 3 4 2" xfId="15704"/>
    <cellStyle name="Normal 8 5 3 3 4 2 2" xfId="39499"/>
    <cellStyle name="Normal 8 5 3 3 4 3" xfId="23635"/>
    <cellStyle name="Normal 8 5 3 3 4 3 2" xfId="47429"/>
    <cellStyle name="Normal 8 5 3 3 4 4" xfId="31569"/>
    <cellStyle name="Normal 8 5 3 3 5" xfId="9761"/>
    <cellStyle name="Normal 8 5 3 3 5 2" xfId="33556"/>
    <cellStyle name="Normal 8 5 3 3 6" xfId="17692"/>
    <cellStyle name="Normal 8 5 3 3 6 2" xfId="41486"/>
    <cellStyle name="Normal 8 5 3 3 7" xfId="25625"/>
    <cellStyle name="Normal 8 5 3 4" xfId="1782"/>
    <cellStyle name="Normal 8 5 3 4 2" xfId="3766"/>
    <cellStyle name="Normal 8 5 3 4 2 2" xfId="11743"/>
    <cellStyle name="Normal 8 5 3 4 2 2 2" xfId="35538"/>
    <cellStyle name="Normal 8 5 3 4 2 3" xfId="19674"/>
    <cellStyle name="Normal 8 5 3 4 2 3 2" xfId="43468"/>
    <cellStyle name="Normal 8 5 3 4 2 4" xfId="27607"/>
    <cellStyle name="Normal 8 5 3 4 3" xfId="5748"/>
    <cellStyle name="Normal 8 5 3 4 3 2" xfId="13724"/>
    <cellStyle name="Normal 8 5 3 4 3 2 2" xfId="37519"/>
    <cellStyle name="Normal 8 5 3 4 3 3" xfId="21655"/>
    <cellStyle name="Normal 8 5 3 4 3 3 2" xfId="45449"/>
    <cellStyle name="Normal 8 5 3 4 3 4" xfId="29588"/>
    <cellStyle name="Normal 8 5 3 4 4" xfId="7771"/>
    <cellStyle name="Normal 8 5 3 4 4 2" xfId="15705"/>
    <cellStyle name="Normal 8 5 3 4 4 2 2" xfId="39500"/>
    <cellStyle name="Normal 8 5 3 4 4 3" xfId="23636"/>
    <cellStyle name="Normal 8 5 3 4 4 3 2" xfId="47430"/>
    <cellStyle name="Normal 8 5 3 4 4 4" xfId="31570"/>
    <cellStyle name="Normal 8 5 3 4 5" xfId="9762"/>
    <cellStyle name="Normal 8 5 3 4 5 2" xfId="33557"/>
    <cellStyle name="Normal 8 5 3 4 6" xfId="17693"/>
    <cellStyle name="Normal 8 5 3 4 6 2" xfId="41487"/>
    <cellStyle name="Normal 8 5 3 4 7" xfId="25626"/>
    <cellStyle name="Normal 8 5 3 5" xfId="1783"/>
    <cellStyle name="Normal 8 5 3 5 2" xfId="3767"/>
    <cellStyle name="Normal 8 5 3 5 2 2" xfId="11744"/>
    <cellStyle name="Normal 8 5 3 5 2 2 2" xfId="35539"/>
    <cellStyle name="Normal 8 5 3 5 2 3" xfId="19675"/>
    <cellStyle name="Normal 8 5 3 5 2 3 2" xfId="43469"/>
    <cellStyle name="Normal 8 5 3 5 2 4" xfId="27608"/>
    <cellStyle name="Normal 8 5 3 5 3" xfId="5749"/>
    <cellStyle name="Normal 8 5 3 5 3 2" xfId="13725"/>
    <cellStyle name="Normal 8 5 3 5 3 2 2" xfId="37520"/>
    <cellStyle name="Normal 8 5 3 5 3 3" xfId="21656"/>
    <cellStyle name="Normal 8 5 3 5 3 3 2" xfId="45450"/>
    <cellStyle name="Normal 8 5 3 5 3 4" xfId="29589"/>
    <cellStyle name="Normal 8 5 3 5 4" xfId="7772"/>
    <cellStyle name="Normal 8 5 3 5 4 2" xfId="15706"/>
    <cellStyle name="Normal 8 5 3 5 4 2 2" xfId="39501"/>
    <cellStyle name="Normal 8 5 3 5 4 3" xfId="23637"/>
    <cellStyle name="Normal 8 5 3 5 4 3 2" xfId="47431"/>
    <cellStyle name="Normal 8 5 3 5 4 4" xfId="31571"/>
    <cellStyle name="Normal 8 5 3 5 5" xfId="9763"/>
    <cellStyle name="Normal 8 5 3 5 5 2" xfId="33558"/>
    <cellStyle name="Normal 8 5 3 5 6" xfId="17694"/>
    <cellStyle name="Normal 8 5 3 5 6 2" xfId="41488"/>
    <cellStyle name="Normal 8 5 3 5 7" xfId="25627"/>
    <cellStyle name="Normal 8 5 3 6" xfId="1784"/>
    <cellStyle name="Normal 8 5 3 6 2" xfId="3768"/>
    <cellStyle name="Normal 8 5 3 6 2 2" xfId="11745"/>
    <cellStyle name="Normal 8 5 3 6 2 2 2" xfId="35540"/>
    <cellStyle name="Normal 8 5 3 6 2 3" xfId="19676"/>
    <cellStyle name="Normal 8 5 3 6 2 3 2" xfId="43470"/>
    <cellStyle name="Normal 8 5 3 6 2 4" xfId="27609"/>
    <cellStyle name="Normal 8 5 3 6 3" xfId="5750"/>
    <cellStyle name="Normal 8 5 3 6 3 2" xfId="13726"/>
    <cellStyle name="Normal 8 5 3 6 3 2 2" xfId="37521"/>
    <cellStyle name="Normal 8 5 3 6 3 3" xfId="21657"/>
    <cellStyle name="Normal 8 5 3 6 3 3 2" xfId="45451"/>
    <cellStyle name="Normal 8 5 3 6 3 4" xfId="29590"/>
    <cellStyle name="Normal 8 5 3 6 4" xfId="7773"/>
    <cellStyle name="Normal 8 5 3 6 4 2" xfId="15707"/>
    <cellStyle name="Normal 8 5 3 6 4 2 2" xfId="39502"/>
    <cellStyle name="Normal 8 5 3 6 4 3" xfId="23638"/>
    <cellStyle name="Normal 8 5 3 6 4 3 2" xfId="47432"/>
    <cellStyle name="Normal 8 5 3 6 4 4" xfId="31572"/>
    <cellStyle name="Normal 8 5 3 6 5" xfId="9764"/>
    <cellStyle name="Normal 8 5 3 6 5 2" xfId="33559"/>
    <cellStyle name="Normal 8 5 3 6 6" xfId="17695"/>
    <cellStyle name="Normal 8 5 3 6 6 2" xfId="41489"/>
    <cellStyle name="Normal 8 5 3 6 7" xfId="25628"/>
    <cellStyle name="Normal 8 5 3 7" xfId="3759"/>
    <cellStyle name="Normal 8 5 3 7 2" xfId="11736"/>
    <cellStyle name="Normal 8 5 3 7 2 2" xfId="35531"/>
    <cellStyle name="Normal 8 5 3 7 3" xfId="19667"/>
    <cellStyle name="Normal 8 5 3 7 3 2" xfId="43461"/>
    <cellStyle name="Normal 8 5 3 7 4" xfId="27600"/>
    <cellStyle name="Normal 8 5 3 8" xfId="5741"/>
    <cellStyle name="Normal 8 5 3 8 2" xfId="13717"/>
    <cellStyle name="Normal 8 5 3 8 2 2" xfId="37512"/>
    <cellStyle name="Normal 8 5 3 8 3" xfId="21648"/>
    <cellStyle name="Normal 8 5 3 8 3 2" xfId="45442"/>
    <cellStyle name="Normal 8 5 3 8 4" xfId="29581"/>
    <cellStyle name="Normal 8 5 3 9" xfId="7764"/>
    <cellStyle name="Normal 8 5 3 9 2" xfId="15698"/>
    <cellStyle name="Normal 8 5 3 9 2 2" xfId="39493"/>
    <cellStyle name="Normal 8 5 3 9 3" xfId="23629"/>
    <cellStyle name="Normal 8 5 3 9 3 2" xfId="47423"/>
    <cellStyle name="Normal 8 5 3 9 4" xfId="31563"/>
    <cellStyle name="Normal 8 5 4" xfId="1785"/>
    <cellStyle name="Normal 8 5 4 10" xfId="9765"/>
    <cellStyle name="Normal 8 5 4 10 2" xfId="33560"/>
    <cellStyle name="Normal 8 5 4 11" xfId="17696"/>
    <cellStyle name="Normal 8 5 4 11 2" xfId="41490"/>
    <cellStyle name="Normal 8 5 4 12" xfId="25629"/>
    <cellStyle name="Normal 8 5 4 2" xfId="1786"/>
    <cellStyle name="Normal 8 5 4 2 10" xfId="17697"/>
    <cellStyle name="Normal 8 5 4 2 10 2" xfId="41491"/>
    <cellStyle name="Normal 8 5 4 2 11" xfId="25630"/>
    <cellStyle name="Normal 8 5 4 2 2" xfId="1787"/>
    <cellStyle name="Normal 8 5 4 2 2 2" xfId="3771"/>
    <cellStyle name="Normal 8 5 4 2 2 2 2" xfId="11748"/>
    <cellStyle name="Normal 8 5 4 2 2 2 2 2" xfId="35543"/>
    <cellStyle name="Normal 8 5 4 2 2 2 3" xfId="19679"/>
    <cellStyle name="Normal 8 5 4 2 2 2 3 2" xfId="43473"/>
    <cellStyle name="Normal 8 5 4 2 2 2 4" xfId="27612"/>
    <cellStyle name="Normal 8 5 4 2 2 3" xfId="5753"/>
    <cellStyle name="Normal 8 5 4 2 2 3 2" xfId="13729"/>
    <cellStyle name="Normal 8 5 4 2 2 3 2 2" xfId="37524"/>
    <cellStyle name="Normal 8 5 4 2 2 3 3" xfId="21660"/>
    <cellStyle name="Normal 8 5 4 2 2 3 3 2" xfId="45454"/>
    <cellStyle name="Normal 8 5 4 2 2 3 4" xfId="29593"/>
    <cellStyle name="Normal 8 5 4 2 2 4" xfId="7776"/>
    <cellStyle name="Normal 8 5 4 2 2 4 2" xfId="15710"/>
    <cellStyle name="Normal 8 5 4 2 2 4 2 2" xfId="39505"/>
    <cellStyle name="Normal 8 5 4 2 2 4 3" xfId="23641"/>
    <cellStyle name="Normal 8 5 4 2 2 4 3 2" xfId="47435"/>
    <cellStyle name="Normal 8 5 4 2 2 4 4" xfId="31575"/>
    <cellStyle name="Normal 8 5 4 2 2 5" xfId="9767"/>
    <cellStyle name="Normal 8 5 4 2 2 5 2" xfId="33562"/>
    <cellStyle name="Normal 8 5 4 2 2 6" xfId="17698"/>
    <cellStyle name="Normal 8 5 4 2 2 6 2" xfId="41492"/>
    <cellStyle name="Normal 8 5 4 2 2 7" xfId="25631"/>
    <cellStyle name="Normal 8 5 4 2 3" xfId="1788"/>
    <cellStyle name="Normal 8 5 4 2 3 2" xfId="3772"/>
    <cellStyle name="Normal 8 5 4 2 3 2 2" xfId="11749"/>
    <cellStyle name="Normal 8 5 4 2 3 2 2 2" xfId="35544"/>
    <cellStyle name="Normal 8 5 4 2 3 2 3" xfId="19680"/>
    <cellStyle name="Normal 8 5 4 2 3 2 3 2" xfId="43474"/>
    <cellStyle name="Normal 8 5 4 2 3 2 4" xfId="27613"/>
    <cellStyle name="Normal 8 5 4 2 3 3" xfId="5754"/>
    <cellStyle name="Normal 8 5 4 2 3 3 2" xfId="13730"/>
    <cellStyle name="Normal 8 5 4 2 3 3 2 2" xfId="37525"/>
    <cellStyle name="Normal 8 5 4 2 3 3 3" xfId="21661"/>
    <cellStyle name="Normal 8 5 4 2 3 3 3 2" xfId="45455"/>
    <cellStyle name="Normal 8 5 4 2 3 3 4" xfId="29594"/>
    <cellStyle name="Normal 8 5 4 2 3 4" xfId="7777"/>
    <cellStyle name="Normal 8 5 4 2 3 4 2" xfId="15711"/>
    <cellStyle name="Normal 8 5 4 2 3 4 2 2" xfId="39506"/>
    <cellStyle name="Normal 8 5 4 2 3 4 3" xfId="23642"/>
    <cellStyle name="Normal 8 5 4 2 3 4 3 2" xfId="47436"/>
    <cellStyle name="Normal 8 5 4 2 3 4 4" xfId="31576"/>
    <cellStyle name="Normal 8 5 4 2 3 5" xfId="9768"/>
    <cellStyle name="Normal 8 5 4 2 3 5 2" xfId="33563"/>
    <cellStyle name="Normal 8 5 4 2 3 6" xfId="17699"/>
    <cellStyle name="Normal 8 5 4 2 3 6 2" xfId="41493"/>
    <cellStyle name="Normal 8 5 4 2 3 7" xfId="25632"/>
    <cellStyle name="Normal 8 5 4 2 4" xfId="1789"/>
    <cellStyle name="Normal 8 5 4 2 4 2" xfId="3773"/>
    <cellStyle name="Normal 8 5 4 2 4 2 2" xfId="11750"/>
    <cellStyle name="Normal 8 5 4 2 4 2 2 2" xfId="35545"/>
    <cellStyle name="Normal 8 5 4 2 4 2 3" xfId="19681"/>
    <cellStyle name="Normal 8 5 4 2 4 2 3 2" xfId="43475"/>
    <cellStyle name="Normal 8 5 4 2 4 2 4" xfId="27614"/>
    <cellStyle name="Normal 8 5 4 2 4 3" xfId="5755"/>
    <cellStyle name="Normal 8 5 4 2 4 3 2" xfId="13731"/>
    <cellStyle name="Normal 8 5 4 2 4 3 2 2" xfId="37526"/>
    <cellStyle name="Normal 8 5 4 2 4 3 3" xfId="21662"/>
    <cellStyle name="Normal 8 5 4 2 4 3 3 2" xfId="45456"/>
    <cellStyle name="Normal 8 5 4 2 4 3 4" xfId="29595"/>
    <cellStyle name="Normal 8 5 4 2 4 4" xfId="7778"/>
    <cellStyle name="Normal 8 5 4 2 4 4 2" xfId="15712"/>
    <cellStyle name="Normal 8 5 4 2 4 4 2 2" xfId="39507"/>
    <cellStyle name="Normal 8 5 4 2 4 4 3" xfId="23643"/>
    <cellStyle name="Normal 8 5 4 2 4 4 3 2" xfId="47437"/>
    <cellStyle name="Normal 8 5 4 2 4 4 4" xfId="31577"/>
    <cellStyle name="Normal 8 5 4 2 4 5" xfId="9769"/>
    <cellStyle name="Normal 8 5 4 2 4 5 2" xfId="33564"/>
    <cellStyle name="Normal 8 5 4 2 4 6" xfId="17700"/>
    <cellStyle name="Normal 8 5 4 2 4 6 2" xfId="41494"/>
    <cellStyle name="Normal 8 5 4 2 4 7" xfId="25633"/>
    <cellStyle name="Normal 8 5 4 2 5" xfId="1790"/>
    <cellStyle name="Normal 8 5 4 2 5 2" xfId="3774"/>
    <cellStyle name="Normal 8 5 4 2 5 2 2" xfId="11751"/>
    <cellStyle name="Normal 8 5 4 2 5 2 2 2" xfId="35546"/>
    <cellStyle name="Normal 8 5 4 2 5 2 3" xfId="19682"/>
    <cellStyle name="Normal 8 5 4 2 5 2 3 2" xfId="43476"/>
    <cellStyle name="Normal 8 5 4 2 5 2 4" xfId="27615"/>
    <cellStyle name="Normal 8 5 4 2 5 3" xfId="5756"/>
    <cellStyle name="Normal 8 5 4 2 5 3 2" xfId="13732"/>
    <cellStyle name="Normal 8 5 4 2 5 3 2 2" xfId="37527"/>
    <cellStyle name="Normal 8 5 4 2 5 3 3" xfId="21663"/>
    <cellStyle name="Normal 8 5 4 2 5 3 3 2" xfId="45457"/>
    <cellStyle name="Normal 8 5 4 2 5 3 4" xfId="29596"/>
    <cellStyle name="Normal 8 5 4 2 5 4" xfId="7779"/>
    <cellStyle name="Normal 8 5 4 2 5 4 2" xfId="15713"/>
    <cellStyle name="Normal 8 5 4 2 5 4 2 2" xfId="39508"/>
    <cellStyle name="Normal 8 5 4 2 5 4 3" xfId="23644"/>
    <cellStyle name="Normal 8 5 4 2 5 4 3 2" xfId="47438"/>
    <cellStyle name="Normal 8 5 4 2 5 4 4" xfId="31578"/>
    <cellStyle name="Normal 8 5 4 2 5 5" xfId="9770"/>
    <cellStyle name="Normal 8 5 4 2 5 5 2" xfId="33565"/>
    <cellStyle name="Normal 8 5 4 2 5 6" xfId="17701"/>
    <cellStyle name="Normal 8 5 4 2 5 6 2" xfId="41495"/>
    <cellStyle name="Normal 8 5 4 2 5 7" xfId="25634"/>
    <cellStyle name="Normal 8 5 4 2 6" xfId="3770"/>
    <cellStyle name="Normal 8 5 4 2 6 2" xfId="11747"/>
    <cellStyle name="Normal 8 5 4 2 6 2 2" xfId="35542"/>
    <cellStyle name="Normal 8 5 4 2 6 3" xfId="19678"/>
    <cellStyle name="Normal 8 5 4 2 6 3 2" xfId="43472"/>
    <cellStyle name="Normal 8 5 4 2 6 4" xfId="27611"/>
    <cellStyle name="Normal 8 5 4 2 7" xfId="5752"/>
    <cellStyle name="Normal 8 5 4 2 7 2" xfId="13728"/>
    <cellStyle name="Normal 8 5 4 2 7 2 2" xfId="37523"/>
    <cellStyle name="Normal 8 5 4 2 7 3" xfId="21659"/>
    <cellStyle name="Normal 8 5 4 2 7 3 2" xfId="45453"/>
    <cellStyle name="Normal 8 5 4 2 7 4" xfId="29592"/>
    <cellStyle name="Normal 8 5 4 2 8" xfId="7775"/>
    <cellStyle name="Normal 8 5 4 2 8 2" xfId="15709"/>
    <cellStyle name="Normal 8 5 4 2 8 2 2" xfId="39504"/>
    <cellStyle name="Normal 8 5 4 2 8 3" xfId="23640"/>
    <cellStyle name="Normal 8 5 4 2 8 3 2" xfId="47434"/>
    <cellStyle name="Normal 8 5 4 2 8 4" xfId="31574"/>
    <cellStyle name="Normal 8 5 4 2 9" xfId="9766"/>
    <cellStyle name="Normal 8 5 4 2 9 2" xfId="33561"/>
    <cellStyle name="Normal 8 5 4 3" xfId="1791"/>
    <cellStyle name="Normal 8 5 4 3 2" xfId="3775"/>
    <cellStyle name="Normal 8 5 4 3 2 2" xfId="11752"/>
    <cellStyle name="Normal 8 5 4 3 2 2 2" xfId="35547"/>
    <cellStyle name="Normal 8 5 4 3 2 3" xfId="19683"/>
    <cellStyle name="Normal 8 5 4 3 2 3 2" xfId="43477"/>
    <cellStyle name="Normal 8 5 4 3 2 4" xfId="27616"/>
    <cellStyle name="Normal 8 5 4 3 3" xfId="5757"/>
    <cellStyle name="Normal 8 5 4 3 3 2" xfId="13733"/>
    <cellStyle name="Normal 8 5 4 3 3 2 2" xfId="37528"/>
    <cellStyle name="Normal 8 5 4 3 3 3" xfId="21664"/>
    <cellStyle name="Normal 8 5 4 3 3 3 2" xfId="45458"/>
    <cellStyle name="Normal 8 5 4 3 3 4" xfId="29597"/>
    <cellStyle name="Normal 8 5 4 3 4" xfId="7780"/>
    <cellStyle name="Normal 8 5 4 3 4 2" xfId="15714"/>
    <cellStyle name="Normal 8 5 4 3 4 2 2" xfId="39509"/>
    <cellStyle name="Normal 8 5 4 3 4 3" xfId="23645"/>
    <cellStyle name="Normal 8 5 4 3 4 3 2" xfId="47439"/>
    <cellStyle name="Normal 8 5 4 3 4 4" xfId="31579"/>
    <cellStyle name="Normal 8 5 4 3 5" xfId="9771"/>
    <cellStyle name="Normal 8 5 4 3 5 2" xfId="33566"/>
    <cellStyle name="Normal 8 5 4 3 6" xfId="17702"/>
    <cellStyle name="Normal 8 5 4 3 6 2" xfId="41496"/>
    <cellStyle name="Normal 8 5 4 3 7" xfId="25635"/>
    <cellStyle name="Normal 8 5 4 4" xfId="1792"/>
    <cellStyle name="Normal 8 5 4 4 2" xfId="3776"/>
    <cellStyle name="Normal 8 5 4 4 2 2" xfId="11753"/>
    <cellStyle name="Normal 8 5 4 4 2 2 2" xfId="35548"/>
    <cellStyle name="Normal 8 5 4 4 2 3" xfId="19684"/>
    <cellStyle name="Normal 8 5 4 4 2 3 2" xfId="43478"/>
    <cellStyle name="Normal 8 5 4 4 2 4" xfId="27617"/>
    <cellStyle name="Normal 8 5 4 4 3" xfId="5758"/>
    <cellStyle name="Normal 8 5 4 4 3 2" xfId="13734"/>
    <cellStyle name="Normal 8 5 4 4 3 2 2" xfId="37529"/>
    <cellStyle name="Normal 8 5 4 4 3 3" xfId="21665"/>
    <cellStyle name="Normal 8 5 4 4 3 3 2" xfId="45459"/>
    <cellStyle name="Normal 8 5 4 4 3 4" xfId="29598"/>
    <cellStyle name="Normal 8 5 4 4 4" xfId="7781"/>
    <cellStyle name="Normal 8 5 4 4 4 2" xfId="15715"/>
    <cellStyle name="Normal 8 5 4 4 4 2 2" xfId="39510"/>
    <cellStyle name="Normal 8 5 4 4 4 3" xfId="23646"/>
    <cellStyle name="Normal 8 5 4 4 4 3 2" xfId="47440"/>
    <cellStyle name="Normal 8 5 4 4 4 4" xfId="31580"/>
    <cellStyle name="Normal 8 5 4 4 5" xfId="9772"/>
    <cellStyle name="Normal 8 5 4 4 5 2" xfId="33567"/>
    <cellStyle name="Normal 8 5 4 4 6" xfId="17703"/>
    <cellStyle name="Normal 8 5 4 4 6 2" xfId="41497"/>
    <cellStyle name="Normal 8 5 4 4 7" xfId="25636"/>
    <cellStyle name="Normal 8 5 4 5" xfId="1793"/>
    <cellStyle name="Normal 8 5 4 5 2" xfId="3777"/>
    <cellStyle name="Normal 8 5 4 5 2 2" xfId="11754"/>
    <cellStyle name="Normal 8 5 4 5 2 2 2" xfId="35549"/>
    <cellStyle name="Normal 8 5 4 5 2 3" xfId="19685"/>
    <cellStyle name="Normal 8 5 4 5 2 3 2" xfId="43479"/>
    <cellStyle name="Normal 8 5 4 5 2 4" xfId="27618"/>
    <cellStyle name="Normal 8 5 4 5 3" xfId="5759"/>
    <cellStyle name="Normal 8 5 4 5 3 2" xfId="13735"/>
    <cellStyle name="Normal 8 5 4 5 3 2 2" xfId="37530"/>
    <cellStyle name="Normal 8 5 4 5 3 3" xfId="21666"/>
    <cellStyle name="Normal 8 5 4 5 3 3 2" xfId="45460"/>
    <cellStyle name="Normal 8 5 4 5 3 4" xfId="29599"/>
    <cellStyle name="Normal 8 5 4 5 4" xfId="7782"/>
    <cellStyle name="Normal 8 5 4 5 4 2" xfId="15716"/>
    <cellStyle name="Normal 8 5 4 5 4 2 2" xfId="39511"/>
    <cellStyle name="Normal 8 5 4 5 4 3" xfId="23647"/>
    <cellStyle name="Normal 8 5 4 5 4 3 2" xfId="47441"/>
    <cellStyle name="Normal 8 5 4 5 4 4" xfId="31581"/>
    <cellStyle name="Normal 8 5 4 5 5" xfId="9773"/>
    <cellStyle name="Normal 8 5 4 5 5 2" xfId="33568"/>
    <cellStyle name="Normal 8 5 4 5 6" xfId="17704"/>
    <cellStyle name="Normal 8 5 4 5 6 2" xfId="41498"/>
    <cellStyle name="Normal 8 5 4 5 7" xfId="25637"/>
    <cellStyle name="Normal 8 5 4 6" xfId="1794"/>
    <cellStyle name="Normal 8 5 4 6 2" xfId="3778"/>
    <cellStyle name="Normal 8 5 4 6 2 2" xfId="11755"/>
    <cellStyle name="Normal 8 5 4 6 2 2 2" xfId="35550"/>
    <cellStyle name="Normal 8 5 4 6 2 3" xfId="19686"/>
    <cellStyle name="Normal 8 5 4 6 2 3 2" xfId="43480"/>
    <cellStyle name="Normal 8 5 4 6 2 4" xfId="27619"/>
    <cellStyle name="Normal 8 5 4 6 3" xfId="5760"/>
    <cellStyle name="Normal 8 5 4 6 3 2" xfId="13736"/>
    <cellStyle name="Normal 8 5 4 6 3 2 2" xfId="37531"/>
    <cellStyle name="Normal 8 5 4 6 3 3" xfId="21667"/>
    <cellStyle name="Normal 8 5 4 6 3 3 2" xfId="45461"/>
    <cellStyle name="Normal 8 5 4 6 3 4" xfId="29600"/>
    <cellStyle name="Normal 8 5 4 6 4" xfId="7783"/>
    <cellStyle name="Normal 8 5 4 6 4 2" xfId="15717"/>
    <cellStyle name="Normal 8 5 4 6 4 2 2" xfId="39512"/>
    <cellStyle name="Normal 8 5 4 6 4 3" xfId="23648"/>
    <cellStyle name="Normal 8 5 4 6 4 3 2" xfId="47442"/>
    <cellStyle name="Normal 8 5 4 6 4 4" xfId="31582"/>
    <cellStyle name="Normal 8 5 4 6 5" xfId="9774"/>
    <cellStyle name="Normal 8 5 4 6 5 2" xfId="33569"/>
    <cellStyle name="Normal 8 5 4 6 6" xfId="17705"/>
    <cellStyle name="Normal 8 5 4 6 6 2" xfId="41499"/>
    <cellStyle name="Normal 8 5 4 6 7" xfId="25638"/>
    <cellStyle name="Normal 8 5 4 7" xfId="3769"/>
    <cellStyle name="Normal 8 5 4 7 2" xfId="11746"/>
    <cellStyle name="Normal 8 5 4 7 2 2" xfId="35541"/>
    <cellStyle name="Normal 8 5 4 7 3" xfId="19677"/>
    <cellStyle name="Normal 8 5 4 7 3 2" xfId="43471"/>
    <cellStyle name="Normal 8 5 4 7 4" xfId="27610"/>
    <cellStyle name="Normal 8 5 4 8" xfId="5751"/>
    <cellStyle name="Normal 8 5 4 8 2" xfId="13727"/>
    <cellStyle name="Normal 8 5 4 8 2 2" xfId="37522"/>
    <cellStyle name="Normal 8 5 4 8 3" xfId="21658"/>
    <cellStyle name="Normal 8 5 4 8 3 2" xfId="45452"/>
    <cellStyle name="Normal 8 5 4 8 4" xfId="29591"/>
    <cellStyle name="Normal 8 5 4 9" xfId="7774"/>
    <cellStyle name="Normal 8 5 4 9 2" xfId="15708"/>
    <cellStyle name="Normal 8 5 4 9 2 2" xfId="39503"/>
    <cellStyle name="Normal 8 5 4 9 3" xfId="23639"/>
    <cellStyle name="Normal 8 5 4 9 3 2" xfId="47433"/>
    <cellStyle name="Normal 8 5 4 9 4" xfId="31573"/>
    <cellStyle name="Normal 8 5 5" xfId="1795"/>
    <cellStyle name="Normal 8 5 5 10" xfId="9775"/>
    <cellStyle name="Normal 8 5 5 10 2" xfId="33570"/>
    <cellStyle name="Normal 8 5 5 11" xfId="17706"/>
    <cellStyle name="Normal 8 5 5 11 2" xfId="41500"/>
    <cellStyle name="Normal 8 5 5 12" xfId="25639"/>
    <cellStyle name="Normal 8 5 5 2" xfId="1796"/>
    <cellStyle name="Normal 8 5 5 2 10" xfId="17707"/>
    <cellStyle name="Normal 8 5 5 2 10 2" xfId="41501"/>
    <cellStyle name="Normal 8 5 5 2 11" xfId="25640"/>
    <cellStyle name="Normal 8 5 5 2 2" xfId="1797"/>
    <cellStyle name="Normal 8 5 5 2 2 2" xfId="3781"/>
    <cellStyle name="Normal 8 5 5 2 2 2 2" xfId="11758"/>
    <cellStyle name="Normal 8 5 5 2 2 2 2 2" xfId="35553"/>
    <cellStyle name="Normal 8 5 5 2 2 2 3" xfId="19689"/>
    <cellStyle name="Normal 8 5 5 2 2 2 3 2" xfId="43483"/>
    <cellStyle name="Normal 8 5 5 2 2 2 4" xfId="27622"/>
    <cellStyle name="Normal 8 5 5 2 2 3" xfId="5763"/>
    <cellStyle name="Normal 8 5 5 2 2 3 2" xfId="13739"/>
    <cellStyle name="Normal 8 5 5 2 2 3 2 2" xfId="37534"/>
    <cellStyle name="Normal 8 5 5 2 2 3 3" xfId="21670"/>
    <cellStyle name="Normal 8 5 5 2 2 3 3 2" xfId="45464"/>
    <cellStyle name="Normal 8 5 5 2 2 3 4" xfId="29603"/>
    <cellStyle name="Normal 8 5 5 2 2 4" xfId="7786"/>
    <cellStyle name="Normal 8 5 5 2 2 4 2" xfId="15720"/>
    <cellStyle name="Normal 8 5 5 2 2 4 2 2" xfId="39515"/>
    <cellStyle name="Normal 8 5 5 2 2 4 3" xfId="23651"/>
    <cellStyle name="Normal 8 5 5 2 2 4 3 2" xfId="47445"/>
    <cellStyle name="Normal 8 5 5 2 2 4 4" xfId="31585"/>
    <cellStyle name="Normal 8 5 5 2 2 5" xfId="9777"/>
    <cellStyle name="Normal 8 5 5 2 2 5 2" xfId="33572"/>
    <cellStyle name="Normal 8 5 5 2 2 6" xfId="17708"/>
    <cellStyle name="Normal 8 5 5 2 2 6 2" xfId="41502"/>
    <cellStyle name="Normal 8 5 5 2 2 7" xfId="25641"/>
    <cellStyle name="Normal 8 5 5 2 3" xfId="1798"/>
    <cellStyle name="Normal 8 5 5 2 3 2" xfId="3782"/>
    <cellStyle name="Normal 8 5 5 2 3 2 2" xfId="11759"/>
    <cellStyle name="Normal 8 5 5 2 3 2 2 2" xfId="35554"/>
    <cellStyle name="Normal 8 5 5 2 3 2 3" xfId="19690"/>
    <cellStyle name="Normal 8 5 5 2 3 2 3 2" xfId="43484"/>
    <cellStyle name="Normal 8 5 5 2 3 2 4" xfId="27623"/>
    <cellStyle name="Normal 8 5 5 2 3 3" xfId="5764"/>
    <cellStyle name="Normal 8 5 5 2 3 3 2" xfId="13740"/>
    <cellStyle name="Normal 8 5 5 2 3 3 2 2" xfId="37535"/>
    <cellStyle name="Normal 8 5 5 2 3 3 3" xfId="21671"/>
    <cellStyle name="Normal 8 5 5 2 3 3 3 2" xfId="45465"/>
    <cellStyle name="Normal 8 5 5 2 3 3 4" xfId="29604"/>
    <cellStyle name="Normal 8 5 5 2 3 4" xfId="7787"/>
    <cellStyle name="Normal 8 5 5 2 3 4 2" xfId="15721"/>
    <cellStyle name="Normal 8 5 5 2 3 4 2 2" xfId="39516"/>
    <cellStyle name="Normal 8 5 5 2 3 4 3" xfId="23652"/>
    <cellStyle name="Normal 8 5 5 2 3 4 3 2" xfId="47446"/>
    <cellStyle name="Normal 8 5 5 2 3 4 4" xfId="31586"/>
    <cellStyle name="Normal 8 5 5 2 3 5" xfId="9778"/>
    <cellStyle name="Normal 8 5 5 2 3 5 2" xfId="33573"/>
    <cellStyle name="Normal 8 5 5 2 3 6" xfId="17709"/>
    <cellStyle name="Normal 8 5 5 2 3 6 2" xfId="41503"/>
    <cellStyle name="Normal 8 5 5 2 3 7" xfId="25642"/>
    <cellStyle name="Normal 8 5 5 2 4" xfId="1799"/>
    <cellStyle name="Normal 8 5 5 2 4 2" xfId="3783"/>
    <cellStyle name="Normal 8 5 5 2 4 2 2" xfId="11760"/>
    <cellStyle name="Normal 8 5 5 2 4 2 2 2" xfId="35555"/>
    <cellStyle name="Normal 8 5 5 2 4 2 3" xfId="19691"/>
    <cellStyle name="Normal 8 5 5 2 4 2 3 2" xfId="43485"/>
    <cellStyle name="Normal 8 5 5 2 4 2 4" xfId="27624"/>
    <cellStyle name="Normal 8 5 5 2 4 3" xfId="5765"/>
    <cellStyle name="Normal 8 5 5 2 4 3 2" xfId="13741"/>
    <cellStyle name="Normal 8 5 5 2 4 3 2 2" xfId="37536"/>
    <cellStyle name="Normal 8 5 5 2 4 3 3" xfId="21672"/>
    <cellStyle name="Normal 8 5 5 2 4 3 3 2" xfId="45466"/>
    <cellStyle name="Normal 8 5 5 2 4 3 4" xfId="29605"/>
    <cellStyle name="Normal 8 5 5 2 4 4" xfId="7788"/>
    <cellStyle name="Normal 8 5 5 2 4 4 2" xfId="15722"/>
    <cellStyle name="Normal 8 5 5 2 4 4 2 2" xfId="39517"/>
    <cellStyle name="Normal 8 5 5 2 4 4 3" xfId="23653"/>
    <cellStyle name="Normal 8 5 5 2 4 4 3 2" xfId="47447"/>
    <cellStyle name="Normal 8 5 5 2 4 4 4" xfId="31587"/>
    <cellStyle name="Normal 8 5 5 2 4 5" xfId="9779"/>
    <cellStyle name="Normal 8 5 5 2 4 5 2" xfId="33574"/>
    <cellStyle name="Normal 8 5 5 2 4 6" xfId="17710"/>
    <cellStyle name="Normal 8 5 5 2 4 6 2" xfId="41504"/>
    <cellStyle name="Normal 8 5 5 2 4 7" xfId="25643"/>
    <cellStyle name="Normal 8 5 5 2 5" xfId="1800"/>
    <cellStyle name="Normal 8 5 5 2 5 2" xfId="3784"/>
    <cellStyle name="Normal 8 5 5 2 5 2 2" xfId="11761"/>
    <cellStyle name="Normal 8 5 5 2 5 2 2 2" xfId="35556"/>
    <cellStyle name="Normal 8 5 5 2 5 2 3" xfId="19692"/>
    <cellStyle name="Normal 8 5 5 2 5 2 3 2" xfId="43486"/>
    <cellStyle name="Normal 8 5 5 2 5 2 4" xfId="27625"/>
    <cellStyle name="Normal 8 5 5 2 5 3" xfId="5766"/>
    <cellStyle name="Normal 8 5 5 2 5 3 2" xfId="13742"/>
    <cellStyle name="Normal 8 5 5 2 5 3 2 2" xfId="37537"/>
    <cellStyle name="Normal 8 5 5 2 5 3 3" xfId="21673"/>
    <cellStyle name="Normal 8 5 5 2 5 3 3 2" xfId="45467"/>
    <cellStyle name="Normal 8 5 5 2 5 3 4" xfId="29606"/>
    <cellStyle name="Normal 8 5 5 2 5 4" xfId="7789"/>
    <cellStyle name="Normal 8 5 5 2 5 4 2" xfId="15723"/>
    <cellStyle name="Normal 8 5 5 2 5 4 2 2" xfId="39518"/>
    <cellStyle name="Normal 8 5 5 2 5 4 3" xfId="23654"/>
    <cellStyle name="Normal 8 5 5 2 5 4 3 2" xfId="47448"/>
    <cellStyle name="Normal 8 5 5 2 5 4 4" xfId="31588"/>
    <cellStyle name="Normal 8 5 5 2 5 5" xfId="9780"/>
    <cellStyle name="Normal 8 5 5 2 5 5 2" xfId="33575"/>
    <cellStyle name="Normal 8 5 5 2 5 6" xfId="17711"/>
    <cellStyle name="Normal 8 5 5 2 5 6 2" xfId="41505"/>
    <cellStyle name="Normal 8 5 5 2 5 7" xfId="25644"/>
    <cellStyle name="Normal 8 5 5 2 6" xfId="3780"/>
    <cellStyle name="Normal 8 5 5 2 6 2" xfId="11757"/>
    <cellStyle name="Normal 8 5 5 2 6 2 2" xfId="35552"/>
    <cellStyle name="Normal 8 5 5 2 6 3" xfId="19688"/>
    <cellStyle name="Normal 8 5 5 2 6 3 2" xfId="43482"/>
    <cellStyle name="Normal 8 5 5 2 6 4" xfId="27621"/>
    <cellStyle name="Normal 8 5 5 2 7" xfId="5762"/>
    <cellStyle name="Normal 8 5 5 2 7 2" xfId="13738"/>
    <cellStyle name="Normal 8 5 5 2 7 2 2" xfId="37533"/>
    <cellStyle name="Normal 8 5 5 2 7 3" xfId="21669"/>
    <cellStyle name="Normal 8 5 5 2 7 3 2" xfId="45463"/>
    <cellStyle name="Normal 8 5 5 2 7 4" xfId="29602"/>
    <cellStyle name="Normal 8 5 5 2 8" xfId="7785"/>
    <cellStyle name="Normal 8 5 5 2 8 2" xfId="15719"/>
    <cellStyle name="Normal 8 5 5 2 8 2 2" xfId="39514"/>
    <cellStyle name="Normal 8 5 5 2 8 3" xfId="23650"/>
    <cellStyle name="Normal 8 5 5 2 8 3 2" xfId="47444"/>
    <cellStyle name="Normal 8 5 5 2 8 4" xfId="31584"/>
    <cellStyle name="Normal 8 5 5 2 9" xfId="9776"/>
    <cellStyle name="Normal 8 5 5 2 9 2" xfId="33571"/>
    <cellStyle name="Normal 8 5 5 3" xfId="1801"/>
    <cellStyle name="Normal 8 5 5 3 2" xfId="3785"/>
    <cellStyle name="Normal 8 5 5 3 2 2" xfId="11762"/>
    <cellStyle name="Normal 8 5 5 3 2 2 2" xfId="35557"/>
    <cellStyle name="Normal 8 5 5 3 2 3" xfId="19693"/>
    <cellStyle name="Normal 8 5 5 3 2 3 2" xfId="43487"/>
    <cellStyle name="Normal 8 5 5 3 2 4" xfId="27626"/>
    <cellStyle name="Normal 8 5 5 3 3" xfId="5767"/>
    <cellStyle name="Normal 8 5 5 3 3 2" xfId="13743"/>
    <cellStyle name="Normal 8 5 5 3 3 2 2" xfId="37538"/>
    <cellStyle name="Normal 8 5 5 3 3 3" xfId="21674"/>
    <cellStyle name="Normal 8 5 5 3 3 3 2" xfId="45468"/>
    <cellStyle name="Normal 8 5 5 3 3 4" xfId="29607"/>
    <cellStyle name="Normal 8 5 5 3 4" xfId="7790"/>
    <cellStyle name="Normal 8 5 5 3 4 2" xfId="15724"/>
    <cellStyle name="Normal 8 5 5 3 4 2 2" xfId="39519"/>
    <cellStyle name="Normal 8 5 5 3 4 3" xfId="23655"/>
    <cellStyle name="Normal 8 5 5 3 4 3 2" xfId="47449"/>
    <cellStyle name="Normal 8 5 5 3 4 4" xfId="31589"/>
    <cellStyle name="Normal 8 5 5 3 5" xfId="9781"/>
    <cellStyle name="Normal 8 5 5 3 5 2" xfId="33576"/>
    <cellStyle name="Normal 8 5 5 3 6" xfId="17712"/>
    <cellStyle name="Normal 8 5 5 3 6 2" xfId="41506"/>
    <cellStyle name="Normal 8 5 5 3 7" xfId="25645"/>
    <cellStyle name="Normal 8 5 5 4" xfId="1802"/>
    <cellStyle name="Normal 8 5 5 4 2" xfId="3786"/>
    <cellStyle name="Normal 8 5 5 4 2 2" xfId="11763"/>
    <cellStyle name="Normal 8 5 5 4 2 2 2" xfId="35558"/>
    <cellStyle name="Normal 8 5 5 4 2 3" xfId="19694"/>
    <cellStyle name="Normal 8 5 5 4 2 3 2" xfId="43488"/>
    <cellStyle name="Normal 8 5 5 4 2 4" xfId="27627"/>
    <cellStyle name="Normal 8 5 5 4 3" xfId="5768"/>
    <cellStyle name="Normal 8 5 5 4 3 2" xfId="13744"/>
    <cellStyle name="Normal 8 5 5 4 3 2 2" xfId="37539"/>
    <cellStyle name="Normal 8 5 5 4 3 3" xfId="21675"/>
    <cellStyle name="Normal 8 5 5 4 3 3 2" xfId="45469"/>
    <cellStyle name="Normal 8 5 5 4 3 4" xfId="29608"/>
    <cellStyle name="Normal 8 5 5 4 4" xfId="7791"/>
    <cellStyle name="Normal 8 5 5 4 4 2" xfId="15725"/>
    <cellStyle name="Normal 8 5 5 4 4 2 2" xfId="39520"/>
    <cellStyle name="Normal 8 5 5 4 4 3" xfId="23656"/>
    <cellStyle name="Normal 8 5 5 4 4 3 2" xfId="47450"/>
    <cellStyle name="Normal 8 5 5 4 4 4" xfId="31590"/>
    <cellStyle name="Normal 8 5 5 4 5" xfId="9782"/>
    <cellStyle name="Normal 8 5 5 4 5 2" xfId="33577"/>
    <cellStyle name="Normal 8 5 5 4 6" xfId="17713"/>
    <cellStyle name="Normal 8 5 5 4 6 2" xfId="41507"/>
    <cellStyle name="Normal 8 5 5 4 7" xfId="25646"/>
    <cellStyle name="Normal 8 5 5 5" xfId="1803"/>
    <cellStyle name="Normal 8 5 5 5 2" xfId="3787"/>
    <cellStyle name="Normal 8 5 5 5 2 2" xfId="11764"/>
    <cellStyle name="Normal 8 5 5 5 2 2 2" xfId="35559"/>
    <cellStyle name="Normal 8 5 5 5 2 3" xfId="19695"/>
    <cellStyle name="Normal 8 5 5 5 2 3 2" xfId="43489"/>
    <cellStyle name="Normal 8 5 5 5 2 4" xfId="27628"/>
    <cellStyle name="Normal 8 5 5 5 3" xfId="5769"/>
    <cellStyle name="Normal 8 5 5 5 3 2" xfId="13745"/>
    <cellStyle name="Normal 8 5 5 5 3 2 2" xfId="37540"/>
    <cellStyle name="Normal 8 5 5 5 3 3" xfId="21676"/>
    <cellStyle name="Normal 8 5 5 5 3 3 2" xfId="45470"/>
    <cellStyle name="Normal 8 5 5 5 3 4" xfId="29609"/>
    <cellStyle name="Normal 8 5 5 5 4" xfId="7792"/>
    <cellStyle name="Normal 8 5 5 5 4 2" xfId="15726"/>
    <cellStyle name="Normal 8 5 5 5 4 2 2" xfId="39521"/>
    <cellStyle name="Normal 8 5 5 5 4 3" xfId="23657"/>
    <cellStyle name="Normal 8 5 5 5 4 3 2" xfId="47451"/>
    <cellStyle name="Normal 8 5 5 5 4 4" xfId="31591"/>
    <cellStyle name="Normal 8 5 5 5 5" xfId="9783"/>
    <cellStyle name="Normal 8 5 5 5 5 2" xfId="33578"/>
    <cellStyle name="Normal 8 5 5 5 6" xfId="17714"/>
    <cellStyle name="Normal 8 5 5 5 6 2" xfId="41508"/>
    <cellStyle name="Normal 8 5 5 5 7" xfId="25647"/>
    <cellStyle name="Normal 8 5 5 6" xfId="1804"/>
    <cellStyle name="Normal 8 5 5 6 2" xfId="3788"/>
    <cellStyle name="Normal 8 5 5 6 2 2" xfId="11765"/>
    <cellStyle name="Normal 8 5 5 6 2 2 2" xfId="35560"/>
    <cellStyle name="Normal 8 5 5 6 2 3" xfId="19696"/>
    <cellStyle name="Normal 8 5 5 6 2 3 2" xfId="43490"/>
    <cellStyle name="Normal 8 5 5 6 2 4" xfId="27629"/>
    <cellStyle name="Normal 8 5 5 6 3" xfId="5770"/>
    <cellStyle name="Normal 8 5 5 6 3 2" xfId="13746"/>
    <cellStyle name="Normal 8 5 5 6 3 2 2" xfId="37541"/>
    <cellStyle name="Normal 8 5 5 6 3 3" xfId="21677"/>
    <cellStyle name="Normal 8 5 5 6 3 3 2" xfId="45471"/>
    <cellStyle name="Normal 8 5 5 6 3 4" xfId="29610"/>
    <cellStyle name="Normal 8 5 5 6 4" xfId="7793"/>
    <cellStyle name="Normal 8 5 5 6 4 2" xfId="15727"/>
    <cellStyle name="Normal 8 5 5 6 4 2 2" xfId="39522"/>
    <cellStyle name="Normal 8 5 5 6 4 3" xfId="23658"/>
    <cellStyle name="Normal 8 5 5 6 4 3 2" xfId="47452"/>
    <cellStyle name="Normal 8 5 5 6 4 4" xfId="31592"/>
    <cellStyle name="Normal 8 5 5 6 5" xfId="9784"/>
    <cellStyle name="Normal 8 5 5 6 5 2" xfId="33579"/>
    <cellStyle name="Normal 8 5 5 6 6" xfId="17715"/>
    <cellStyle name="Normal 8 5 5 6 6 2" xfId="41509"/>
    <cellStyle name="Normal 8 5 5 6 7" xfId="25648"/>
    <cellStyle name="Normal 8 5 5 7" xfId="3779"/>
    <cellStyle name="Normal 8 5 5 7 2" xfId="11756"/>
    <cellStyle name="Normal 8 5 5 7 2 2" xfId="35551"/>
    <cellStyle name="Normal 8 5 5 7 3" xfId="19687"/>
    <cellStyle name="Normal 8 5 5 7 3 2" xfId="43481"/>
    <cellStyle name="Normal 8 5 5 7 4" xfId="27620"/>
    <cellStyle name="Normal 8 5 5 8" xfId="5761"/>
    <cellStyle name="Normal 8 5 5 8 2" xfId="13737"/>
    <cellStyle name="Normal 8 5 5 8 2 2" xfId="37532"/>
    <cellStyle name="Normal 8 5 5 8 3" xfId="21668"/>
    <cellStyle name="Normal 8 5 5 8 3 2" xfId="45462"/>
    <cellStyle name="Normal 8 5 5 8 4" xfId="29601"/>
    <cellStyle name="Normal 8 5 5 9" xfId="7784"/>
    <cellStyle name="Normal 8 5 5 9 2" xfId="15718"/>
    <cellStyle name="Normal 8 5 5 9 2 2" xfId="39513"/>
    <cellStyle name="Normal 8 5 5 9 3" xfId="23649"/>
    <cellStyle name="Normal 8 5 5 9 3 2" xfId="47443"/>
    <cellStyle name="Normal 8 5 5 9 4" xfId="31583"/>
    <cellStyle name="Normal 8 5 6" xfId="1805"/>
    <cellStyle name="Normal 8 5 6 10" xfId="9785"/>
    <cellStyle name="Normal 8 5 6 10 2" xfId="33580"/>
    <cellStyle name="Normal 8 5 6 11" xfId="17716"/>
    <cellStyle name="Normal 8 5 6 11 2" xfId="41510"/>
    <cellStyle name="Normal 8 5 6 12" xfId="25649"/>
    <cellStyle name="Normal 8 5 6 2" xfId="1806"/>
    <cellStyle name="Normal 8 5 6 2 10" xfId="17717"/>
    <cellStyle name="Normal 8 5 6 2 10 2" xfId="41511"/>
    <cellStyle name="Normal 8 5 6 2 11" xfId="25650"/>
    <cellStyle name="Normal 8 5 6 2 2" xfId="1807"/>
    <cellStyle name="Normal 8 5 6 2 2 2" xfId="3791"/>
    <cellStyle name="Normal 8 5 6 2 2 2 2" xfId="11768"/>
    <cellStyle name="Normal 8 5 6 2 2 2 2 2" xfId="35563"/>
    <cellStyle name="Normal 8 5 6 2 2 2 3" xfId="19699"/>
    <cellStyle name="Normal 8 5 6 2 2 2 3 2" xfId="43493"/>
    <cellStyle name="Normal 8 5 6 2 2 2 4" xfId="27632"/>
    <cellStyle name="Normal 8 5 6 2 2 3" xfId="5773"/>
    <cellStyle name="Normal 8 5 6 2 2 3 2" xfId="13749"/>
    <cellStyle name="Normal 8 5 6 2 2 3 2 2" xfId="37544"/>
    <cellStyle name="Normal 8 5 6 2 2 3 3" xfId="21680"/>
    <cellStyle name="Normal 8 5 6 2 2 3 3 2" xfId="45474"/>
    <cellStyle name="Normal 8 5 6 2 2 3 4" xfId="29613"/>
    <cellStyle name="Normal 8 5 6 2 2 4" xfId="7796"/>
    <cellStyle name="Normal 8 5 6 2 2 4 2" xfId="15730"/>
    <cellStyle name="Normal 8 5 6 2 2 4 2 2" xfId="39525"/>
    <cellStyle name="Normal 8 5 6 2 2 4 3" xfId="23661"/>
    <cellStyle name="Normal 8 5 6 2 2 4 3 2" xfId="47455"/>
    <cellStyle name="Normal 8 5 6 2 2 4 4" xfId="31595"/>
    <cellStyle name="Normal 8 5 6 2 2 5" xfId="9787"/>
    <cellStyle name="Normal 8 5 6 2 2 5 2" xfId="33582"/>
    <cellStyle name="Normal 8 5 6 2 2 6" xfId="17718"/>
    <cellStyle name="Normal 8 5 6 2 2 6 2" xfId="41512"/>
    <cellStyle name="Normal 8 5 6 2 2 7" xfId="25651"/>
    <cellStyle name="Normal 8 5 6 2 3" xfId="1808"/>
    <cellStyle name="Normal 8 5 6 2 3 2" xfId="3792"/>
    <cellStyle name="Normal 8 5 6 2 3 2 2" xfId="11769"/>
    <cellStyle name="Normal 8 5 6 2 3 2 2 2" xfId="35564"/>
    <cellStyle name="Normal 8 5 6 2 3 2 3" xfId="19700"/>
    <cellStyle name="Normal 8 5 6 2 3 2 3 2" xfId="43494"/>
    <cellStyle name="Normal 8 5 6 2 3 2 4" xfId="27633"/>
    <cellStyle name="Normal 8 5 6 2 3 3" xfId="5774"/>
    <cellStyle name="Normal 8 5 6 2 3 3 2" xfId="13750"/>
    <cellStyle name="Normal 8 5 6 2 3 3 2 2" xfId="37545"/>
    <cellStyle name="Normal 8 5 6 2 3 3 3" xfId="21681"/>
    <cellStyle name="Normal 8 5 6 2 3 3 3 2" xfId="45475"/>
    <cellStyle name="Normal 8 5 6 2 3 3 4" xfId="29614"/>
    <cellStyle name="Normal 8 5 6 2 3 4" xfId="7797"/>
    <cellStyle name="Normal 8 5 6 2 3 4 2" xfId="15731"/>
    <cellStyle name="Normal 8 5 6 2 3 4 2 2" xfId="39526"/>
    <cellStyle name="Normal 8 5 6 2 3 4 3" xfId="23662"/>
    <cellStyle name="Normal 8 5 6 2 3 4 3 2" xfId="47456"/>
    <cellStyle name="Normal 8 5 6 2 3 4 4" xfId="31596"/>
    <cellStyle name="Normal 8 5 6 2 3 5" xfId="9788"/>
    <cellStyle name="Normal 8 5 6 2 3 5 2" xfId="33583"/>
    <cellStyle name="Normal 8 5 6 2 3 6" xfId="17719"/>
    <cellStyle name="Normal 8 5 6 2 3 6 2" xfId="41513"/>
    <cellStyle name="Normal 8 5 6 2 3 7" xfId="25652"/>
    <cellStyle name="Normal 8 5 6 2 4" xfId="1809"/>
    <cellStyle name="Normal 8 5 6 2 4 2" xfId="3793"/>
    <cellStyle name="Normal 8 5 6 2 4 2 2" xfId="11770"/>
    <cellStyle name="Normal 8 5 6 2 4 2 2 2" xfId="35565"/>
    <cellStyle name="Normal 8 5 6 2 4 2 3" xfId="19701"/>
    <cellStyle name="Normal 8 5 6 2 4 2 3 2" xfId="43495"/>
    <cellStyle name="Normal 8 5 6 2 4 2 4" xfId="27634"/>
    <cellStyle name="Normal 8 5 6 2 4 3" xfId="5775"/>
    <cellStyle name="Normal 8 5 6 2 4 3 2" xfId="13751"/>
    <cellStyle name="Normal 8 5 6 2 4 3 2 2" xfId="37546"/>
    <cellStyle name="Normal 8 5 6 2 4 3 3" xfId="21682"/>
    <cellStyle name="Normal 8 5 6 2 4 3 3 2" xfId="45476"/>
    <cellStyle name="Normal 8 5 6 2 4 3 4" xfId="29615"/>
    <cellStyle name="Normal 8 5 6 2 4 4" xfId="7798"/>
    <cellStyle name="Normal 8 5 6 2 4 4 2" xfId="15732"/>
    <cellStyle name="Normal 8 5 6 2 4 4 2 2" xfId="39527"/>
    <cellStyle name="Normal 8 5 6 2 4 4 3" xfId="23663"/>
    <cellStyle name="Normal 8 5 6 2 4 4 3 2" xfId="47457"/>
    <cellStyle name="Normal 8 5 6 2 4 4 4" xfId="31597"/>
    <cellStyle name="Normal 8 5 6 2 4 5" xfId="9789"/>
    <cellStyle name="Normal 8 5 6 2 4 5 2" xfId="33584"/>
    <cellStyle name="Normal 8 5 6 2 4 6" xfId="17720"/>
    <cellStyle name="Normal 8 5 6 2 4 6 2" xfId="41514"/>
    <cellStyle name="Normal 8 5 6 2 4 7" xfId="25653"/>
    <cellStyle name="Normal 8 5 6 2 5" xfId="1810"/>
    <cellStyle name="Normal 8 5 6 2 5 2" xfId="3794"/>
    <cellStyle name="Normal 8 5 6 2 5 2 2" xfId="11771"/>
    <cellStyle name="Normal 8 5 6 2 5 2 2 2" xfId="35566"/>
    <cellStyle name="Normal 8 5 6 2 5 2 3" xfId="19702"/>
    <cellStyle name="Normal 8 5 6 2 5 2 3 2" xfId="43496"/>
    <cellStyle name="Normal 8 5 6 2 5 2 4" xfId="27635"/>
    <cellStyle name="Normal 8 5 6 2 5 3" xfId="5776"/>
    <cellStyle name="Normal 8 5 6 2 5 3 2" xfId="13752"/>
    <cellStyle name="Normal 8 5 6 2 5 3 2 2" xfId="37547"/>
    <cellStyle name="Normal 8 5 6 2 5 3 3" xfId="21683"/>
    <cellStyle name="Normal 8 5 6 2 5 3 3 2" xfId="45477"/>
    <cellStyle name="Normal 8 5 6 2 5 3 4" xfId="29616"/>
    <cellStyle name="Normal 8 5 6 2 5 4" xfId="7799"/>
    <cellStyle name="Normal 8 5 6 2 5 4 2" xfId="15733"/>
    <cellStyle name="Normal 8 5 6 2 5 4 2 2" xfId="39528"/>
    <cellStyle name="Normal 8 5 6 2 5 4 3" xfId="23664"/>
    <cellStyle name="Normal 8 5 6 2 5 4 3 2" xfId="47458"/>
    <cellStyle name="Normal 8 5 6 2 5 4 4" xfId="31598"/>
    <cellStyle name="Normal 8 5 6 2 5 5" xfId="9790"/>
    <cellStyle name="Normal 8 5 6 2 5 5 2" xfId="33585"/>
    <cellStyle name="Normal 8 5 6 2 5 6" xfId="17721"/>
    <cellStyle name="Normal 8 5 6 2 5 6 2" xfId="41515"/>
    <cellStyle name="Normal 8 5 6 2 5 7" xfId="25654"/>
    <cellStyle name="Normal 8 5 6 2 6" xfId="3790"/>
    <cellStyle name="Normal 8 5 6 2 6 2" xfId="11767"/>
    <cellStyle name="Normal 8 5 6 2 6 2 2" xfId="35562"/>
    <cellStyle name="Normal 8 5 6 2 6 3" xfId="19698"/>
    <cellStyle name="Normal 8 5 6 2 6 3 2" xfId="43492"/>
    <cellStyle name="Normal 8 5 6 2 6 4" xfId="27631"/>
    <cellStyle name="Normal 8 5 6 2 7" xfId="5772"/>
    <cellStyle name="Normal 8 5 6 2 7 2" xfId="13748"/>
    <cellStyle name="Normal 8 5 6 2 7 2 2" xfId="37543"/>
    <cellStyle name="Normal 8 5 6 2 7 3" xfId="21679"/>
    <cellStyle name="Normal 8 5 6 2 7 3 2" xfId="45473"/>
    <cellStyle name="Normal 8 5 6 2 7 4" xfId="29612"/>
    <cellStyle name="Normal 8 5 6 2 8" xfId="7795"/>
    <cellStyle name="Normal 8 5 6 2 8 2" xfId="15729"/>
    <cellStyle name="Normal 8 5 6 2 8 2 2" xfId="39524"/>
    <cellStyle name="Normal 8 5 6 2 8 3" xfId="23660"/>
    <cellStyle name="Normal 8 5 6 2 8 3 2" xfId="47454"/>
    <cellStyle name="Normal 8 5 6 2 8 4" xfId="31594"/>
    <cellStyle name="Normal 8 5 6 2 9" xfId="9786"/>
    <cellStyle name="Normal 8 5 6 2 9 2" xfId="33581"/>
    <cellStyle name="Normal 8 5 6 3" xfId="1811"/>
    <cellStyle name="Normal 8 5 6 3 2" xfId="3795"/>
    <cellStyle name="Normal 8 5 6 3 2 2" xfId="11772"/>
    <cellStyle name="Normal 8 5 6 3 2 2 2" xfId="35567"/>
    <cellStyle name="Normal 8 5 6 3 2 3" xfId="19703"/>
    <cellStyle name="Normal 8 5 6 3 2 3 2" xfId="43497"/>
    <cellStyle name="Normal 8 5 6 3 2 4" xfId="27636"/>
    <cellStyle name="Normal 8 5 6 3 3" xfId="5777"/>
    <cellStyle name="Normal 8 5 6 3 3 2" xfId="13753"/>
    <cellStyle name="Normal 8 5 6 3 3 2 2" xfId="37548"/>
    <cellStyle name="Normal 8 5 6 3 3 3" xfId="21684"/>
    <cellStyle name="Normal 8 5 6 3 3 3 2" xfId="45478"/>
    <cellStyle name="Normal 8 5 6 3 3 4" xfId="29617"/>
    <cellStyle name="Normal 8 5 6 3 4" xfId="7800"/>
    <cellStyle name="Normal 8 5 6 3 4 2" xfId="15734"/>
    <cellStyle name="Normal 8 5 6 3 4 2 2" xfId="39529"/>
    <cellStyle name="Normal 8 5 6 3 4 3" xfId="23665"/>
    <cellStyle name="Normal 8 5 6 3 4 3 2" xfId="47459"/>
    <cellStyle name="Normal 8 5 6 3 4 4" xfId="31599"/>
    <cellStyle name="Normal 8 5 6 3 5" xfId="9791"/>
    <cellStyle name="Normal 8 5 6 3 5 2" xfId="33586"/>
    <cellStyle name="Normal 8 5 6 3 6" xfId="17722"/>
    <cellStyle name="Normal 8 5 6 3 6 2" xfId="41516"/>
    <cellStyle name="Normal 8 5 6 3 7" xfId="25655"/>
    <cellStyle name="Normal 8 5 6 4" xfId="1812"/>
    <cellStyle name="Normal 8 5 6 4 2" xfId="3796"/>
    <cellStyle name="Normal 8 5 6 4 2 2" xfId="11773"/>
    <cellStyle name="Normal 8 5 6 4 2 2 2" xfId="35568"/>
    <cellStyle name="Normal 8 5 6 4 2 3" xfId="19704"/>
    <cellStyle name="Normal 8 5 6 4 2 3 2" xfId="43498"/>
    <cellStyle name="Normal 8 5 6 4 2 4" xfId="27637"/>
    <cellStyle name="Normal 8 5 6 4 3" xfId="5778"/>
    <cellStyle name="Normal 8 5 6 4 3 2" xfId="13754"/>
    <cellStyle name="Normal 8 5 6 4 3 2 2" xfId="37549"/>
    <cellStyle name="Normal 8 5 6 4 3 3" xfId="21685"/>
    <cellStyle name="Normal 8 5 6 4 3 3 2" xfId="45479"/>
    <cellStyle name="Normal 8 5 6 4 3 4" xfId="29618"/>
    <cellStyle name="Normal 8 5 6 4 4" xfId="7801"/>
    <cellStyle name="Normal 8 5 6 4 4 2" xfId="15735"/>
    <cellStyle name="Normal 8 5 6 4 4 2 2" xfId="39530"/>
    <cellStyle name="Normal 8 5 6 4 4 3" xfId="23666"/>
    <cellStyle name="Normal 8 5 6 4 4 3 2" xfId="47460"/>
    <cellStyle name="Normal 8 5 6 4 4 4" xfId="31600"/>
    <cellStyle name="Normal 8 5 6 4 5" xfId="9792"/>
    <cellStyle name="Normal 8 5 6 4 5 2" xfId="33587"/>
    <cellStyle name="Normal 8 5 6 4 6" xfId="17723"/>
    <cellStyle name="Normal 8 5 6 4 6 2" xfId="41517"/>
    <cellStyle name="Normal 8 5 6 4 7" xfId="25656"/>
    <cellStyle name="Normal 8 5 6 5" xfId="1813"/>
    <cellStyle name="Normal 8 5 6 5 2" xfId="3797"/>
    <cellStyle name="Normal 8 5 6 5 2 2" xfId="11774"/>
    <cellStyle name="Normal 8 5 6 5 2 2 2" xfId="35569"/>
    <cellStyle name="Normal 8 5 6 5 2 3" xfId="19705"/>
    <cellStyle name="Normal 8 5 6 5 2 3 2" xfId="43499"/>
    <cellStyle name="Normal 8 5 6 5 2 4" xfId="27638"/>
    <cellStyle name="Normal 8 5 6 5 3" xfId="5779"/>
    <cellStyle name="Normal 8 5 6 5 3 2" xfId="13755"/>
    <cellStyle name="Normal 8 5 6 5 3 2 2" xfId="37550"/>
    <cellStyle name="Normal 8 5 6 5 3 3" xfId="21686"/>
    <cellStyle name="Normal 8 5 6 5 3 3 2" xfId="45480"/>
    <cellStyle name="Normal 8 5 6 5 3 4" xfId="29619"/>
    <cellStyle name="Normal 8 5 6 5 4" xfId="7802"/>
    <cellStyle name="Normal 8 5 6 5 4 2" xfId="15736"/>
    <cellStyle name="Normal 8 5 6 5 4 2 2" xfId="39531"/>
    <cellStyle name="Normal 8 5 6 5 4 3" xfId="23667"/>
    <cellStyle name="Normal 8 5 6 5 4 3 2" xfId="47461"/>
    <cellStyle name="Normal 8 5 6 5 4 4" xfId="31601"/>
    <cellStyle name="Normal 8 5 6 5 5" xfId="9793"/>
    <cellStyle name="Normal 8 5 6 5 5 2" xfId="33588"/>
    <cellStyle name="Normal 8 5 6 5 6" xfId="17724"/>
    <cellStyle name="Normal 8 5 6 5 6 2" xfId="41518"/>
    <cellStyle name="Normal 8 5 6 5 7" xfId="25657"/>
    <cellStyle name="Normal 8 5 6 6" xfId="1814"/>
    <cellStyle name="Normal 8 5 6 6 2" xfId="3798"/>
    <cellStyle name="Normal 8 5 6 6 2 2" xfId="11775"/>
    <cellStyle name="Normal 8 5 6 6 2 2 2" xfId="35570"/>
    <cellStyle name="Normal 8 5 6 6 2 3" xfId="19706"/>
    <cellStyle name="Normal 8 5 6 6 2 3 2" xfId="43500"/>
    <cellStyle name="Normal 8 5 6 6 2 4" xfId="27639"/>
    <cellStyle name="Normal 8 5 6 6 3" xfId="5780"/>
    <cellStyle name="Normal 8 5 6 6 3 2" xfId="13756"/>
    <cellStyle name="Normal 8 5 6 6 3 2 2" xfId="37551"/>
    <cellStyle name="Normal 8 5 6 6 3 3" xfId="21687"/>
    <cellStyle name="Normal 8 5 6 6 3 3 2" xfId="45481"/>
    <cellStyle name="Normal 8 5 6 6 3 4" xfId="29620"/>
    <cellStyle name="Normal 8 5 6 6 4" xfId="7803"/>
    <cellStyle name="Normal 8 5 6 6 4 2" xfId="15737"/>
    <cellStyle name="Normal 8 5 6 6 4 2 2" xfId="39532"/>
    <cellStyle name="Normal 8 5 6 6 4 3" xfId="23668"/>
    <cellStyle name="Normal 8 5 6 6 4 3 2" xfId="47462"/>
    <cellStyle name="Normal 8 5 6 6 4 4" xfId="31602"/>
    <cellStyle name="Normal 8 5 6 6 5" xfId="9794"/>
    <cellStyle name="Normal 8 5 6 6 5 2" xfId="33589"/>
    <cellStyle name="Normal 8 5 6 6 6" xfId="17725"/>
    <cellStyle name="Normal 8 5 6 6 6 2" xfId="41519"/>
    <cellStyle name="Normal 8 5 6 6 7" xfId="25658"/>
    <cellStyle name="Normal 8 5 6 7" xfId="3789"/>
    <cellStyle name="Normal 8 5 6 7 2" xfId="11766"/>
    <cellStyle name="Normal 8 5 6 7 2 2" xfId="35561"/>
    <cellStyle name="Normal 8 5 6 7 3" xfId="19697"/>
    <cellStyle name="Normal 8 5 6 7 3 2" xfId="43491"/>
    <cellStyle name="Normal 8 5 6 7 4" xfId="27630"/>
    <cellStyle name="Normal 8 5 6 8" xfId="5771"/>
    <cellStyle name="Normal 8 5 6 8 2" xfId="13747"/>
    <cellStyle name="Normal 8 5 6 8 2 2" xfId="37542"/>
    <cellStyle name="Normal 8 5 6 8 3" xfId="21678"/>
    <cellStyle name="Normal 8 5 6 8 3 2" xfId="45472"/>
    <cellStyle name="Normal 8 5 6 8 4" xfId="29611"/>
    <cellStyle name="Normal 8 5 6 9" xfId="7794"/>
    <cellStyle name="Normal 8 5 6 9 2" xfId="15728"/>
    <cellStyle name="Normal 8 5 6 9 2 2" xfId="39523"/>
    <cellStyle name="Normal 8 5 6 9 3" xfId="23659"/>
    <cellStyle name="Normal 8 5 6 9 3 2" xfId="47453"/>
    <cellStyle name="Normal 8 5 6 9 4" xfId="31593"/>
    <cellStyle name="Normal 8 5 7" xfId="1815"/>
    <cellStyle name="Normal 8 5 7 10" xfId="17726"/>
    <cellStyle name="Normal 8 5 7 10 2" xfId="41520"/>
    <cellStyle name="Normal 8 5 7 11" xfId="25659"/>
    <cellStyle name="Normal 8 5 7 2" xfId="1816"/>
    <cellStyle name="Normal 8 5 7 2 2" xfId="3800"/>
    <cellStyle name="Normal 8 5 7 2 2 2" xfId="11777"/>
    <cellStyle name="Normal 8 5 7 2 2 2 2" xfId="35572"/>
    <cellStyle name="Normal 8 5 7 2 2 3" xfId="19708"/>
    <cellStyle name="Normal 8 5 7 2 2 3 2" xfId="43502"/>
    <cellStyle name="Normal 8 5 7 2 2 4" xfId="27641"/>
    <cellStyle name="Normal 8 5 7 2 3" xfId="5782"/>
    <cellStyle name="Normal 8 5 7 2 3 2" xfId="13758"/>
    <cellStyle name="Normal 8 5 7 2 3 2 2" xfId="37553"/>
    <cellStyle name="Normal 8 5 7 2 3 3" xfId="21689"/>
    <cellStyle name="Normal 8 5 7 2 3 3 2" xfId="45483"/>
    <cellStyle name="Normal 8 5 7 2 3 4" xfId="29622"/>
    <cellStyle name="Normal 8 5 7 2 4" xfId="7805"/>
    <cellStyle name="Normal 8 5 7 2 4 2" xfId="15739"/>
    <cellStyle name="Normal 8 5 7 2 4 2 2" xfId="39534"/>
    <cellStyle name="Normal 8 5 7 2 4 3" xfId="23670"/>
    <cellStyle name="Normal 8 5 7 2 4 3 2" xfId="47464"/>
    <cellStyle name="Normal 8 5 7 2 4 4" xfId="31604"/>
    <cellStyle name="Normal 8 5 7 2 5" xfId="9796"/>
    <cellStyle name="Normal 8 5 7 2 5 2" xfId="33591"/>
    <cellStyle name="Normal 8 5 7 2 6" xfId="17727"/>
    <cellStyle name="Normal 8 5 7 2 6 2" xfId="41521"/>
    <cellStyle name="Normal 8 5 7 2 7" xfId="25660"/>
    <cellStyle name="Normal 8 5 7 3" xfId="1817"/>
    <cellStyle name="Normal 8 5 7 3 2" xfId="3801"/>
    <cellStyle name="Normal 8 5 7 3 2 2" xfId="11778"/>
    <cellStyle name="Normal 8 5 7 3 2 2 2" xfId="35573"/>
    <cellStyle name="Normal 8 5 7 3 2 3" xfId="19709"/>
    <cellStyle name="Normal 8 5 7 3 2 3 2" xfId="43503"/>
    <cellStyle name="Normal 8 5 7 3 2 4" xfId="27642"/>
    <cellStyle name="Normal 8 5 7 3 3" xfId="5783"/>
    <cellStyle name="Normal 8 5 7 3 3 2" xfId="13759"/>
    <cellStyle name="Normal 8 5 7 3 3 2 2" xfId="37554"/>
    <cellStyle name="Normal 8 5 7 3 3 3" xfId="21690"/>
    <cellStyle name="Normal 8 5 7 3 3 3 2" xfId="45484"/>
    <cellStyle name="Normal 8 5 7 3 3 4" xfId="29623"/>
    <cellStyle name="Normal 8 5 7 3 4" xfId="7806"/>
    <cellStyle name="Normal 8 5 7 3 4 2" xfId="15740"/>
    <cellStyle name="Normal 8 5 7 3 4 2 2" xfId="39535"/>
    <cellStyle name="Normal 8 5 7 3 4 3" xfId="23671"/>
    <cellStyle name="Normal 8 5 7 3 4 3 2" xfId="47465"/>
    <cellStyle name="Normal 8 5 7 3 4 4" xfId="31605"/>
    <cellStyle name="Normal 8 5 7 3 5" xfId="9797"/>
    <cellStyle name="Normal 8 5 7 3 5 2" xfId="33592"/>
    <cellStyle name="Normal 8 5 7 3 6" xfId="17728"/>
    <cellStyle name="Normal 8 5 7 3 6 2" xfId="41522"/>
    <cellStyle name="Normal 8 5 7 3 7" xfId="25661"/>
    <cellStyle name="Normal 8 5 7 4" xfId="1818"/>
    <cellStyle name="Normal 8 5 7 4 2" xfId="3802"/>
    <cellStyle name="Normal 8 5 7 4 2 2" xfId="11779"/>
    <cellStyle name="Normal 8 5 7 4 2 2 2" xfId="35574"/>
    <cellStyle name="Normal 8 5 7 4 2 3" xfId="19710"/>
    <cellStyle name="Normal 8 5 7 4 2 3 2" xfId="43504"/>
    <cellStyle name="Normal 8 5 7 4 2 4" xfId="27643"/>
    <cellStyle name="Normal 8 5 7 4 3" xfId="5784"/>
    <cellStyle name="Normal 8 5 7 4 3 2" xfId="13760"/>
    <cellStyle name="Normal 8 5 7 4 3 2 2" xfId="37555"/>
    <cellStyle name="Normal 8 5 7 4 3 3" xfId="21691"/>
    <cellStyle name="Normal 8 5 7 4 3 3 2" xfId="45485"/>
    <cellStyle name="Normal 8 5 7 4 3 4" xfId="29624"/>
    <cellStyle name="Normal 8 5 7 4 4" xfId="7807"/>
    <cellStyle name="Normal 8 5 7 4 4 2" xfId="15741"/>
    <cellStyle name="Normal 8 5 7 4 4 2 2" xfId="39536"/>
    <cellStyle name="Normal 8 5 7 4 4 3" xfId="23672"/>
    <cellStyle name="Normal 8 5 7 4 4 3 2" xfId="47466"/>
    <cellStyle name="Normal 8 5 7 4 4 4" xfId="31606"/>
    <cellStyle name="Normal 8 5 7 4 5" xfId="9798"/>
    <cellStyle name="Normal 8 5 7 4 5 2" xfId="33593"/>
    <cellStyle name="Normal 8 5 7 4 6" xfId="17729"/>
    <cellStyle name="Normal 8 5 7 4 6 2" xfId="41523"/>
    <cellStyle name="Normal 8 5 7 4 7" xfId="25662"/>
    <cellStyle name="Normal 8 5 7 5" xfId="1819"/>
    <cellStyle name="Normal 8 5 7 5 2" xfId="3803"/>
    <cellStyle name="Normal 8 5 7 5 2 2" xfId="11780"/>
    <cellStyle name="Normal 8 5 7 5 2 2 2" xfId="35575"/>
    <cellStyle name="Normal 8 5 7 5 2 3" xfId="19711"/>
    <cellStyle name="Normal 8 5 7 5 2 3 2" xfId="43505"/>
    <cellStyle name="Normal 8 5 7 5 2 4" xfId="27644"/>
    <cellStyle name="Normal 8 5 7 5 3" xfId="5785"/>
    <cellStyle name="Normal 8 5 7 5 3 2" xfId="13761"/>
    <cellStyle name="Normal 8 5 7 5 3 2 2" xfId="37556"/>
    <cellStyle name="Normal 8 5 7 5 3 3" xfId="21692"/>
    <cellStyle name="Normal 8 5 7 5 3 3 2" xfId="45486"/>
    <cellStyle name="Normal 8 5 7 5 3 4" xfId="29625"/>
    <cellStyle name="Normal 8 5 7 5 4" xfId="7808"/>
    <cellStyle name="Normal 8 5 7 5 4 2" xfId="15742"/>
    <cellStyle name="Normal 8 5 7 5 4 2 2" xfId="39537"/>
    <cellStyle name="Normal 8 5 7 5 4 3" xfId="23673"/>
    <cellStyle name="Normal 8 5 7 5 4 3 2" xfId="47467"/>
    <cellStyle name="Normal 8 5 7 5 4 4" xfId="31607"/>
    <cellStyle name="Normal 8 5 7 5 5" xfId="9799"/>
    <cellStyle name="Normal 8 5 7 5 5 2" xfId="33594"/>
    <cellStyle name="Normal 8 5 7 5 6" xfId="17730"/>
    <cellStyle name="Normal 8 5 7 5 6 2" xfId="41524"/>
    <cellStyle name="Normal 8 5 7 5 7" xfId="25663"/>
    <cellStyle name="Normal 8 5 7 6" xfId="3799"/>
    <cellStyle name="Normal 8 5 7 6 2" xfId="11776"/>
    <cellStyle name="Normal 8 5 7 6 2 2" xfId="35571"/>
    <cellStyle name="Normal 8 5 7 6 3" xfId="19707"/>
    <cellStyle name="Normal 8 5 7 6 3 2" xfId="43501"/>
    <cellStyle name="Normal 8 5 7 6 4" xfId="27640"/>
    <cellStyle name="Normal 8 5 7 7" xfId="5781"/>
    <cellStyle name="Normal 8 5 7 7 2" xfId="13757"/>
    <cellStyle name="Normal 8 5 7 7 2 2" xfId="37552"/>
    <cellStyle name="Normal 8 5 7 7 3" xfId="21688"/>
    <cellStyle name="Normal 8 5 7 7 3 2" xfId="45482"/>
    <cellStyle name="Normal 8 5 7 7 4" xfId="29621"/>
    <cellStyle name="Normal 8 5 7 8" xfId="7804"/>
    <cellStyle name="Normal 8 5 7 8 2" xfId="15738"/>
    <cellStyle name="Normal 8 5 7 8 2 2" xfId="39533"/>
    <cellStyle name="Normal 8 5 7 8 3" xfId="23669"/>
    <cellStyle name="Normal 8 5 7 8 3 2" xfId="47463"/>
    <cellStyle name="Normal 8 5 7 8 4" xfId="31603"/>
    <cellStyle name="Normal 8 5 7 9" xfId="9795"/>
    <cellStyle name="Normal 8 5 7 9 2" xfId="33590"/>
    <cellStyle name="Normal 8 5 8" xfId="1820"/>
    <cellStyle name="Normal 8 5 8 2" xfId="3804"/>
    <cellStyle name="Normal 8 5 8 2 2" xfId="11781"/>
    <cellStyle name="Normal 8 5 8 2 2 2" xfId="35576"/>
    <cellStyle name="Normal 8 5 8 2 3" xfId="19712"/>
    <cellStyle name="Normal 8 5 8 2 3 2" xfId="43506"/>
    <cellStyle name="Normal 8 5 8 2 4" xfId="27645"/>
    <cellStyle name="Normal 8 5 8 3" xfId="5786"/>
    <cellStyle name="Normal 8 5 8 3 2" xfId="13762"/>
    <cellStyle name="Normal 8 5 8 3 2 2" xfId="37557"/>
    <cellStyle name="Normal 8 5 8 3 3" xfId="21693"/>
    <cellStyle name="Normal 8 5 8 3 3 2" xfId="45487"/>
    <cellStyle name="Normal 8 5 8 3 4" xfId="29626"/>
    <cellStyle name="Normal 8 5 8 4" xfId="7809"/>
    <cellStyle name="Normal 8 5 8 4 2" xfId="15743"/>
    <cellStyle name="Normal 8 5 8 4 2 2" xfId="39538"/>
    <cellStyle name="Normal 8 5 8 4 3" xfId="23674"/>
    <cellStyle name="Normal 8 5 8 4 3 2" xfId="47468"/>
    <cellStyle name="Normal 8 5 8 4 4" xfId="31608"/>
    <cellStyle name="Normal 8 5 8 5" xfId="9800"/>
    <cellStyle name="Normal 8 5 8 5 2" xfId="33595"/>
    <cellStyle name="Normal 8 5 8 6" xfId="17731"/>
    <cellStyle name="Normal 8 5 8 6 2" xfId="41525"/>
    <cellStyle name="Normal 8 5 8 7" xfId="25664"/>
    <cellStyle name="Normal 8 5 9" xfId="1821"/>
    <cellStyle name="Normal 8 5 9 2" xfId="3805"/>
    <cellStyle name="Normal 8 5 9 2 2" xfId="11782"/>
    <cellStyle name="Normal 8 5 9 2 2 2" xfId="35577"/>
    <cellStyle name="Normal 8 5 9 2 3" xfId="19713"/>
    <cellStyle name="Normal 8 5 9 2 3 2" xfId="43507"/>
    <cellStyle name="Normal 8 5 9 2 4" xfId="27646"/>
    <cellStyle name="Normal 8 5 9 3" xfId="5787"/>
    <cellStyle name="Normal 8 5 9 3 2" xfId="13763"/>
    <cellStyle name="Normal 8 5 9 3 2 2" xfId="37558"/>
    <cellStyle name="Normal 8 5 9 3 3" xfId="21694"/>
    <cellStyle name="Normal 8 5 9 3 3 2" xfId="45488"/>
    <cellStyle name="Normal 8 5 9 3 4" xfId="29627"/>
    <cellStyle name="Normal 8 5 9 4" xfId="7810"/>
    <cellStyle name="Normal 8 5 9 4 2" xfId="15744"/>
    <cellStyle name="Normal 8 5 9 4 2 2" xfId="39539"/>
    <cellStyle name="Normal 8 5 9 4 3" xfId="23675"/>
    <cellStyle name="Normal 8 5 9 4 3 2" xfId="47469"/>
    <cellStyle name="Normal 8 5 9 4 4" xfId="31609"/>
    <cellStyle name="Normal 8 5 9 5" xfId="9801"/>
    <cellStyle name="Normal 8 5 9 5 2" xfId="33596"/>
    <cellStyle name="Normal 8 5 9 6" xfId="17732"/>
    <cellStyle name="Normal 8 5 9 6 2" xfId="41526"/>
    <cellStyle name="Normal 8 5 9 7" xfId="25665"/>
    <cellStyle name="Normal 8 6" xfId="1822"/>
    <cellStyle name="Normal 8 6 10" xfId="1823"/>
    <cellStyle name="Normal 8 6 10 2" xfId="3807"/>
    <cellStyle name="Normal 8 6 10 2 2" xfId="11784"/>
    <cellStyle name="Normal 8 6 10 2 2 2" xfId="35579"/>
    <cellStyle name="Normal 8 6 10 2 3" xfId="19715"/>
    <cellStyle name="Normal 8 6 10 2 3 2" xfId="43509"/>
    <cellStyle name="Normal 8 6 10 2 4" xfId="27648"/>
    <cellStyle name="Normal 8 6 10 3" xfId="5789"/>
    <cellStyle name="Normal 8 6 10 3 2" xfId="13765"/>
    <cellStyle name="Normal 8 6 10 3 2 2" xfId="37560"/>
    <cellStyle name="Normal 8 6 10 3 3" xfId="21696"/>
    <cellStyle name="Normal 8 6 10 3 3 2" xfId="45490"/>
    <cellStyle name="Normal 8 6 10 3 4" xfId="29629"/>
    <cellStyle name="Normal 8 6 10 4" xfId="7812"/>
    <cellStyle name="Normal 8 6 10 4 2" xfId="15746"/>
    <cellStyle name="Normal 8 6 10 4 2 2" xfId="39541"/>
    <cellStyle name="Normal 8 6 10 4 3" xfId="23677"/>
    <cellStyle name="Normal 8 6 10 4 3 2" xfId="47471"/>
    <cellStyle name="Normal 8 6 10 4 4" xfId="31611"/>
    <cellStyle name="Normal 8 6 10 5" xfId="9803"/>
    <cellStyle name="Normal 8 6 10 5 2" xfId="33598"/>
    <cellStyle name="Normal 8 6 10 6" xfId="17734"/>
    <cellStyle name="Normal 8 6 10 6 2" xfId="41528"/>
    <cellStyle name="Normal 8 6 10 7" xfId="25667"/>
    <cellStyle name="Normal 8 6 11" xfId="1824"/>
    <cellStyle name="Normal 8 6 11 2" xfId="3808"/>
    <cellStyle name="Normal 8 6 11 2 2" xfId="11785"/>
    <cellStyle name="Normal 8 6 11 2 2 2" xfId="35580"/>
    <cellStyle name="Normal 8 6 11 2 3" xfId="19716"/>
    <cellStyle name="Normal 8 6 11 2 3 2" xfId="43510"/>
    <cellStyle name="Normal 8 6 11 2 4" xfId="27649"/>
    <cellStyle name="Normal 8 6 11 3" xfId="5790"/>
    <cellStyle name="Normal 8 6 11 3 2" xfId="13766"/>
    <cellStyle name="Normal 8 6 11 3 2 2" xfId="37561"/>
    <cellStyle name="Normal 8 6 11 3 3" xfId="21697"/>
    <cellStyle name="Normal 8 6 11 3 3 2" xfId="45491"/>
    <cellStyle name="Normal 8 6 11 3 4" xfId="29630"/>
    <cellStyle name="Normal 8 6 11 4" xfId="7813"/>
    <cellStyle name="Normal 8 6 11 4 2" xfId="15747"/>
    <cellStyle name="Normal 8 6 11 4 2 2" xfId="39542"/>
    <cellStyle name="Normal 8 6 11 4 3" xfId="23678"/>
    <cellStyle name="Normal 8 6 11 4 3 2" xfId="47472"/>
    <cellStyle name="Normal 8 6 11 4 4" xfId="31612"/>
    <cellStyle name="Normal 8 6 11 5" xfId="9804"/>
    <cellStyle name="Normal 8 6 11 5 2" xfId="33599"/>
    <cellStyle name="Normal 8 6 11 6" xfId="17735"/>
    <cellStyle name="Normal 8 6 11 6 2" xfId="41529"/>
    <cellStyle name="Normal 8 6 11 7" xfId="25668"/>
    <cellStyle name="Normal 8 6 12" xfId="3806"/>
    <cellStyle name="Normal 8 6 12 2" xfId="11783"/>
    <cellStyle name="Normal 8 6 12 2 2" xfId="35578"/>
    <cellStyle name="Normal 8 6 12 3" xfId="19714"/>
    <cellStyle name="Normal 8 6 12 3 2" xfId="43508"/>
    <cellStyle name="Normal 8 6 12 4" xfId="27647"/>
    <cellStyle name="Normal 8 6 13" xfId="5788"/>
    <cellStyle name="Normal 8 6 13 2" xfId="13764"/>
    <cellStyle name="Normal 8 6 13 2 2" xfId="37559"/>
    <cellStyle name="Normal 8 6 13 3" xfId="21695"/>
    <cellStyle name="Normal 8 6 13 3 2" xfId="45489"/>
    <cellStyle name="Normal 8 6 13 4" xfId="29628"/>
    <cellStyle name="Normal 8 6 14" xfId="7811"/>
    <cellStyle name="Normal 8 6 14 2" xfId="15745"/>
    <cellStyle name="Normal 8 6 14 2 2" xfId="39540"/>
    <cellStyle name="Normal 8 6 14 3" xfId="23676"/>
    <cellStyle name="Normal 8 6 14 3 2" xfId="47470"/>
    <cellStyle name="Normal 8 6 14 4" xfId="31610"/>
    <cellStyle name="Normal 8 6 15" xfId="9802"/>
    <cellStyle name="Normal 8 6 15 2" xfId="33597"/>
    <cellStyle name="Normal 8 6 16" xfId="17733"/>
    <cellStyle name="Normal 8 6 16 2" xfId="41527"/>
    <cellStyle name="Normal 8 6 17" xfId="25666"/>
    <cellStyle name="Normal 8 6 2" xfId="1825"/>
    <cellStyle name="Normal 8 6 2 10" xfId="1826"/>
    <cellStyle name="Normal 8 6 2 10 2" xfId="3810"/>
    <cellStyle name="Normal 8 6 2 10 2 2" xfId="11787"/>
    <cellStyle name="Normal 8 6 2 10 2 2 2" xfId="35582"/>
    <cellStyle name="Normal 8 6 2 10 2 3" xfId="19718"/>
    <cellStyle name="Normal 8 6 2 10 2 3 2" xfId="43512"/>
    <cellStyle name="Normal 8 6 2 10 2 4" xfId="27651"/>
    <cellStyle name="Normal 8 6 2 10 3" xfId="5792"/>
    <cellStyle name="Normal 8 6 2 10 3 2" xfId="13768"/>
    <cellStyle name="Normal 8 6 2 10 3 2 2" xfId="37563"/>
    <cellStyle name="Normal 8 6 2 10 3 3" xfId="21699"/>
    <cellStyle name="Normal 8 6 2 10 3 3 2" xfId="45493"/>
    <cellStyle name="Normal 8 6 2 10 3 4" xfId="29632"/>
    <cellStyle name="Normal 8 6 2 10 4" xfId="7815"/>
    <cellStyle name="Normal 8 6 2 10 4 2" xfId="15749"/>
    <cellStyle name="Normal 8 6 2 10 4 2 2" xfId="39544"/>
    <cellStyle name="Normal 8 6 2 10 4 3" xfId="23680"/>
    <cellStyle name="Normal 8 6 2 10 4 3 2" xfId="47474"/>
    <cellStyle name="Normal 8 6 2 10 4 4" xfId="31614"/>
    <cellStyle name="Normal 8 6 2 10 5" xfId="9806"/>
    <cellStyle name="Normal 8 6 2 10 5 2" xfId="33601"/>
    <cellStyle name="Normal 8 6 2 10 6" xfId="17737"/>
    <cellStyle name="Normal 8 6 2 10 6 2" xfId="41531"/>
    <cellStyle name="Normal 8 6 2 10 7" xfId="25670"/>
    <cellStyle name="Normal 8 6 2 11" xfId="3809"/>
    <cellStyle name="Normal 8 6 2 11 2" xfId="11786"/>
    <cellStyle name="Normal 8 6 2 11 2 2" xfId="35581"/>
    <cellStyle name="Normal 8 6 2 11 3" xfId="19717"/>
    <cellStyle name="Normal 8 6 2 11 3 2" xfId="43511"/>
    <cellStyle name="Normal 8 6 2 11 4" xfId="27650"/>
    <cellStyle name="Normal 8 6 2 12" xfId="5791"/>
    <cellStyle name="Normal 8 6 2 12 2" xfId="13767"/>
    <cellStyle name="Normal 8 6 2 12 2 2" xfId="37562"/>
    <cellStyle name="Normal 8 6 2 12 3" xfId="21698"/>
    <cellStyle name="Normal 8 6 2 12 3 2" xfId="45492"/>
    <cellStyle name="Normal 8 6 2 12 4" xfId="29631"/>
    <cellStyle name="Normal 8 6 2 13" xfId="7814"/>
    <cellStyle name="Normal 8 6 2 13 2" xfId="15748"/>
    <cellStyle name="Normal 8 6 2 13 2 2" xfId="39543"/>
    <cellStyle name="Normal 8 6 2 13 3" xfId="23679"/>
    <cellStyle name="Normal 8 6 2 13 3 2" xfId="47473"/>
    <cellStyle name="Normal 8 6 2 13 4" xfId="31613"/>
    <cellStyle name="Normal 8 6 2 14" xfId="9805"/>
    <cellStyle name="Normal 8 6 2 14 2" xfId="33600"/>
    <cellStyle name="Normal 8 6 2 15" xfId="17736"/>
    <cellStyle name="Normal 8 6 2 15 2" xfId="41530"/>
    <cellStyle name="Normal 8 6 2 16" xfId="25669"/>
    <cellStyle name="Normal 8 6 2 2" xfId="1827"/>
    <cellStyle name="Normal 8 6 2 2 10" xfId="9807"/>
    <cellStyle name="Normal 8 6 2 2 10 2" xfId="33602"/>
    <cellStyle name="Normal 8 6 2 2 11" xfId="17738"/>
    <cellStyle name="Normal 8 6 2 2 11 2" xfId="41532"/>
    <cellStyle name="Normal 8 6 2 2 12" xfId="25671"/>
    <cellStyle name="Normal 8 6 2 2 2" xfId="1828"/>
    <cellStyle name="Normal 8 6 2 2 2 10" xfId="17739"/>
    <cellStyle name="Normal 8 6 2 2 2 10 2" xfId="41533"/>
    <cellStyle name="Normal 8 6 2 2 2 11" xfId="25672"/>
    <cellStyle name="Normal 8 6 2 2 2 2" xfId="1829"/>
    <cellStyle name="Normal 8 6 2 2 2 2 2" xfId="3813"/>
    <cellStyle name="Normal 8 6 2 2 2 2 2 2" xfId="11790"/>
    <cellStyle name="Normal 8 6 2 2 2 2 2 2 2" xfId="35585"/>
    <cellStyle name="Normal 8 6 2 2 2 2 2 3" xfId="19721"/>
    <cellStyle name="Normal 8 6 2 2 2 2 2 3 2" xfId="43515"/>
    <cellStyle name="Normal 8 6 2 2 2 2 2 4" xfId="27654"/>
    <cellStyle name="Normal 8 6 2 2 2 2 3" xfId="5795"/>
    <cellStyle name="Normal 8 6 2 2 2 2 3 2" xfId="13771"/>
    <cellStyle name="Normal 8 6 2 2 2 2 3 2 2" xfId="37566"/>
    <cellStyle name="Normal 8 6 2 2 2 2 3 3" xfId="21702"/>
    <cellStyle name="Normal 8 6 2 2 2 2 3 3 2" xfId="45496"/>
    <cellStyle name="Normal 8 6 2 2 2 2 3 4" xfId="29635"/>
    <cellStyle name="Normal 8 6 2 2 2 2 4" xfId="7818"/>
    <cellStyle name="Normal 8 6 2 2 2 2 4 2" xfId="15752"/>
    <cellStyle name="Normal 8 6 2 2 2 2 4 2 2" xfId="39547"/>
    <cellStyle name="Normal 8 6 2 2 2 2 4 3" xfId="23683"/>
    <cellStyle name="Normal 8 6 2 2 2 2 4 3 2" xfId="47477"/>
    <cellStyle name="Normal 8 6 2 2 2 2 4 4" xfId="31617"/>
    <cellStyle name="Normal 8 6 2 2 2 2 5" xfId="9809"/>
    <cellStyle name="Normal 8 6 2 2 2 2 5 2" xfId="33604"/>
    <cellStyle name="Normal 8 6 2 2 2 2 6" xfId="17740"/>
    <cellStyle name="Normal 8 6 2 2 2 2 6 2" xfId="41534"/>
    <cellStyle name="Normal 8 6 2 2 2 2 7" xfId="25673"/>
    <cellStyle name="Normal 8 6 2 2 2 3" xfId="1830"/>
    <cellStyle name="Normal 8 6 2 2 2 3 2" xfId="3814"/>
    <cellStyle name="Normal 8 6 2 2 2 3 2 2" xfId="11791"/>
    <cellStyle name="Normal 8 6 2 2 2 3 2 2 2" xfId="35586"/>
    <cellStyle name="Normal 8 6 2 2 2 3 2 3" xfId="19722"/>
    <cellStyle name="Normal 8 6 2 2 2 3 2 3 2" xfId="43516"/>
    <cellStyle name="Normal 8 6 2 2 2 3 2 4" xfId="27655"/>
    <cellStyle name="Normal 8 6 2 2 2 3 3" xfId="5796"/>
    <cellStyle name="Normal 8 6 2 2 2 3 3 2" xfId="13772"/>
    <cellStyle name="Normal 8 6 2 2 2 3 3 2 2" xfId="37567"/>
    <cellStyle name="Normal 8 6 2 2 2 3 3 3" xfId="21703"/>
    <cellStyle name="Normal 8 6 2 2 2 3 3 3 2" xfId="45497"/>
    <cellStyle name="Normal 8 6 2 2 2 3 3 4" xfId="29636"/>
    <cellStyle name="Normal 8 6 2 2 2 3 4" xfId="7819"/>
    <cellStyle name="Normal 8 6 2 2 2 3 4 2" xfId="15753"/>
    <cellStyle name="Normal 8 6 2 2 2 3 4 2 2" xfId="39548"/>
    <cellStyle name="Normal 8 6 2 2 2 3 4 3" xfId="23684"/>
    <cellStyle name="Normal 8 6 2 2 2 3 4 3 2" xfId="47478"/>
    <cellStyle name="Normal 8 6 2 2 2 3 4 4" xfId="31618"/>
    <cellStyle name="Normal 8 6 2 2 2 3 5" xfId="9810"/>
    <cellStyle name="Normal 8 6 2 2 2 3 5 2" xfId="33605"/>
    <cellStyle name="Normal 8 6 2 2 2 3 6" xfId="17741"/>
    <cellStyle name="Normal 8 6 2 2 2 3 6 2" xfId="41535"/>
    <cellStyle name="Normal 8 6 2 2 2 3 7" xfId="25674"/>
    <cellStyle name="Normal 8 6 2 2 2 4" xfId="1831"/>
    <cellStyle name="Normal 8 6 2 2 2 4 2" xfId="3815"/>
    <cellStyle name="Normal 8 6 2 2 2 4 2 2" xfId="11792"/>
    <cellStyle name="Normal 8 6 2 2 2 4 2 2 2" xfId="35587"/>
    <cellStyle name="Normal 8 6 2 2 2 4 2 3" xfId="19723"/>
    <cellStyle name="Normal 8 6 2 2 2 4 2 3 2" xfId="43517"/>
    <cellStyle name="Normal 8 6 2 2 2 4 2 4" xfId="27656"/>
    <cellStyle name="Normal 8 6 2 2 2 4 3" xfId="5797"/>
    <cellStyle name="Normal 8 6 2 2 2 4 3 2" xfId="13773"/>
    <cellStyle name="Normal 8 6 2 2 2 4 3 2 2" xfId="37568"/>
    <cellStyle name="Normal 8 6 2 2 2 4 3 3" xfId="21704"/>
    <cellStyle name="Normal 8 6 2 2 2 4 3 3 2" xfId="45498"/>
    <cellStyle name="Normal 8 6 2 2 2 4 3 4" xfId="29637"/>
    <cellStyle name="Normal 8 6 2 2 2 4 4" xfId="7820"/>
    <cellStyle name="Normal 8 6 2 2 2 4 4 2" xfId="15754"/>
    <cellStyle name="Normal 8 6 2 2 2 4 4 2 2" xfId="39549"/>
    <cellStyle name="Normal 8 6 2 2 2 4 4 3" xfId="23685"/>
    <cellStyle name="Normal 8 6 2 2 2 4 4 3 2" xfId="47479"/>
    <cellStyle name="Normal 8 6 2 2 2 4 4 4" xfId="31619"/>
    <cellStyle name="Normal 8 6 2 2 2 4 5" xfId="9811"/>
    <cellStyle name="Normal 8 6 2 2 2 4 5 2" xfId="33606"/>
    <cellStyle name="Normal 8 6 2 2 2 4 6" xfId="17742"/>
    <cellStyle name="Normal 8 6 2 2 2 4 6 2" xfId="41536"/>
    <cellStyle name="Normal 8 6 2 2 2 4 7" xfId="25675"/>
    <cellStyle name="Normal 8 6 2 2 2 5" xfId="1832"/>
    <cellStyle name="Normal 8 6 2 2 2 5 2" xfId="3816"/>
    <cellStyle name="Normal 8 6 2 2 2 5 2 2" xfId="11793"/>
    <cellStyle name="Normal 8 6 2 2 2 5 2 2 2" xfId="35588"/>
    <cellStyle name="Normal 8 6 2 2 2 5 2 3" xfId="19724"/>
    <cellStyle name="Normal 8 6 2 2 2 5 2 3 2" xfId="43518"/>
    <cellStyle name="Normal 8 6 2 2 2 5 2 4" xfId="27657"/>
    <cellStyle name="Normal 8 6 2 2 2 5 3" xfId="5798"/>
    <cellStyle name="Normal 8 6 2 2 2 5 3 2" xfId="13774"/>
    <cellStyle name="Normal 8 6 2 2 2 5 3 2 2" xfId="37569"/>
    <cellStyle name="Normal 8 6 2 2 2 5 3 3" xfId="21705"/>
    <cellStyle name="Normal 8 6 2 2 2 5 3 3 2" xfId="45499"/>
    <cellStyle name="Normal 8 6 2 2 2 5 3 4" xfId="29638"/>
    <cellStyle name="Normal 8 6 2 2 2 5 4" xfId="7821"/>
    <cellStyle name="Normal 8 6 2 2 2 5 4 2" xfId="15755"/>
    <cellStyle name="Normal 8 6 2 2 2 5 4 2 2" xfId="39550"/>
    <cellStyle name="Normal 8 6 2 2 2 5 4 3" xfId="23686"/>
    <cellStyle name="Normal 8 6 2 2 2 5 4 3 2" xfId="47480"/>
    <cellStyle name="Normal 8 6 2 2 2 5 4 4" xfId="31620"/>
    <cellStyle name="Normal 8 6 2 2 2 5 5" xfId="9812"/>
    <cellStyle name="Normal 8 6 2 2 2 5 5 2" xfId="33607"/>
    <cellStyle name="Normal 8 6 2 2 2 5 6" xfId="17743"/>
    <cellStyle name="Normal 8 6 2 2 2 5 6 2" xfId="41537"/>
    <cellStyle name="Normal 8 6 2 2 2 5 7" xfId="25676"/>
    <cellStyle name="Normal 8 6 2 2 2 6" xfId="3812"/>
    <cellStyle name="Normal 8 6 2 2 2 6 2" xfId="11789"/>
    <cellStyle name="Normal 8 6 2 2 2 6 2 2" xfId="35584"/>
    <cellStyle name="Normal 8 6 2 2 2 6 3" xfId="19720"/>
    <cellStyle name="Normal 8 6 2 2 2 6 3 2" xfId="43514"/>
    <cellStyle name="Normal 8 6 2 2 2 6 4" xfId="27653"/>
    <cellStyle name="Normal 8 6 2 2 2 7" xfId="5794"/>
    <cellStyle name="Normal 8 6 2 2 2 7 2" xfId="13770"/>
    <cellStyle name="Normal 8 6 2 2 2 7 2 2" xfId="37565"/>
    <cellStyle name="Normal 8 6 2 2 2 7 3" xfId="21701"/>
    <cellStyle name="Normal 8 6 2 2 2 7 3 2" xfId="45495"/>
    <cellStyle name="Normal 8 6 2 2 2 7 4" xfId="29634"/>
    <cellStyle name="Normal 8 6 2 2 2 8" xfId="7817"/>
    <cellStyle name="Normal 8 6 2 2 2 8 2" xfId="15751"/>
    <cellStyle name="Normal 8 6 2 2 2 8 2 2" xfId="39546"/>
    <cellStyle name="Normal 8 6 2 2 2 8 3" xfId="23682"/>
    <cellStyle name="Normal 8 6 2 2 2 8 3 2" xfId="47476"/>
    <cellStyle name="Normal 8 6 2 2 2 8 4" xfId="31616"/>
    <cellStyle name="Normal 8 6 2 2 2 9" xfId="9808"/>
    <cellStyle name="Normal 8 6 2 2 2 9 2" xfId="33603"/>
    <cellStyle name="Normal 8 6 2 2 3" xfId="1833"/>
    <cellStyle name="Normal 8 6 2 2 3 2" xfId="3817"/>
    <cellStyle name="Normal 8 6 2 2 3 2 2" xfId="11794"/>
    <cellStyle name="Normal 8 6 2 2 3 2 2 2" xfId="35589"/>
    <cellStyle name="Normal 8 6 2 2 3 2 3" xfId="19725"/>
    <cellStyle name="Normal 8 6 2 2 3 2 3 2" xfId="43519"/>
    <cellStyle name="Normal 8 6 2 2 3 2 4" xfId="27658"/>
    <cellStyle name="Normal 8 6 2 2 3 3" xfId="5799"/>
    <cellStyle name="Normal 8 6 2 2 3 3 2" xfId="13775"/>
    <cellStyle name="Normal 8 6 2 2 3 3 2 2" xfId="37570"/>
    <cellStyle name="Normal 8 6 2 2 3 3 3" xfId="21706"/>
    <cellStyle name="Normal 8 6 2 2 3 3 3 2" xfId="45500"/>
    <cellStyle name="Normal 8 6 2 2 3 3 4" xfId="29639"/>
    <cellStyle name="Normal 8 6 2 2 3 4" xfId="7822"/>
    <cellStyle name="Normal 8 6 2 2 3 4 2" xfId="15756"/>
    <cellStyle name="Normal 8 6 2 2 3 4 2 2" xfId="39551"/>
    <cellStyle name="Normal 8 6 2 2 3 4 3" xfId="23687"/>
    <cellStyle name="Normal 8 6 2 2 3 4 3 2" xfId="47481"/>
    <cellStyle name="Normal 8 6 2 2 3 4 4" xfId="31621"/>
    <cellStyle name="Normal 8 6 2 2 3 5" xfId="9813"/>
    <cellStyle name="Normal 8 6 2 2 3 5 2" xfId="33608"/>
    <cellStyle name="Normal 8 6 2 2 3 6" xfId="17744"/>
    <cellStyle name="Normal 8 6 2 2 3 6 2" xfId="41538"/>
    <cellStyle name="Normal 8 6 2 2 3 7" xfId="25677"/>
    <cellStyle name="Normal 8 6 2 2 4" xfId="1834"/>
    <cellStyle name="Normal 8 6 2 2 4 2" xfId="3818"/>
    <cellStyle name="Normal 8 6 2 2 4 2 2" xfId="11795"/>
    <cellStyle name="Normal 8 6 2 2 4 2 2 2" xfId="35590"/>
    <cellStyle name="Normal 8 6 2 2 4 2 3" xfId="19726"/>
    <cellStyle name="Normal 8 6 2 2 4 2 3 2" xfId="43520"/>
    <cellStyle name="Normal 8 6 2 2 4 2 4" xfId="27659"/>
    <cellStyle name="Normal 8 6 2 2 4 3" xfId="5800"/>
    <cellStyle name="Normal 8 6 2 2 4 3 2" xfId="13776"/>
    <cellStyle name="Normal 8 6 2 2 4 3 2 2" xfId="37571"/>
    <cellStyle name="Normal 8 6 2 2 4 3 3" xfId="21707"/>
    <cellStyle name="Normal 8 6 2 2 4 3 3 2" xfId="45501"/>
    <cellStyle name="Normal 8 6 2 2 4 3 4" xfId="29640"/>
    <cellStyle name="Normal 8 6 2 2 4 4" xfId="7823"/>
    <cellStyle name="Normal 8 6 2 2 4 4 2" xfId="15757"/>
    <cellStyle name="Normal 8 6 2 2 4 4 2 2" xfId="39552"/>
    <cellStyle name="Normal 8 6 2 2 4 4 3" xfId="23688"/>
    <cellStyle name="Normal 8 6 2 2 4 4 3 2" xfId="47482"/>
    <cellStyle name="Normal 8 6 2 2 4 4 4" xfId="31622"/>
    <cellStyle name="Normal 8 6 2 2 4 5" xfId="9814"/>
    <cellStyle name="Normal 8 6 2 2 4 5 2" xfId="33609"/>
    <cellStyle name="Normal 8 6 2 2 4 6" xfId="17745"/>
    <cellStyle name="Normal 8 6 2 2 4 6 2" xfId="41539"/>
    <cellStyle name="Normal 8 6 2 2 4 7" xfId="25678"/>
    <cellStyle name="Normal 8 6 2 2 5" xfId="1835"/>
    <cellStyle name="Normal 8 6 2 2 5 2" xfId="3819"/>
    <cellStyle name="Normal 8 6 2 2 5 2 2" xfId="11796"/>
    <cellStyle name="Normal 8 6 2 2 5 2 2 2" xfId="35591"/>
    <cellStyle name="Normal 8 6 2 2 5 2 3" xfId="19727"/>
    <cellStyle name="Normal 8 6 2 2 5 2 3 2" xfId="43521"/>
    <cellStyle name="Normal 8 6 2 2 5 2 4" xfId="27660"/>
    <cellStyle name="Normal 8 6 2 2 5 3" xfId="5801"/>
    <cellStyle name="Normal 8 6 2 2 5 3 2" xfId="13777"/>
    <cellStyle name="Normal 8 6 2 2 5 3 2 2" xfId="37572"/>
    <cellStyle name="Normal 8 6 2 2 5 3 3" xfId="21708"/>
    <cellStyle name="Normal 8 6 2 2 5 3 3 2" xfId="45502"/>
    <cellStyle name="Normal 8 6 2 2 5 3 4" xfId="29641"/>
    <cellStyle name="Normal 8 6 2 2 5 4" xfId="7824"/>
    <cellStyle name="Normal 8 6 2 2 5 4 2" xfId="15758"/>
    <cellStyle name="Normal 8 6 2 2 5 4 2 2" xfId="39553"/>
    <cellStyle name="Normal 8 6 2 2 5 4 3" xfId="23689"/>
    <cellStyle name="Normal 8 6 2 2 5 4 3 2" xfId="47483"/>
    <cellStyle name="Normal 8 6 2 2 5 4 4" xfId="31623"/>
    <cellStyle name="Normal 8 6 2 2 5 5" xfId="9815"/>
    <cellStyle name="Normal 8 6 2 2 5 5 2" xfId="33610"/>
    <cellStyle name="Normal 8 6 2 2 5 6" xfId="17746"/>
    <cellStyle name="Normal 8 6 2 2 5 6 2" xfId="41540"/>
    <cellStyle name="Normal 8 6 2 2 5 7" xfId="25679"/>
    <cellStyle name="Normal 8 6 2 2 6" xfId="1836"/>
    <cellStyle name="Normal 8 6 2 2 6 2" xfId="3820"/>
    <cellStyle name="Normal 8 6 2 2 6 2 2" xfId="11797"/>
    <cellStyle name="Normal 8 6 2 2 6 2 2 2" xfId="35592"/>
    <cellStyle name="Normal 8 6 2 2 6 2 3" xfId="19728"/>
    <cellStyle name="Normal 8 6 2 2 6 2 3 2" xfId="43522"/>
    <cellStyle name="Normal 8 6 2 2 6 2 4" xfId="27661"/>
    <cellStyle name="Normal 8 6 2 2 6 3" xfId="5802"/>
    <cellStyle name="Normal 8 6 2 2 6 3 2" xfId="13778"/>
    <cellStyle name="Normal 8 6 2 2 6 3 2 2" xfId="37573"/>
    <cellStyle name="Normal 8 6 2 2 6 3 3" xfId="21709"/>
    <cellStyle name="Normal 8 6 2 2 6 3 3 2" xfId="45503"/>
    <cellStyle name="Normal 8 6 2 2 6 3 4" xfId="29642"/>
    <cellStyle name="Normal 8 6 2 2 6 4" xfId="7825"/>
    <cellStyle name="Normal 8 6 2 2 6 4 2" xfId="15759"/>
    <cellStyle name="Normal 8 6 2 2 6 4 2 2" xfId="39554"/>
    <cellStyle name="Normal 8 6 2 2 6 4 3" xfId="23690"/>
    <cellStyle name="Normal 8 6 2 2 6 4 3 2" xfId="47484"/>
    <cellStyle name="Normal 8 6 2 2 6 4 4" xfId="31624"/>
    <cellStyle name="Normal 8 6 2 2 6 5" xfId="9816"/>
    <cellStyle name="Normal 8 6 2 2 6 5 2" xfId="33611"/>
    <cellStyle name="Normal 8 6 2 2 6 6" xfId="17747"/>
    <cellStyle name="Normal 8 6 2 2 6 6 2" xfId="41541"/>
    <cellStyle name="Normal 8 6 2 2 6 7" xfId="25680"/>
    <cellStyle name="Normal 8 6 2 2 7" xfId="3811"/>
    <cellStyle name="Normal 8 6 2 2 7 2" xfId="11788"/>
    <cellStyle name="Normal 8 6 2 2 7 2 2" xfId="35583"/>
    <cellStyle name="Normal 8 6 2 2 7 3" xfId="19719"/>
    <cellStyle name="Normal 8 6 2 2 7 3 2" xfId="43513"/>
    <cellStyle name="Normal 8 6 2 2 7 4" xfId="27652"/>
    <cellStyle name="Normal 8 6 2 2 8" xfId="5793"/>
    <cellStyle name="Normal 8 6 2 2 8 2" xfId="13769"/>
    <cellStyle name="Normal 8 6 2 2 8 2 2" xfId="37564"/>
    <cellStyle name="Normal 8 6 2 2 8 3" xfId="21700"/>
    <cellStyle name="Normal 8 6 2 2 8 3 2" xfId="45494"/>
    <cellStyle name="Normal 8 6 2 2 8 4" xfId="29633"/>
    <cellStyle name="Normal 8 6 2 2 9" xfId="7816"/>
    <cellStyle name="Normal 8 6 2 2 9 2" xfId="15750"/>
    <cellStyle name="Normal 8 6 2 2 9 2 2" xfId="39545"/>
    <cellStyle name="Normal 8 6 2 2 9 3" xfId="23681"/>
    <cellStyle name="Normal 8 6 2 2 9 3 2" xfId="47475"/>
    <cellStyle name="Normal 8 6 2 2 9 4" xfId="31615"/>
    <cellStyle name="Normal 8 6 2 3" xfId="1837"/>
    <cellStyle name="Normal 8 6 2 3 10" xfId="9817"/>
    <cellStyle name="Normal 8 6 2 3 10 2" xfId="33612"/>
    <cellStyle name="Normal 8 6 2 3 11" xfId="17748"/>
    <cellStyle name="Normal 8 6 2 3 11 2" xfId="41542"/>
    <cellStyle name="Normal 8 6 2 3 12" xfId="25681"/>
    <cellStyle name="Normal 8 6 2 3 2" xfId="1838"/>
    <cellStyle name="Normal 8 6 2 3 2 10" xfId="17749"/>
    <cellStyle name="Normal 8 6 2 3 2 10 2" xfId="41543"/>
    <cellStyle name="Normal 8 6 2 3 2 11" xfId="25682"/>
    <cellStyle name="Normal 8 6 2 3 2 2" xfId="1839"/>
    <cellStyle name="Normal 8 6 2 3 2 2 2" xfId="3823"/>
    <cellStyle name="Normal 8 6 2 3 2 2 2 2" xfId="11800"/>
    <cellStyle name="Normal 8 6 2 3 2 2 2 2 2" xfId="35595"/>
    <cellStyle name="Normal 8 6 2 3 2 2 2 3" xfId="19731"/>
    <cellStyle name="Normal 8 6 2 3 2 2 2 3 2" xfId="43525"/>
    <cellStyle name="Normal 8 6 2 3 2 2 2 4" xfId="27664"/>
    <cellStyle name="Normal 8 6 2 3 2 2 3" xfId="5805"/>
    <cellStyle name="Normal 8 6 2 3 2 2 3 2" xfId="13781"/>
    <cellStyle name="Normal 8 6 2 3 2 2 3 2 2" xfId="37576"/>
    <cellStyle name="Normal 8 6 2 3 2 2 3 3" xfId="21712"/>
    <cellStyle name="Normal 8 6 2 3 2 2 3 3 2" xfId="45506"/>
    <cellStyle name="Normal 8 6 2 3 2 2 3 4" xfId="29645"/>
    <cellStyle name="Normal 8 6 2 3 2 2 4" xfId="7828"/>
    <cellStyle name="Normal 8 6 2 3 2 2 4 2" xfId="15762"/>
    <cellStyle name="Normal 8 6 2 3 2 2 4 2 2" xfId="39557"/>
    <cellStyle name="Normal 8 6 2 3 2 2 4 3" xfId="23693"/>
    <cellStyle name="Normal 8 6 2 3 2 2 4 3 2" xfId="47487"/>
    <cellStyle name="Normal 8 6 2 3 2 2 4 4" xfId="31627"/>
    <cellStyle name="Normal 8 6 2 3 2 2 5" xfId="9819"/>
    <cellStyle name="Normal 8 6 2 3 2 2 5 2" xfId="33614"/>
    <cellStyle name="Normal 8 6 2 3 2 2 6" xfId="17750"/>
    <cellStyle name="Normal 8 6 2 3 2 2 6 2" xfId="41544"/>
    <cellStyle name="Normal 8 6 2 3 2 2 7" xfId="25683"/>
    <cellStyle name="Normal 8 6 2 3 2 3" xfId="1840"/>
    <cellStyle name="Normal 8 6 2 3 2 3 2" xfId="3824"/>
    <cellStyle name="Normal 8 6 2 3 2 3 2 2" xfId="11801"/>
    <cellStyle name="Normal 8 6 2 3 2 3 2 2 2" xfId="35596"/>
    <cellStyle name="Normal 8 6 2 3 2 3 2 3" xfId="19732"/>
    <cellStyle name="Normal 8 6 2 3 2 3 2 3 2" xfId="43526"/>
    <cellStyle name="Normal 8 6 2 3 2 3 2 4" xfId="27665"/>
    <cellStyle name="Normal 8 6 2 3 2 3 3" xfId="5806"/>
    <cellStyle name="Normal 8 6 2 3 2 3 3 2" xfId="13782"/>
    <cellStyle name="Normal 8 6 2 3 2 3 3 2 2" xfId="37577"/>
    <cellStyle name="Normal 8 6 2 3 2 3 3 3" xfId="21713"/>
    <cellStyle name="Normal 8 6 2 3 2 3 3 3 2" xfId="45507"/>
    <cellStyle name="Normal 8 6 2 3 2 3 3 4" xfId="29646"/>
    <cellStyle name="Normal 8 6 2 3 2 3 4" xfId="7829"/>
    <cellStyle name="Normal 8 6 2 3 2 3 4 2" xfId="15763"/>
    <cellStyle name="Normal 8 6 2 3 2 3 4 2 2" xfId="39558"/>
    <cellStyle name="Normal 8 6 2 3 2 3 4 3" xfId="23694"/>
    <cellStyle name="Normal 8 6 2 3 2 3 4 3 2" xfId="47488"/>
    <cellStyle name="Normal 8 6 2 3 2 3 4 4" xfId="31628"/>
    <cellStyle name="Normal 8 6 2 3 2 3 5" xfId="9820"/>
    <cellStyle name="Normal 8 6 2 3 2 3 5 2" xfId="33615"/>
    <cellStyle name="Normal 8 6 2 3 2 3 6" xfId="17751"/>
    <cellStyle name="Normal 8 6 2 3 2 3 6 2" xfId="41545"/>
    <cellStyle name="Normal 8 6 2 3 2 3 7" xfId="25684"/>
    <cellStyle name="Normal 8 6 2 3 2 4" xfId="1841"/>
    <cellStyle name="Normal 8 6 2 3 2 4 2" xfId="3825"/>
    <cellStyle name="Normal 8 6 2 3 2 4 2 2" xfId="11802"/>
    <cellStyle name="Normal 8 6 2 3 2 4 2 2 2" xfId="35597"/>
    <cellStyle name="Normal 8 6 2 3 2 4 2 3" xfId="19733"/>
    <cellStyle name="Normal 8 6 2 3 2 4 2 3 2" xfId="43527"/>
    <cellStyle name="Normal 8 6 2 3 2 4 2 4" xfId="27666"/>
    <cellStyle name="Normal 8 6 2 3 2 4 3" xfId="5807"/>
    <cellStyle name="Normal 8 6 2 3 2 4 3 2" xfId="13783"/>
    <cellStyle name="Normal 8 6 2 3 2 4 3 2 2" xfId="37578"/>
    <cellStyle name="Normal 8 6 2 3 2 4 3 3" xfId="21714"/>
    <cellStyle name="Normal 8 6 2 3 2 4 3 3 2" xfId="45508"/>
    <cellStyle name="Normal 8 6 2 3 2 4 3 4" xfId="29647"/>
    <cellStyle name="Normal 8 6 2 3 2 4 4" xfId="7830"/>
    <cellStyle name="Normal 8 6 2 3 2 4 4 2" xfId="15764"/>
    <cellStyle name="Normal 8 6 2 3 2 4 4 2 2" xfId="39559"/>
    <cellStyle name="Normal 8 6 2 3 2 4 4 3" xfId="23695"/>
    <cellStyle name="Normal 8 6 2 3 2 4 4 3 2" xfId="47489"/>
    <cellStyle name="Normal 8 6 2 3 2 4 4 4" xfId="31629"/>
    <cellStyle name="Normal 8 6 2 3 2 4 5" xfId="9821"/>
    <cellStyle name="Normal 8 6 2 3 2 4 5 2" xfId="33616"/>
    <cellStyle name="Normal 8 6 2 3 2 4 6" xfId="17752"/>
    <cellStyle name="Normal 8 6 2 3 2 4 6 2" xfId="41546"/>
    <cellStyle name="Normal 8 6 2 3 2 4 7" xfId="25685"/>
    <cellStyle name="Normal 8 6 2 3 2 5" xfId="1842"/>
    <cellStyle name="Normal 8 6 2 3 2 5 2" xfId="3826"/>
    <cellStyle name="Normal 8 6 2 3 2 5 2 2" xfId="11803"/>
    <cellStyle name="Normal 8 6 2 3 2 5 2 2 2" xfId="35598"/>
    <cellStyle name="Normal 8 6 2 3 2 5 2 3" xfId="19734"/>
    <cellStyle name="Normal 8 6 2 3 2 5 2 3 2" xfId="43528"/>
    <cellStyle name="Normal 8 6 2 3 2 5 2 4" xfId="27667"/>
    <cellStyle name="Normal 8 6 2 3 2 5 3" xfId="5808"/>
    <cellStyle name="Normal 8 6 2 3 2 5 3 2" xfId="13784"/>
    <cellStyle name="Normal 8 6 2 3 2 5 3 2 2" xfId="37579"/>
    <cellStyle name="Normal 8 6 2 3 2 5 3 3" xfId="21715"/>
    <cellStyle name="Normal 8 6 2 3 2 5 3 3 2" xfId="45509"/>
    <cellStyle name="Normal 8 6 2 3 2 5 3 4" xfId="29648"/>
    <cellStyle name="Normal 8 6 2 3 2 5 4" xfId="7831"/>
    <cellStyle name="Normal 8 6 2 3 2 5 4 2" xfId="15765"/>
    <cellStyle name="Normal 8 6 2 3 2 5 4 2 2" xfId="39560"/>
    <cellStyle name="Normal 8 6 2 3 2 5 4 3" xfId="23696"/>
    <cellStyle name="Normal 8 6 2 3 2 5 4 3 2" xfId="47490"/>
    <cellStyle name="Normal 8 6 2 3 2 5 4 4" xfId="31630"/>
    <cellStyle name="Normal 8 6 2 3 2 5 5" xfId="9822"/>
    <cellStyle name="Normal 8 6 2 3 2 5 5 2" xfId="33617"/>
    <cellStyle name="Normal 8 6 2 3 2 5 6" xfId="17753"/>
    <cellStyle name="Normal 8 6 2 3 2 5 6 2" xfId="41547"/>
    <cellStyle name="Normal 8 6 2 3 2 5 7" xfId="25686"/>
    <cellStyle name="Normal 8 6 2 3 2 6" xfId="3822"/>
    <cellStyle name="Normal 8 6 2 3 2 6 2" xfId="11799"/>
    <cellStyle name="Normal 8 6 2 3 2 6 2 2" xfId="35594"/>
    <cellStyle name="Normal 8 6 2 3 2 6 3" xfId="19730"/>
    <cellStyle name="Normal 8 6 2 3 2 6 3 2" xfId="43524"/>
    <cellStyle name="Normal 8 6 2 3 2 6 4" xfId="27663"/>
    <cellStyle name="Normal 8 6 2 3 2 7" xfId="5804"/>
    <cellStyle name="Normal 8 6 2 3 2 7 2" xfId="13780"/>
    <cellStyle name="Normal 8 6 2 3 2 7 2 2" xfId="37575"/>
    <cellStyle name="Normal 8 6 2 3 2 7 3" xfId="21711"/>
    <cellStyle name="Normal 8 6 2 3 2 7 3 2" xfId="45505"/>
    <cellStyle name="Normal 8 6 2 3 2 7 4" xfId="29644"/>
    <cellStyle name="Normal 8 6 2 3 2 8" xfId="7827"/>
    <cellStyle name="Normal 8 6 2 3 2 8 2" xfId="15761"/>
    <cellStyle name="Normal 8 6 2 3 2 8 2 2" xfId="39556"/>
    <cellStyle name="Normal 8 6 2 3 2 8 3" xfId="23692"/>
    <cellStyle name="Normal 8 6 2 3 2 8 3 2" xfId="47486"/>
    <cellStyle name="Normal 8 6 2 3 2 8 4" xfId="31626"/>
    <cellStyle name="Normal 8 6 2 3 2 9" xfId="9818"/>
    <cellStyle name="Normal 8 6 2 3 2 9 2" xfId="33613"/>
    <cellStyle name="Normal 8 6 2 3 3" xfId="1843"/>
    <cellStyle name="Normal 8 6 2 3 3 2" xfId="3827"/>
    <cellStyle name="Normal 8 6 2 3 3 2 2" xfId="11804"/>
    <cellStyle name="Normal 8 6 2 3 3 2 2 2" xfId="35599"/>
    <cellStyle name="Normal 8 6 2 3 3 2 3" xfId="19735"/>
    <cellStyle name="Normal 8 6 2 3 3 2 3 2" xfId="43529"/>
    <cellStyle name="Normal 8 6 2 3 3 2 4" xfId="27668"/>
    <cellStyle name="Normal 8 6 2 3 3 3" xfId="5809"/>
    <cellStyle name="Normal 8 6 2 3 3 3 2" xfId="13785"/>
    <cellStyle name="Normal 8 6 2 3 3 3 2 2" xfId="37580"/>
    <cellStyle name="Normal 8 6 2 3 3 3 3" xfId="21716"/>
    <cellStyle name="Normal 8 6 2 3 3 3 3 2" xfId="45510"/>
    <cellStyle name="Normal 8 6 2 3 3 3 4" xfId="29649"/>
    <cellStyle name="Normal 8 6 2 3 3 4" xfId="7832"/>
    <cellStyle name="Normal 8 6 2 3 3 4 2" xfId="15766"/>
    <cellStyle name="Normal 8 6 2 3 3 4 2 2" xfId="39561"/>
    <cellStyle name="Normal 8 6 2 3 3 4 3" xfId="23697"/>
    <cellStyle name="Normal 8 6 2 3 3 4 3 2" xfId="47491"/>
    <cellStyle name="Normal 8 6 2 3 3 4 4" xfId="31631"/>
    <cellStyle name="Normal 8 6 2 3 3 5" xfId="9823"/>
    <cellStyle name="Normal 8 6 2 3 3 5 2" xfId="33618"/>
    <cellStyle name="Normal 8 6 2 3 3 6" xfId="17754"/>
    <cellStyle name="Normal 8 6 2 3 3 6 2" xfId="41548"/>
    <cellStyle name="Normal 8 6 2 3 3 7" xfId="25687"/>
    <cellStyle name="Normal 8 6 2 3 4" xfId="1844"/>
    <cellStyle name="Normal 8 6 2 3 4 2" xfId="3828"/>
    <cellStyle name="Normal 8 6 2 3 4 2 2" xfId="11805"/>
    <cellStyle name="Normal 8 6 2 3 4 2 2 2" xfId="35600"/>
    <cellStyle name="Normal 8 6 2 3 4 2 3" xfId="19736"/>
    <cellStyle name="Normal 8 6 2 3 4 2 3 2" xfId="43530"/>
    <cellStyle name="Normal 8 6 2 3 4 2 4" xfId="27669"/>
    <cellStyle name="Normal 8 6 2 3 4 3" xfId="5810"/>
    <cellStyle name="Normal 8 6 2 3 4 3 2" xfId="13786"/>
    <cellStyle name="Normal 8 6 2 3 4 3 2 2" xfId="37581"/>
    <cellStyle name="Normal 8 6 2 3 4 3 3" xfId="21717"/>
    <cellStyle name="Normal 8 6 2 3 4 3 3 2" xfId="45511"/>
    <cellStyle name="Normal 8 6 2 3 4 3 4" xfId="29650"/>
    <cellStyle name="Normal 8 6 2 3 4 4" xfId="7833"/>
    <cellStyle name="Normal 8 6 2 3 4 4 2" xfId="15767"/>
    <cellStyle name="Normal 8 6 2 3 4 4 2 2" xfId="39562"/>
    <cellStyle name="Normal 8 6 2 3 4 4 3" xfId="23698"/>
    <cellStyle name="Normal 8 6 2 3 4 4 3 2" xfId="47492"/>
    <cellStyle name="Normal 8 6 2 3 4 4 4" xfId="31632"/>
    <cellStyle name="Normal 8 6 2 3 4 5" xfId="9824"/>
    <cellStyle name="Normal 8 6 2 3 4 5 2" xfId="33619"/>
    <cellStyle name="Normal 8 6 2 3 4 6" xfId="17755"/>
    <cellStyle name="Normal 8 6 2 3 4 6 2" xfId="41549"/>
    <cellStyle name="Normal 8 6 2 3 4 7" xfId="25688"/>
    <cellStyle name="Normal 8 6 2 3 5" xfId="1845"/>
    <cellStyle name="Normal 8 6 2 3 5 2" xfId="3829"/>
    <cellStyle name="Normal 8 6 2 3 5 2 2" xfId="11806"/>
    <cellStyle name="Normal 8 6 2 3 5 2 2 2" xfId="35601"/>
    <cellStyle name="Normal 8 6 2 3 5 2 3" xfId="19737"/>
    <cellStyle name="Normal 8 6 2 3 5 2 3 2" xfId="43531"/>
    <cellStyle name="Normal 8 6 2 3 5 2 4" xfId="27670"/>
    <cellStyle name="Normal 8 6 2 3 5 3" xfId="5811"/>
    <cellStyle name="Normal 8 6 2 3 5 3 2" xfId="13787"/>
    <cellStyle name="Normal 8 6 2 3 5 3 2 2" xfId="37582"/>
    <cellStyle name="Normal 8 6 2 3 5 3 3" xfId="21718"/>
    <cellStyle name="Normal 8 6 2 3 5 3 3 2" xfId="45512"/>
    <cellStyle name="Normal 8 6 2 3 5 3 4" xfId="29651"/>
    <cellStyle name="Normal 8 6 2 3 5 4" xfId="7834"/>
    <cellStyle name="Normal 8 6 2 3 5 4 2" xfId="15768"/>
    <cellStyle name="Normal 8 6 2 3 5 4 2 2" xfId="39563"/>
    <cellStyle name="Normal 8 6 2 3 5 4 3" xfId="23699"/>
    <cellStyle name="Normal 8 6 2 3 5 4 3 2" xfId="47493"/>
    <cellStyle name="Normal 8 6 2 3 5 4 4" xfId="31633"/>
    <cellStyle name="Normal 8 6 2 3 5 5" xfId="9825"/>
    <cellStyle name="Normal 8 6 2 3 5 5 2" xfId="33620"/>
    <cellStyle name="Normal 8 6 2 3 5 6" xfId="17756"/>
    <cellStyle name="Normal 8 6 2 3 5 6 2" xfId="41550"/>
    <cellStyle name="Normal 8 6 2 3 5 7" xfId="25689"/>
    <cellStyle name="Normal 8 6 2 3 6" xfId="1846"/>
    <cellStyle name="Normal 8 6 2 3 6 2" xfId="3830"/>
    <cellStyle name="Normal 8 6 2 3 6 2 2" xfId="11807"/>
    <cellStyle name="Normal 8 6 2 3 6 2 2 2" xfId="35602"/>
    <cellStyle name="Normal 8 6 2 3 6 2 3" xfId="19738"/>
    <cellStyle name="Normal 8 6 2 3 6 2 3 2" xfId="43532"/>
    <cellStyle name="Normal 8 6 2 3 6 2 4" xfId="27671"/>
    <cellStyle name="Normal 8 6 2 3 6 3" xfId="5812"/>
    <cellStyle name="Normal 8 6 2 3 6 3 2" xfId="13788"/>
    <cellStyle name="Normal 8 6 2 3 6 3 2 2" xfId="37583"/>
    <cellStyle name="Normal 8 6 2 3 6 3 3" xfId="21719"/>
    <cellStyle name="Normal 8 6 2 3 6 3 3 2" xfId="45513"/>
    <cellStyle name="Normal 8 6 2 3 6 3 4" xfId="29652"/>
    <cellStyle name="Normal 8 6 2 3 6 4" xfId="7835"/>
    <cellStyle name="Normal 8 6 2 3 6 4 2" xfId="15769"/>
    <cellStyle name="Normal 8 6 2 3 6 4 2 2" xfId="39564"/>
    <cellStyle name="Normal 8 6 2 3 6 4 3" xfId="23700"/>
    <cellStyle name="Normal 8 6 2 3 6 4 3 2" xfId="47494"/>
    <cellStyle name="Normal 8 6 2 3 6 4 4" xfId="31634"/>
    <cellStyle name="Normal 8 6 2 3 6 5" xfId="9826"/>
    <cellStyle name="Normal 8 6 2 3 6 5 2" xfId="33621"/>
    <cellStyle name="Normal 8 6 2 3 6 6" xfId="17757"/>
    <cellStyle name="Normal 8 6 2 3 6 6 2" xfId="41551"/>
    <cellStyle name="Normal 8 6 2 3 6 7" xfId="25690"/>
    <cellStyle name="Normal 8 6 2 3 7" xfId="3821"/>
    <cellStyle name="Normal 8 6 2 3 7 2" xfId="11798"/>
    <cellStyle name="Normal 8 6 2 3 7 2 2" xfId="35593"/>
    <cellStyle name="Normal 8 6 2 3 7 3" xfId="19729"/>
    <cellStyle name="Normal 8 6 2 3 7 3 2" xfId="43523"/>
    <cellStyle name="Normal 8 6 2 3 7 4" xfId="27662"/>
    <cellStyle name="Normal 8 6 2 3 8" xfId="5803"/>
    <cellStyle name="Normal 8 6 2 3 8 2" xfId="13779"/>
    <cellStyle name="Normal 8 6 2 3 8 2 2" xfId="37574"/>
    <cellStyle name="Normal 8 6 2 3 8 3" xfId="21710"/>
    <cellStyle name="Normal 8 6 2 3 8 3 2" xfId="45504"/>
    <cellStyle name="Normal 8 6 2 3 8 4" xfId="29643"/>
    <cellStyle name="Normal 8 6 2 3 9" xfId="7826"/>
    <cellStyle name="Normal 8 6 2 3 9 2" xfId="15760"/>
    <cellStyle name="Normal 8 6 2 3 9 2 2" xfId="39555"/>
    <cellStyle name="Normal 8 6 2 3 9 3" xfId="23691"/>
    <cellStyle name="Normal 8 6 2 3 9 3 2" xfId="47485"/>
    <cellStyle name="Normal 8 6 2 3 9 4" xfId="31625"/>
    <cellStyle name="Normal 8 6 2 4" xfId="1847"/>
    <cellStyle name="Normal 8 6 2 4 10" xfId="9827"/>
    <cellStyle name="Normal 8 6 2 4 10 2" xfId="33622"/>
    <cellStyle name="Normal 8 6 2 4 11" xfId="17758"/>
    <cellStyle name="Normal 8 6 2 4 11 2" xfId="41552"/>
    <cellStyle name="Normal 8 6 2 4 12" xfId="25691"/>
    <cellStyle name="Normal 8 6 2 4 2" xfId="1848"/>
    <cellStyle name="Normal 8 6 2 4 2 10" xfId="17759"/>
    <cellStyle name="Normal 8 6 2 4 2 10 2" xfId="41553"/>
    <cellStyle name="Normal 8 6 2 4 2 11" xfId="25692"/>
    <cellStyle name="Normal 8 6 2 4 2 2" xfId="1849"/>
    <cellStyle name="Normal 8 6 2 4 2 2 2" xfId="3833"/>
    <cellStyle name="Normal 8 6 2 4 2 2 2 2" xfId="11810"/>
    <cellStyle name="Normal 8 6 2 4 2 2 2 2 2" xfId="35605"/>
    <cellStyle name="Normal 8 6 2 4 2 2 2 3" xfId="19741"/>
    <cellStyle name="Normal 8 6 2 4 2 2 2 3 2" xfId="43535"/>
    <cellStyle name="Normal 8 6 2 4 2 2 2 4" xfId="27674"/>
    <cellStyle name="Normal 8 6 2 4 2 2 3" xfId="5815"/>
    <cellStyle name="Normal 8 6 2 4 2 2 3 2" xfId="13791"/>
    <cellStyle name="Normal 8 6 2 4 2 2 3 2 2" xfId="37586"/>
    <cellStyle name="Normal 8 6 2 4 2 2 3 3" xfId="21722"/>
    <cellStyle name="Normal 8 6 2 4 2 2 3 3 2" xfId="45516"/>
    <cellStyle name="Normal 8 6 2 4 2 2 3 4" xfId="29655"/>
    <cellStyle name="Normal 8 6 2 4 2 2 4" xfId="7838"/>
    <cellStyle name="Normal 8 6 2 4 2 2 4 2" xfId="15772"/>
    <cellStyle name="Normal 8 6 2 4 2 2 4 2 2" xfId="39567"/>
    <cellStyle name="Normal 8 6 2 4 2 2 4 3" xfId="23703"/>
    <cellStyle name="Normal 8 6 2 4 2 2 4 3 2" xfId="47497"/>
    <cellStyle name="Normal 8 6 2 4 2 2 4 4" xfId="31637"/>
    <cellStyle name="Normal 8 6 2 4 2 2 5" xfId="9829"/>
    <cellStyle name="Normal 8 6 2 4 2 2 5 2" xfId="33624"/>
    <cellStyle name="Normal 8 6 2 4 2 2 6" xfId="17760"/>
    <cellStyle name="Normal 8 6 2 4 2 2 6 2" xfId="41554"/>
    <cellStyle name="Normal 8 6 2 4 2 2 7" xfId="25693"/>
    <cellStyle name="Normal 8 6 2 4 2 3" xfId="1850"/>
    <cellStyle name="Normal 8 6 2 4 2 3 2" xfId="3834"/>
    <cellStyle name="Normal 8 6 2 4 2 3 2 2" xfId="11811"/>
    <cellStyle name="Normal 8 6 2 4 2 3 2 2 2" xfId="35606"/>
    <cellStyle name="Normal 8 6 2 4 2 3 2 3" xfId="19742"/>
    <cellStyle name="Normal 8 6 2 4 2 3 2 3 2" xfId="43536"/>
    <cellStyle name="Normal 8 6 2 4 2 3 2 4" xfId="27675"/>
    <cellStyle name="Normal 8 6 2 4 2 3 3" xfId="5816"/>
    <cellStyle name="Normal 8 6 2 4 2 3 3 2" xfId="13792"/>
    <cellStyle name="Normal 8 6 2 4 2 3 3 2 2" xfId="37587"/>
    <cellStyle name="Normal 8 6 2 4 2 3 3 3" xfId="21723"/>
    <cellStyle name="Normal 8 6 2 4 2 3 3 3 2" xfId="45517"/>
    <cellStyle name="Normal 8 6 2 4 2 3 3 4" xfId="29656"/>
    <cellStyle name="Normal 8 6 2 4 2 3 4" xfId="7839"/>
    <cellStyle name="Normal 8 6 2 4 2 3 4 2" xfId="15773"/>
    <cellStyle name="Normal 8 6 2 4 2 3 4 2 2" xfId="39568"/>
    <cellStyle name="Normal 8 6 2 4 2 3 4 3" xfId="23704"/>
    <cellStyle name="Normal 8 6 2 4 2 3 4 3 2" xfId="47498"/>
    <cellStyle name="Normal 8 6 2 4 2 3 4 4" xfId="31638"/>
    <cellStyle name="Normal 8 6 2 4 2 3 5" xfId="9830"/>
    <cellStyle name="Normal 8 6 2 4 2 3 5 2" xfId="33625"/>
    <cellStyle name="Normal 8 6 2 4 2 3 6" xfId="17761"/>
    <cellStyle name="Normal 8 6 2 4 2 3 6 2" xfId="41555"/>
    <cellStyle name="Normal 8 6 2 4 2 3 7" xfId="25694"/>
    <cellStyle name="Normal 8 6 2 4 2 4" xfId="1851"/>
    <cellStyle name="Normal 8 6 2 4 2 4 2" xfId="3835"/>
    <cellStyle name="Normal 8 6 2 4 2 4 2 2" xfId="11812"/>
    <cellStyle name="Normal 8 6 2 4 2 4 2 2 2" xfId="35607"/>
    <cellStyle name="Normal 8 6 2 4 2 4 2 3" xfId="19743"/>
    <cellStyle name="Normal 8 6 2 4 2 4 2 3 2" xfId="43537"/>
    <cellStyle name="Normal 8 6 2 4 2 4 2 4" xfId="27676"/>
    <cellStyle name="Normal 8 6 2 4 2 4 3" xfId="5817"/>
    <cellStyle name="Normal 8 6 2 4 2 4 3 2" xfId="13793"/>
    <cellStyle name="Normal 8 6 2 4 2 4 3 2 2" xfId="37588"/>
    <cellStyle name="Normal 8 6 2 4 2 4 3 3" xfId="21724"/>
    <cellStyle name="Normal 8 6 2 4 2 4 3 3 2" xfId="45518"/>
    <cellStyle name="Normal 8 6 2 4 2 4 3 4" xfId="29657"/>
    <cellStyle name="Normal 8 6 2 4 2 4 4" xfId="7840"/>
    <cellStyle name="Normal 8 6 2 4 2 4 4 2" xfId="15774"/>
    <cellStyle name="Normal 8 6 2 4 2 4 4 2 2" xfId="39569"/>
    <cellStyle name="Normal 8 6 2 4 2 4 4 3" xfId="23705"/>
    <cellStyle name="Normal 8 6 2 4 2 4 4 3 2" xfId="47499"/>
    <cellStyle name="Normal 8 6 2 4 2 4 4 4" xfId="31639"/>
    <cellStyle name="Normal 8 6 2 4 2 4 5" xfId="9831"/>
    <cellStyle name="Normal 8 6 2 4 2 4 5 2" xfId="33626"/>
    <cellStyle name="Normal 8 6 2 4 2 4 6" xfId="17762"/>
    <cellStyle name="Normal 8 6 2 4 2 4 6 2" xfId="41556"/>
    <cellStyle name="Normal 8 6 2 4 2 4 7" xfId="25695"/>
    <cellStyle name="Normal 8 6 2 4 2 5" xfId="1852"/>
    <cellStyle name="Normal 8 6 2 4 2 5 2" xfId="3836"/>
    <cellStyle name="Normal 8 6 2 4 2 5 2 2" xfId="11813"/>
    <cellStyle name="Normal 8 6 2 4 2 5 2 2 2" xfId="35608"/>
    <cellStyle name="Normal 8 6 2 4 2 5 2 3" xfId="19744"/>
    <cellStyle name="Normal 8 6 2 4 2 5 2 3 2" xfId="43538"/>
    <cellStyle name="Normal 8 6 2 4 2 5 2 4" xfId="27677"/>
    <cellStyle name="Normal 8 6 2 4 2 5 3" xfId="5818"/>
    <cellStyle name="Normal 8 6 2 4 2 5 3 2" xfId="13794"/>
    <cellStyle name="Normal 8 6 2 4 2 5 3 2 2" xfId="37589"/>
    <cellStyle name="Normal 8 6 2 4 2 5 3 3" xfId="21725"/>
    <cellStyle name="Normal 8 6 2 4 2 5 3 3 2" xfId="45519"/>
    <cellStyle name="Normal 8 6 2 4 2 5 3 4" xfId="29658"/>
    <cellStyle name="Normal 8 6 2 4 2 5 4" xfId="7841"/>
    <cellStyle name="Normal 8 6 2 4 2 5 4 2" xfId="15775"/>
    <cellStyle name="Normal 8 6 2 4 2 5 4 2 2" xfId="39570"/>
    <cellStyle name="Normal 8 6 2 4 2 5 4 3" xfId="23706"/>
    <cellStyle name="Normal 8 6 2 4 2 5 4 3 2" xfId="47500"/>
    <cellStyle name="Normal 8 6 2 4 2 5 4 4" xfId="31640"/>
    <cellStyle name="Normal 8 6 2 4 2 5 5" xfId="9832"/>
    <cellStyle name="Normal 8 6 2 4 2 5 5 2" xfId="33627"/>
    <cellStyle name="Normal 8 6 2 4 2 5 6" xfId="17763"/>
    <cellStyle name="Normal 8 6 2 4 2 5 6 2" xfId="41557"/>
    <cellStyle name="Normal 8 6 2 4 2 5 7" xfId="25696"/>
    <cellStyle name="Normal 8 6 2 4 2 6" xfId="3832"/>
    <cellStyle name="Normal 8 6 2 4 2 6 2" xfId="11809"/>
    <cellStyle name="Normal 8 6 2 4 2 6 2 2" xfId="35604"/>
    <cellStyle name="Normal 8 6 2 4 2 6 3" xfId="19740"/>
    <cellStyle name="Normal 8 6 2 4 2 6 3 2" xfId="43534"/>
    <cellStyle name="Normal 8 6 2 4 2 6 4" xfId="27673"/>
    <cellStyle name="Normal 8 6 2 4 2 7" xfId="5814"/>
    <cellStyle name="Normal 8 6 2 4 2 7 2" xfId="13790"/>
    <cellStyle name="Normal 8 6 2 4 2 7 2 2" xfId="37585"/>
    <cellStyle name="Normal 8 6 2 4 2 7 3" xfId="21721"/>
    <cellStyle name="Normal 8 6 2 4 2 7 3 2" xfId="45515"/>
    <cellStyle name="Normal 8 6 2 4 2 7 4" xfId="29654"/>
    <cellStyle name="Normal 8 6 2 4 2 8" xfId="7837"/>
    <cellStyle name="Normal 8 6 2 4 2 8 2" xfId="15771"/>
    <cellStyle name="Normal 8 6 2 4 2 8 2 2" xfId="39566"/>
    <cellStyle name="Normal 8 6 2 4 2 8 3" xfId="23702"/>
    <cellStyle name="Normal 8 6 2 4 2 8 3 2" xfId="47496"/>
    <cellStyle name="Normal 8 6 2 4 2 8 4" xfId="31636"/>
    <cellStyle name="Normal 8 6 2 4 2 9" xfId="9828"/>
    <cellStyle name="Normal 8 6 2 4 2 9 2" xfId="33623"/>
    <cellStyle name="Normal 8 6 2 4 3" xfId="1853"/>
    <cellStyle name="Normal 8 6 2 4 3 2" xfId="3837"/>
    <cellStyle name="Normal 8 6 2 4 3 2 2" xfId="11814"/>
    <cellStyle name="Normal 8 6 2 4 3 2 2 2" xfId="35609"/>
    <cellStyle name="Normal 8 6 2 4 3 2 3" xfId="19745"/>
    <cellStyle name="Normal 8 6 2 4 3 2 3 2" xfId="43539"/>
    <cellStyle name="Normal 8 6 2 4 3 2 4" xfId="27678"/>
    <cellStyle name="Normal 8 6 2 4 3 3" xfId="5819"/>
    <cellStyle name="Normal 8 6 2 4 3 3 2" xfId="13795"/>
    <cellStyle name="Normal 8 6 2 4 3 3 2 2" xfId="37590"/>
    <cellStyle name="Normal 8 6 2 4 3 3 3" xfId="21726"/>
    <cellStyle name="Normal 8 6 2 4 3 3 3 2" xfId="45520"/>
    <cellStyle name="Normal 8 6 2 4 3 3 4" xfId="29659"/>
    <cellStyle name="Normal 8 6 2 4 3 4" xfId="7842"/>
    <cellStyle name="Normal 8 6 2 4 3 4 2" xfId="15776"/>
    <cellStyle name="Normal 8 6 2 4 3 4 2 2" xfId="39571"/>
    <cellStyle name="Normal 8 6 2 4 3 4 3" xfId="23707"/>
    <cellStyle name="Normal 8 6 2 4 3 4 3 2" xfId="47501"/>
    <cellStyle name="Normal 8 6 2 4 3 4 4" xfId="31641"/>
    <cellStyle name="Normal 8 6 2 4 3 5" xfId="9833"/>
    <cellStyle name="Normal 8 6 2 4 3 5 2" xfId="33628"/>
    <cellStyle name="Normal 8 6 2 4 3 6" xfId="17764"/>
    <cellStyle name="Normal 8 6 2 4 3 6 2" xfId="41558"/>
    <cellStyle name="Normal 8 6 2 4 3 7" xfId="25697"/>
    <cellStyle name="Normal 8 6 2 4 4" xfId="1854"/>
    <cellStyle name="Normal 8 6 2 4 4 2" xfId="3838"/>
    <cellStyle name="Normal 8 6 2 4 4 2 2" xfId="11815"/>
    <cellStyle name="Normal 8 6 2 4 4 2 2 2" xfId="35610"/>
    <cellStyle name="Normal 8 6 2 4 4 2 3" xfId="19746"/>
    <cellStyle name="Normal 8 6 2 4 4 2 3 2" xfId="43540"/>
    <cellStyle name="Normal 8 6 2 4 4 2 4" xfId="27679"/>
    <cellStyle name="Normal 8 6 2 4 4 3" xfId="5820"/>
    <cellStyle name="Normal 8 6 2 4 4 3 2" xfId="13796"/>
    <cellStyle name="Normal 8 6 2 4 4 3 2 2" xfId="37591"/>
    <cellStyle name="Normal 8 6 2 4 4 3 3" xfId="21727"/>
    <cellStyle name="Normal 8 6 2 4 4 3 3 2" xfId="45521"/>
    <cellStyle name="Normal 8 6 2 4 4 3 4" xfId="29660"/>
    <cellStyle name="Normal 8 6 2 4 4 4" xfId="7843"/>
    <cellStyle name="Normal 8 6 2 4 4 4 2" xfId="15777"/>
    <cellStyle name="Normal 8 6 2 4 4 4 2 2" xfId="39572"/>
    <cellStyle name="Normal 8 6 2 4 4 4 3" xfId="23708"/>
    <cellStyle name="Normal 8 6 2 4 4 4 3 2" xfId="47502"/>
    <cellStyle name="Normal 8 6 2 4 4 4 4" xfId="31642"/>
    <cellStyle name="Normal 8 6 2 4 4 5" xfId="9834"/>
    <cellStyle name="Normal 8 6 2 4 4 5 2" xfId="33629"/>
    <cellStyle name="Normal 8 6 2 4 4 6" xfId="17765"/>
    <cellStyle name="Normal 8 6 2 4 4 6 2" xfId="41559"/>
    <cellStyle name="Normal 8 6 2 4 4 7" xfId="25698"/>
    <cellStyle name="Normal 8 6 2 4 5" xfId="1855"/>
    <cellStyle name="Normal 8 6 2 4 5 2" xfId="3839"/>
    <cellStyle name="Normal 8 6 2 4 5 2 2" xfId="11816"/>
    <cellStyle name="Normal 8 6 2 4 5 2 2 2" xfId="35611"/>
    <cellStyle name="Normal 8 6 2 4 5 2 3" xfId="19747"/>
    <cellStyle name="Normal 8 6 2 4 5 2 3 2" xfId="43541"/>
    <cellStyle name="Normal 8 6 2 4 5 2 4" xfId="27680"/>
    <cellStyle name="Normal 8 6 2 4 5 3" xfId="5821"/>
    <cellStyle name="Normal 8 6 2 4 5 3 2" xfId="13797"/>
    <cellStyle name="Normal 8 6 2 4 5 3 2 2" xfId="37592"/>
    <cellStyle name="Normal 8 6 2 4 5 3 3" xfId="21728"/>
    <cellStyle name="Normal 8 6 2 4 5 3 3 2" xfId="45522"/>
    <cellStyle name="Normal 8 6 2 4 5 3 4" xfId="29661"/>
    <cellStyle name="Normal 8 6 2 4 5 4" xfId="7844"/>
    <cellStyle name="Normal 8 6 2 4 5 4 2" xfId="15778"/>
    <cellStyle name="Normal 8 6 2 4 5 4 2 2" xfId="39573"/>
    <cellStyle name="Normal 8 6 2 4 5 4 3" xfId="23709"/>
    <cellStyle name="Normal 8 6 2 4 5 4 3 2" xfId="47503"/>
    <cellStyle name="Normal 8 6 2 4 5 4 4" xfId="31643"/>
    <cellStyle name="Normal 8 6 2 4 5 5" xfId="9835"/>
    <cellStyle name="Normal 8 6 2 4 5 5 2" xfId="33630"/>
    <cellStyle name="Normal 8 6 2 4 5 6" xfId="17766"/>
    <cellStyle name="Normal 8 6 2 4 5 6 2" xfId="41560"/>
    <cellStyle name="Normal 8 6 2 4 5 7" xfId="25699"/>
    <cellStyle name="Normal 8 6 2 4 6" xfId="1856"/>
    <cellStyle name="Normal 8 6 2 4 6 2" xfId="3840"/>
    <cellStyle name="Normal 8 6 2 4 6 2 2" xfId="11817"/>
    <cellStyle name="Normal 8 6 2 4 6 2 2 2" xfId="35612"/>
    <cellStyle name="Normal 8 6 2 4 6 2 3" xfId="19748"/>
    <cellStyle name="Normal 8 6 2 4 6 2 3 2" xfId="43542"/>
    <cellStyle name="Normal 8 6 2 4 6 2 4" xfId="27681"/>
    <cellStyle name="Normal 8 6 2 4 6 3" xfId="5822"/>
    <cellStyle name="Normal 8 6 2 4 6 3 2" xfId="13798"/>
    <cellStyle name="Normal 8 6 2 4 6 3 2 2" xfId="37593"/>
    <cellStyle name="Normal 8 6 2 4 6 3 3" xfId="21729"/>
    <cellStyle name="Normal 8 6 2 4 6 3 3 2" xfId="45523"/>
    <cellStyle name="Normal 8 6 2 4 6 3 4" xfId="29662"/>
    <cellStyle name="Normal 8 6 2 4 6 4" xfId="7845"/>
    <cellStyle name="Normal 8 6 2 4 6 4 2" xfId="15779"/>
    <cellStyle name="Normal 8 6 2 4 6 4 2 2" xfId="39574"/>
    <cellStyle name="Normal 8 6 2 4 6 4 3" xfId="23710"/>
    <cellStyle name="Normal 8 6 2 4 6 4 3 2" xfId="47504"/>
    <cellStyle name="Normal 8 6 2 4 6 4 4" xfId="31644"/>
    <cellStyle name="Normal 8 6 2 4 6 5" xfId="9836"/>
    <cellStyle name="Normal 8 6 2 4 6 5 2" xfId="33631"/>
    <cellStyle name="Normal 8 6 2 4 6 6" xfId="17767"/>
    <cellStyle name="Normal 8 6 2 4 6 6 2" xfId="41561"/>
    <cellStyle name="Normal 8 6 2 4 6 7" xfId="25700"/>
    <cellStyle name="Normal 8 6 2 4 7" xfId="3831"/>
    <cellStyle name="Normal 8 6 2 4 7 2" xfId="11808"/>
    <cellStyle name="Normal 8 6 2 4 7 2 2" xfId="35603"/>
    <cellStyle name="Normal 8 6 2 4 7 3" xfId="19739"/>
    <cellStyle name="Normal 8 6 2 4 7 3 2" xfId="43533"/>
    <cellStyle name="Normal 8 6 2 4 7 4" xfId="27672"/>
    <cellStyle name="Normal 8 6 2 4 8" xfId="5813"/>
    <cellStyle name="Normal 8 6 2 4 8 2" xfId="13789"/>
    <cellStyle name="Normal 8 6 2 4 8 2 2" xfId="37584"/>
    <cellStyle name="Normal 8 6 2 4 8 3" xfId="21720"/>
    <cellStyle name="Normal 8 6 2 4 8 3 2" xfId="45514"/>
    <cellStyle name="Normal 8 6 2 4 8 4" xfId="29653"/>
    <cellStyle name="Normal 8 6 2 4 9" xfId="7836"/>
    <cellStyle name="Normal 8 6 2 4 9 2" xfId="15770"/>
    <cellStyle name="Normal 8 6 2 4 9 2 2" xfId="39565"/>
    <cellStyle name="Normal 8 6 2 4 9 3" xfId="23701"/>
    <cellStyle name="Normal 8 6 2 4 9 3 2" xfId="47495"/>
    <cellStyle name="Normal 8 6 2 4 9 4" xfId="31635"/>
    <cellStyle name="Normal 8 6 2 5" xfId="1857"/>
    <cellStyle name="Normal 8 6 2 5 10" xfId="9837"/>
    <cellStyle name="Normal 8 6 2 5 10 2" xfId="33632"/>
    <cellStyle name="Normal 8 6 2 5 11" xfId="17768"/>
    <cellStyle name="Normal 8 6 2 5 11 2" xfId="41562"/>
    <cellStyle name="Normal 8 6 2 5 12" xfId="25701"/>
    <cellStyle name="Normal 8 6 2 5 2" xfId="1858"/>
    <cellStyle name="Normal 8 6 2 5 2 10" xfId="17769"/>
    <cellStyle name="Normal 8 6 2 5 2 10 2" xfId="41563"/>
    <cellStyle name="Normal 8 6 2 5 2 11" xfId="25702"/>
    <cellStyle name="Normal 8 6 2 5 2 2" xfId="1859"/>
    <cellStyle name="Normal 8 6 2 5 2 2 2" xfId="3843"/>
    <cellStyle name="Normal 8 6 2 5 2 2 2 2" xfId="11820"/>
    <cellStyle name="Normal 8 6 2 5 2 2 2 2 2" xfId="35615"/>
    <cellStyle name="Normal 8 6 2 5 2 2 2 3" xfId="19751"/>
    <cellStyle name="Normal 8 6 2 5 2 2 2 3 2" xfId="43545"/>
    <cellStyle name="Normal 8 6 2 5 2 2 2 4" xfId="27684"/>
    <cellStyle name="Normal 8 6 2 5 2 2 3" xfId="5825"/>
    <cellStyle name="Normal 8 6 2 5 2 2 3 2" xfId="13801"/>
    <cellStyle name="Normal 8 6 2 5 2 2 3 2 2" xfId="37596"/>
    <cellStyle name="Normal 8 6 2 5 2 2 3 3" xfId="21732"/>
    <cellStyle name="Normal 8 6 2 5 2 2 3 3 2" xfId="45526"/>
    <cellStyle name="Normal 8 6 2 5 2 2 3 4" xfId="29665"/>
    <cellStyle name="Normal 8 6 2 5 2 2 4" xfId="7848"/>
    <cellStyle name="Normal 8 6 2 5 2 2 4 2" xfId="15782"/>
    <cellStyle name="Normal 8 6 2 5 2 2 4 2 2" xfId="39577"/>
    <cellStyle name="Normal 8 6 2 5 2 2 4 3" xfId="23713"/>
    <cellStyle name="Normal 8 6 2 5 2 2 4 3 2" xfId="47507"/>
    <cellStyle name="Normal 8 6 2 5 2 2 4 4" xfId="31647"/>
    <cellStyle name="Normal 8 6 2 5 2 2 5" xfId="9839"/>
    <cellStyle name="Normal 8 6 2 5 2 2 5 2" xfId="33634"/>
    <cellStyle name="Normal 8 6 2 5 2 2 6" xfId="17770"/>
    <cellStyle name="Normal 8 6 2 5 2 2 6 2" xfId="41564"/>
    <cellStyle name="Normal 8 6 2 5 2 2 7" xfId="25703"/>
    <cellStyle name="Normal 8 6 2 5 2 3" xfId="1860"/>
    <cellStyle name="Normal 8 6 2 5 2 3 2" xfId="3844"/>
    <cellStyle name="Normal 8 6 2 5 2 3 2 2" xfId="11821"/>
    <cellStyle name="Normal 8 6 2 5 2 3 2 2 2" xfId="35616"/>
    <cellStyle name="Normal 8 6 2 5 2 3 2 3" xfId="19752"/>
    <cellStyle name="Normal 8 6 2 5 2 3 2 3 2" xfId="43546"/>
    <cellStyle name="Normal 8 6 2 5 2 3 2 4" xfId="27685"/>
    <cellStyle name="Normal 8 6 2 5 2 3 3" xfId="5826"/>
    <cellStyle name="Normal 8 6 2 5 2 3 3 2" xfId="13802"/>
    <cellStyle name="Normal 8 6 2 5 2 3 3 2 2" xfId="37597"/>
    <cellStyle name="Normal 8 6 2 5 2 3 3 3" xfId="21733"/>
    <cellStyle name="Normal 8 6 2 5 2 3 3 3 2" xfId="45527"/>
    <cellStyle name="Normal 8 6 2 5 2 3 3 4" xfId="29666"/>
    <cellStyle name="Normal 8 6 2 5 2 3 4" xfId="7849"/>
    <cellStyle name="Normal 8 6 2 5 2 3 4 2" xfId="15783"/>
    <cellStyle name="Normal 8 6 2 5 2 3 4 2 2" xfId="39578"/>
    <cellStyle name="Normal 8 6 2 5 2 3 4 3" xfId="23714"/>
    <cellStyle name="Normal 8 6 2 5 2 3 4 3 2" xfId="47508"/>
    <cellStyle name="Normal 8 6 2 5 2 3 4 4" xfId="31648"/>
    <cellStyle name="Normal 8 6 2 5 2 3 5" xfId="9840"/>
    <cellStyle name="Normal 8 6 2 5 2 3 5 2" xfId="33635"/>
    <cellStyle name="Normal 8 6 2 5 2 3 6" xfId="17771"/>
    <cellStyle name="Normal 8 6 2 5 2 3 6 2" xfId="41565"/>
    <cellStyle name="Normal 8 6 2 5 2 3 7" xfId="25704"/>
    <cellStyle name="Normal 8 6 2 5 2 4" xfId="1861"/>
    <cellStyle name="Normal 8 6 2 5 2 4 2" xfId="3845"/>
    <cellStyle name="Normal 8 6 2 5 2 4 2 2" xfId="11822"/>
    <cellStyle name="Normal 8 6 2 5 2 4 2 2 2" xfId="35617"/>
    <cellStyle name="Normal 8 6 2 5 2 4 2 3" xfId="19753"/>
    <cellStyle name="Normal 8 6 2 5 2 4 2 3 2" xfId="43547"/>
    <cellStyle name="Normal 8 6 2 5 2 4 2 4" xfId="27686"/>
    <cellStyle name="Normal 8 6 2 5 2 4 3" xfId="5827"/>
    <cellStyle name="Normal 8 6 2 5 2 4 3 2" xfId="13803"/>
    <cellStyle name="Normal 8 6 2 5 2 4 3 2 2" xfId="37598"/>
    <cellStyle name="Normal 8 6 2 5 2 4 3 3" xfId="21734"/>
    <cellStyle name="Normal 8 6 2 5 2 4 3 3 2" xfId="45528"/>
    <cellStyle name="Normal 8 6 2 5 2 4 3 4" xfId="29667"/>
    <cellStyle name="Normal 8 6 2 5 2 4 4" xfId="7850"/>
    <cellStyle name="Normal 8 6 2 5 2 4 4 2" xfId="15784"/>
    <cellStyle name="Normal 8 6 2 5 2 4 4 2 2" xfId="39579"/>
    <cellStyle name="Normal 8 6 2 5 2 4 4 3" xfId="23715"/>
    <cellStyle name="Normal 8 6 2 5 2 4 4 3 2" xfId="47509"/>
    <cellStyle name="Normal 8 6 2 5 2 4 4 4" xfId="31649"/>
    <cellStyle name="Normal 8 6 2 5 2 4 5" xfId="9841"/>
    <cellStyle name="Normal 8 6 2 5 2 4 5 2" xfId="33636"/>
    <cellStyle name="Normal 8 6 2 5 2 4 6" xfId="17772"/>
    <cellStyle name="Normal 8 6 2 5 2 4 6 2" xfId="41566"/>
    <cellStyle name="Normal 8 6 2 5 2 4 7" xfId="25705"/>
    <cellStyle name="Normal 8 6 2 5 2 5" xfId="1862"/>
    <cellStyle name="Normal 8 6 2 5 2 5 2" xfId="3846"/>
    <cellStyle name="Normal 8 6 2 5 2 5 2 2" xfId="11823"/>
    <cellStyle name="Normal 8 6 2 5 2 5 2 2 2" xfId="35618"/>
    <cellStyle name="Normal 8 6 2 5 2 5 2 3" xfId="19754"/>
    <cellStyle name="Normal 8 6 2 5 2 5 2 3 2" xfId="43548"/>
    <cellStyle name="Normal 8 6 2 5 2 5 2 4" xfId="27687"/>
    <cellStyle name="Normal 8 6 2 5 2 5 3" xfId="5828"/>
    <cellStyle name="Normal 8 6 2 5 2 5 3 2" xfId="13804"/>
    <cellStyle name="Normal 8 6 2 5 2 5 3 2 2" xfId="37599"/>
    <cellStyle name="Normal 8 6 2 5 2 5 3 3" xfId="21735"/>
    <cellStyle name="Normal 8 6 2 5 2 5 3 3 2" xfId="45529"/>
    <cellStyle name="Normal 8 6 2 5 2 5 3 4" xfId="29668"/>
    <cellStyle name="Normal 8 6 2 5 2 5 4" xfId="7851"/>
    <cellStyle name="Normal 8 6 2 5 2 5 4 2" xfId="15785"/>
    <cellStyle name="Normal 8 6 2 5 2 5 4 2 2" xfId="39580"/>
    <cellStyle name="Normal 8 6 2 5 2 5 4 3" xfId="23716"/>
    <cellStyle name="Normal 8 6 2 5 2 5 4 3 2" xfId="47510"/>
    <cellStyle name="Normal 8 6 2 5 2 5 4 4" xfId="31650"/>
    <cellStyle name="Normal 8 6 2 5 2 5 5" xfId="9842"/>
    <cellStyle name="Normal 8 6 2 5 2 5 5 2" xfId="33637"/>
    <cellStyle name="Normal 8 6 2 5 2 5 6" xfId="17773"/>
    <cellStyle name="Normal 8 6 2 5 2 5 6 2" xfId="41567"/>
    <cellStyle name="Normal 8 6 2 5 2 5 7" xfId="25706"/>
    <cellStyle name="Normal 8 6 2 5 2 6" xfId="3842"/>
    <cellStyle name="Normal 8 6 2 5 2 6 2" xfId="11819"/>
    <cellStyle name="Normal 8 6 2 5 2 6 2 2" xfId="35614"/>
    <cellStyle name="Normal 8 6 2 5 2 6 3" xfId="19750"/>
    <cellStyle name="Normal 8 6 2 5 2 6 3 2" xfId="43544"/>
    <cellStyle name="Normal 8 6 2 5 2 6 4" xfId="27683"/>
    <cellStyle name="Normal 8 6 2 5 2 7" xfId="5824"/>
    <cellStyle name="Normal 8 6 2 5 2 7 2" xfId="13800"/>
    <cellStyle name="Normal 8 6 2 5 2 7 2 2" xfId="37595"/>
    <cellStyle name="Normal 8 6 2 5 2 7 3" xfId="21731"/>
    <cellStyle name="Normal 8 6 2 5 2 7 3 2" xfId="45525"/>
    <cellStyle name="Normal 8 6 2 5 2 7 4" xfId="29664"/>
    <cellStyle name="Normal 8 6 2 5 2 8" xfId="7847"/>
    <cellStyle name="Normal 8 6 2 5 2 8 2" xfId="15781"/>
    <cellStyle name="Normal 8 6 2 5 2 8 2 2" xfId="39576"/>
    <cellStyle name="Normal 8 6 2 5 2 8 3" xfId="23712"/>
    <cellStyle name="Normal 8 6 2 5 2 8 3 2" xfId="47506"/>
    <cellStyle name="Normal 8 6 2 5 2 8 4" xfId="31646"/>
    <cellStyle name="Normal 8 6 2 5 2 9" xfId="9838"/>
    <cellStyle name="Normal 8 6 2 5 2 9 2" xfId="33633"/>
    <cellStyle name="Normal 8 6 2 5 3" xfId="1863"/>
    <cellStyle name="Normal 8 6 2 5 3 2" xfId="3847"/>
    <cellStyle name="Normal 8 6 2 5 3 2 2" xfId="11824"/>
    <cellStyle name="Normal 8 6 2 5 3 2 2 2" xfId="35619"/>
    <cellStyle name="Normal 8 6 2 5 3 2 3" xfId="19755"/>
    <cellStyle name="Normal 8 6 2 5 3 2 3 2" xfId="43549"/>
    <cellStyle name="Normal 8 6 2 5 3 2 4" xfId="27688"/>
    <cellStyle name="Normal 8 6 2 5 3 3" xfId="5829"/>
    <cellStyle name="Normal 8 6 2 5 3 3 2" xfId="13805"/>
    <cellStyle name="Normal 8 6 2 5 3 3 2 2" xfId="37600"/>
    <cellStyle name="Normal 8 6 2 5 3 3 3" xfId="21736"/>
    <cellStyle name="Normal 8 6 2 5 3 3 3 2" xfId="45530"/>
    <cellStyle name="Normal 8 6 2 5 3 3 4" xfId="29669"/>
    <cellStyle name="Normal 8 6 2 5 3 4" xfId="7852"/>
    <cellStyle name="Normal 8 6 2 5 3 4 2" xfId="15786"/>
    <cellStyle name="Normal 8 6 2 5 3 4 2 2" xfId="39581"/>
    <cellStyle name="Normal 8 6 2 5 3 4 3" xfId="23717"/>
    <cellStyle name="Normal 8 6 2 5 3 4 3 2" xfId="47511"/>
    <cellStyle name="Normal 8 6 2 5 3 4 4" xfId="31651"/>
    <cellStyle name="Normal 8 6 2 5 3 5" xfId="9843"/>
    <cellStyle name="Normal 8 6 2 5 3 5 2" xfId="33638"/>
    <cellStyle name="Normal 8 6 2 5 3 6" xfId="17774"/>
    <cellStyle name="Normal 8 6 2 5 3 6 2" xfId="41568"/>
    <cellStyle name="Normal 8 6 2 5 3 7" xfId="25707"/>
    <cellStyle name="Normal 8 6 2 5 4" xfId="1864"/>
    <cellStyle name="Normal 8 6 2 5 4 2" xfId="3848"/>
    <cellStyle name="Normal 8 6 2 5 4 2 2" xfId="11825"/>
    <cellStyle name="Normal 8 6 2 5 4 2 2 2" xfId="35620"/>
    <cellStyle name="Normal 8 6 2 5 4 2 3" xfId="19756"/>
    <cellStyle name="Normal 8 6 2 5 4 2 3 2" xfId="43550"/>
    <cellStyle name="Normal 8 6 2 5 4 2 4" xfId="27689"/>
    <cellStyle name="Normal 8 6 2 5 4 3" xfId="5830"/>
    <cellStyle name="Normal 8 6 2 5 4 3 2" xfId="13806"/>
    <cellStyle name="Normal 8 6 2 5 4 3 2 2" xfId="37601"/>
    <cellStyle name="Normal 8 6 2 5 4 3 3" xfId="21737"/>
    <cellStyle name="Normal 8 6 2 5 4 3 3 2" xfId="45531"/>
    <cellStyle name="Normal 8 6 2 5 4 3 4" xfId="29670"/>
    <cellStyle name="Normal 8 6 2 5 4 4" xfId="7853"/>
    <cellStyle name="Normal 8 6 2 5 4 4 2" xfId="15787"/>
    <cellStyle name="Normal 8 6 2 5 4 4 2 2" xfId="39582"/>
    <cellStyle name="Normal 8 6 2 5 4 4 3" xfId="23718"/>
    <cellStyle name="Normal 8 6 2 5 4 4 3 2" xfId="47512"/>
    <cellStyle name="Normal 8 6 2 5 4 4 4" xfId="31652"/>
    <cellStyle name="Normal 8 6 2 5 4 5" xfId="9844"/>
    <cellStyle name="Normal 8 6 2 5 4 5 2" xfId="33639"/>
    <cellStyle name="Normal 8 6 2 5 4 6" xfId="17775"/>
    <cellStyle name="Normal 8 6 2 5 4 6 2" xfId="41569"/>
    <cellStyle name="Normal 8 6 2 5 4 7" xfId="25708"/>
    <cellStyle name="Normal 8 6 2 5 5" xfId="1865"/>
    <cellStyle name="Normal 8 6 2 5 5 2" xfId="3849"/>
    <cellStyle name="Normal 8 6 2 5 5 2 2" xfId="11826"/>
    <cellStyle name="Normal 8 6 2 5 5 2 2 2" xfId="35621"/>
    <cellStyle name="Normal 8 6 2 5 5 2 3" xfId="19757"/>
    <cellStyle name="Normal 8 6 2 5 5 2 3 2" xfId="43551"/>
    <cellStyle name="Normal 8 6 2 5 5 2 4" xfId="27690"/>
    <cellStyle name="Normal 8 6 2 5 5 3" xfId="5831"/>
    <cellStyle name="Normal 8 6 2 5 5 3 2" xfId="13807"/>
    <cellStyle name="Normal 8 6 2 5 5 3 2 2" xfId="37602"/>
    <cellStyle name="Normal 8 6 2 5 5 3 3" xfId="21738"/>
    <cellStyle name="Normal 8 6 2 5 5 3 3 2" xfId="45532"/>
    <cellStyle name="Normal 8 6 2 5 5 3 4" xfId="29671"/>
    <cellStyle name="Normal 8 6 2 5 5 4" xfId="7854"/>
    <cellStyle name="Normal 8 6 2 5 5 4 2" xfId="15788"/>
    <cellStyle name="Normal 8 6 2 5 5 4 2 2" xfId="39583"/>
    <cellStyle name="Normal 8 6 2 5 5 4 3" xfId="23719"/>
    <cellStyle name="Normal 8 6 2 5 5 4 3 2" xfId="47513"/>
    <cellStyle name="Normal 8 6 2 5 5 4 4" xfId="31653"/>
    <cellStyle name="Normal 8 6 2 5 5 5" xfId="9845"/>
    <cellStyle name="Normal 8 6 2 5 5 5 2" xfId="33640"/>
    <cellStyle name="Normal 8 6 2 5 5 6" xfId="17776"/>
    <cellStyle name="Normal 8 6 2 5 5 6 2" xfId="41570"/>
    <cellStyle name="Normal 8 6 2 5 5 7" xfId="25709"/>
    <cellStyle name="Normal 8 6 2 5 6" xfId="1866"/>
    <cellStyle name="Normal 8 6 2 5 6 2" xfId="3850"/>
    <cellStyle name="Normal 8 6 2 5 6 2 2" xfId="11827"/>
    <cellStyle name="Normal 8 6 2 5 6 2 2 2" xfId="35622"/>
    <cellStyle name="Normal 8 6 2 5 6 2 3" xfId="19758"/>
    <cellStyle name="Normal 8 6 2 5 6 2 3 2" xfId="43552"/>
    <cellStyle name="Normal 8 6 2 5 6 2 4" xfId="27691"/>
    <cellStyle name="Normal 8 6 2 5 6 3" xfId="5832"/>
    <cellStyle name="Normal 8 6 2 5 6 3 2" xfId="13808"/>
    <cellStyle name="Normal 8 6 2 5 6 3 2 2" xfId="37603"/>
    <cellStyle name="Normal 8 6 2 5 6 3 3" xfId="21739"/>
    <cellStyle name="Normal 8 6 2 5 6 3 3 2" xfId="45533"/>
    <cellStyle name="Normal 8 6 2 5 6 3 4" xfId="29672"/>
    <cellStyle name="Normal 8 6 2 5 6 4" xfId="7855"/>
    <cellStyle name="Normal 8 6 2 5 6 4 2" xfId="15789"/>
    <cellStyle name="Normal 8 6 2 5 6 4 2 2" xfId="39584"/>
    <cellStyle name="Normal 8 6 2 5 6 4 3" xfId="23720"/>
    <cellStyle name="Normal 8 6 2 5 6 4 3 2" xfId="47514"/>
    <cellStyle name="Normal 8 6 2 5 6 4 4" xfId="31654"/>
    <cellStyle name="Normal 8 6 2 5 6 5" xfId="9846"/>
    <cellStyle name="Normal 8 6 2 5 6 5 2" xfId="33641"/>
    <cellStyle name="Normal 8 6 2 5 6 6" xfId="17777"/>
    <cellStyle name="Normal 8 6 2 5 6 6 2" xfId="41571"/>
    <cellStyle name="Normal 8 6 2 5 6 7" xfId="25710"/>
    <cellStyle name="Normal 8 6 2 5 7" xfId="3841"/>
    <cellStyle name="Normal 8 6 2 5 7 2" xfId="11818"/>
    <cellStyle name="Normal 8 6 2 5 7 2 2" xfId="35613"/>
    <cellStyle name="Normal 8 6 2 5 7 3" xfId="19749"/>
    <cellStyle name="Normal 8 6 2 5 7 3 2" xfId="43543"/>
    <cellStyle name="Normal 8 6 2 5 7 4" xfId="27682"/>
    <cellStyle name="Normal 8 6 2 5 8" xfId="5823"/>
    <cellStyle name="Normal 8 6 2 5 8 2" xfId="13799"/>
    <cellStyle name="Normal 8 6 2 5 8 2 2" xfId="37594"/>
    <cellStyle name="Normal 8 6 2 5 8 3" xfId="21730"/>
    <cellStyle name="Normal 8 6 2 5 8 3 2" xfId="45524"/>
    <cellStyle name="Normal 8 6 2 5 8 4" xfId="29663"/>
    <cellStyle name="Normal 8 6 2 5 9" xfId="7846"/>
    <cellStyle name="Normal 8 6 2 5 9 2" xfId="15780"/>
    <cellStyle name="Normal 8 6 2 5 9 2 2" xfId="39575"/>
    <cellStyle name="Normal 8 6 2 5 9 3" xfId="23711"/>
    <cellStyle name="Normal 8 6 2 5 9 3 2" xfId="47505"/>
    <cellStyle name="Normal 8 6 2 5 9 4" xfId="31645"/>
    <cellStyle name="Normal 8 6 2 6" xfId="1867"/>
    <cellStyle name="Normal 8 6 2 6 10" xfId="17778"/>
    <cellStyle name="Normal 8 6 2 6 10 2" xfId="41572"/>
    <cellStyle name="Normal 8 6 2 6 11" xfId="25711"/>
    <cellStyle name="Normal 8 6 2 6 2" xfId="1868"/>
    <cellStyle name="Normal 8 6 2 6 2 2" xfId="3852"/>
    <cellStyle name="Normal 8 6 2 6 2 2 2" xfId="11829"/>
    <cellStyle name="Normal 8 6 2 6 2 2 2 2" xfId="35624"/>
    <cellStyle name="Normal 8 6 2 6 2 2 3" xfId="19760"/>
    <cellStyle name="Normal 8 6 2 6 2 2 3 2" xfId="43554"/>
    <cellStyle name="Normal 8 6 2 6 2 2 4" xfId="27693"/>
    <cellStyle name="Normal 8 6 2 6 2 3" xfId="5834"/>
    <cellStyle name="Normal 8 6 2 6 2 3 2" xfId="13810"/>
    <cellStyle name="Normal 8 6 2 6 2 3 2 2" xfId="37605"/>
    <cellStyle name="Normal 8 6 2 6 2 3 3" xfId="21741"/>
    <cellStyle name="Normal 8 6 2 6 2 3 3 2" xfId="45535"/>
    <cellStyle name="Normal 8 6 2 6 2 3 4" xfId="29674"/>
    <cellStyle name="Normal 8 6 2 6 2 4" xfId="7857"/>
    <cellStyle name="Normal 8 6 2 6 2 4 2" xfId="15791"/>
    <cellStyle name="Normal 8 6 2 6 2 4 2 2" xfId="39586"/>
    <cellStyle name="Normal 8 6 2 6 2 4 3" xfId="23722"/>
    <cellStyle name="Normal 8 6 2 6 2 4 3 2" xfId="47516"/>
    <cellStyle name="Normal 8 6 2 6 2 4 4" xfId="31656"/>
    <cellStyle name="Normal 8 6 2 6 2 5" xfId="9848"/>
    <cellStyle name="Normal 8 6 2 6 2 5 2" xfId="33643"/>
    <cellStyle name="Normal 8 6 2 6 2 6" xfId="17779"/>
    <cellStyle name="Normal 8 6 2 6 2 6 2" xfId="41573"/>
    <cellStyle name="Normal 8 6 2 6 2 7" xfId="25712"/>
    <cellStyle name="Normal 8 6 2 6 3" xfId="1869"/>
    <cellStyle name="Normal 8 6 2 6 3 2" xfId="3853"/>
    <cellStyle name="Normal 8 6 2 6 3 2 2" xfId="11830"/>
    <cellStyle name="Normal 8 6 2 6 3 2 2 2" xfId="35625"/>
    <cellStyle name="Normal 8 6 2 6 3 2 3" xfId="19761"/>
    <cellStyle name="Normal 8 6 2 6 3 2 3 2" xfId="43555"/>
    <cellStyle name="Normal 8 6 2 6 3 2 4" xfId="27694"/>
    <cellStyle name="Normal 8 6 2 6 3 3" xfId="5835"/>
    <cellStyle name="Normal 8 6 2 6 3 3 2" xfId="13811"/>
    <cellStyle name="Normal 8 6 2 6 3 3 2 2" xfId="37606"/>
    <cellStyle name="Normal 8 6 2 6 3 3 3" xfId="21742"/>
    <cellStyle name="Normal 8 6 2 6 3 3 3 2" xfId="45536"/>
    <cellStyle name="Normal 8 6 2 6 3 3 4" xfId="29675"/>
    <cellStyle name="Normal 8 6 2 6 3 4" xfId="7858"/>
    <cellStyle name="Normal 8 6 2 6 3 4 2" xfId="15792"/>
    <cellStyle name="Normal 8 6 2 6 3 4 2 2" xfId="39587"/>
    <cellStyle name="Normal 8 6 2 6 3 4 3" xfId="23723"/>
    <cellStyle name="Normal 8 6 2 6 3 4 3 2" xfId="47517"/>
    <cellStyle name="Normal 8 6 2 6 3 4 4" xfId="31657"/>
    <cellStyle name="Normal 8 6 2 6 3 5" xfId="9849"/>
    <cellStyle name="Normal 8 6 2 6 3 5 2" xfId="33644"/>
    <cellStyle name="Normal 8 6 2 6 3 6" xfId="17780"/>
    <cellStyle name="Normal 8 6 2 6 3 6 2" xfId="41574"/>
    <cellStyle name="Normal 8 6 2 6 3 7" xfId="25713"/>
    <cellStyle name="Normal 8 6 2 6 4" xfId="1870"/>
    <cellStyle name="Normal 8 6 2 6 4 2" xfId="3854"/>
    <cellStyle name="Normal 8 6 2 6 4 2 2" xfId="11831"/>
    <cellStyle name="Normal 8 6 2 6 4 2 2 2" xfId="35626"/>
    <cellStyle name="Normal 8 6 2 6 4 2 3" xfId="19762"/>
    <cellStyle name="Normal 8 6 2 6 4 2 3 2" xfId="43556"/>
    <cellStyle name="Normal 8 6 2 6 4 2 4" xfId="27695"/>
    <cellStyle name="Normal 8 6 2 6 4 3" xfId="5836"/>
    <cellStyle name="Normal 8 6 2 6 4 3 2" xfId="13812"/>
    <cellStyle name="Normal 8 6 2 6 4 3 2 2" xfId="37607"/>
    <cellStyle name="Normal 8 6 2 6 4 3 3" xfId="21743"/>
    <cellStyle name="Normal 8 6 2 6 4 3 3 2" xfId="45537"/>
    <cellStyle name="Normal 8 6 2 6 4 3 4" xfId="29676"/>
    <cellStyle name="Normal 8 6 2 6 4 4" xfId="7859"/>
    <cellStyle name="Normal 8 6 2 6 4 4 2" xfId="15793"/>
    <cellStyle name="Normal 8 6 2 6 4 4 2 2" xfId="39588"/>
    <cellStyle name="Normal 8 6 2 6 4 4 3" xfId="23724"/>
    <cellStyle name="Normal 8 6 2 6 4 4 3 2" xfId="47518"/>
    <cellStyle name="Normal 8 6 2 6 4 4 4" xfId="31658"/>
    <cellStyle name="Normal 8 6 2 6 4 5" xfId="9850"/>
    <cellStyle name="Normal 8 6 2 6 4 5 2" xfId="33645"/>
    <cellStyle name="Normal 8 6 2 6 4 6" xfId="17781"/>
    <cellStyle name="Normal 8 6 2 6 4 6 2" xfId="41575"/>
    <cellStyle name="Normal 8 6 2 6 4 7" xfId="25714"/>
    <cellStyle name="Normal 8 6 2 6 5" xfId="1871"/>
    <cellStyle name="Normal 8 6 2 6 5 2" xfId="3855"/>
    <cellStyle name="Normal 8 6 2 6 5 2 2" xfId="11832"/>
    <cellStyle name="Normal 8 6 2 6 5 2 2 2" xfId="35627"/>
    <cellStyle name="Normal 8 6 2 6 5 2 3" xfId="19763"/>
    <cellStyle name="Normal 8 6 2 6 5 2 3 2" xfId="43557"/>
    <cellStyle name="Normal 8 6 2 6 5 2 4" xfId="27696"/>
    <cellStyle name="Normal 8 6 2 6 5 3" xfId="5837"/>
    <cellStyle name="Normal 8 6 2 6 5 3 2" xfId="13813"/>
    <cellStyle name="Normal 8 6 2 6 5 3 2 2" xfId="37608"/>
    <cellStyle name="Normal 8 6 2 6 5 3 3" xfId="21744"/>
    <cellStyle name="Normal 8 6 2 6 5 3 3 2" xfId="45538"/>
    <cellStyle name="Normal 8 6 2 6 5 3 4" xfId="29677"/>
    <cellStyle name="Normal 8 6 2 6 5 4" xfId="7860"/>
    <cellStyle name="Normal 8 6 2 6 5 4 2" xfId="15794"/>
    <cellStyle name="Normal 8 6 2 6 5 4 2 2" xfId="39589"/>
    <cellStyle name="Normal 8 6 2 6 5 4 3" xfId="23725"/>
    <cellStyle name="Normal 8 6 2 6 5 4 3 2" xfId="47519"/>
    <cellStyle name="Normal 8 6 2 6 5 4 4" xfId="31659"/>
    <cellStyle name="Normal 8 6 2 6 5 5" xfId="9851"/>
    <cellStyle name="Normal 8 6 2 6 5 5 2" xfId="33646"/>
    <cellStyle name="Normal 8 6 2 6 5 6" xfId="17782"/>
    <cellStyle name="Normal 8 6 2 6 5 6 2" xfId="41576"/>
    <cellStyle name="Normal 8 6 2 6 5 7" xfId="25715"/>
    <cellStyle name="Normal 8 6 2 6 6" xfId="3851"/>
    <cellStyle name="Normal 8 6 2 6 6 2" xfId="11828"/>
    <cellStyle name="Normal 8 6 2 6 6 2 2" xfId="35623"/>
    <cellStyle name="Normal 8 6 2 6 6 3" xfId="19759"/>
    <cellStyle name="Normal 8 6 2 6 6 3 2" xfId="43553"/>
    <cellStyle name="Normal 8 6 2 6 6 4" xfId="27692"/>
    <cellStyle name="Normal 8 6 2 6 7" xfId="5833"/>
    <cellStyle name="Normal 8 6 2 6 7 2" xfId="13809"/>
    <cellStyle name="Normal 8 6 2 6 7 2 2" xfId="37604"/>
    <cellStyle name="Normal 8 6 2 6 7 3" xfId="21740"/>
    <cellStyle name="Normal 8 6 2 6 7 3 2" xfId="45534"/>
    <cellStyle name="Normal 8 6 2 6 7 4" xfId="29673"/>
    <cellStyle name="Normal 8 6 2 6 8" xfId="7856"/>
    <cellStyle name="Normal 8 6 2 6 8 2" xfId="15790"/>
    <cellStyle name="Normal 8 6 2 6 8 2 2" xfId="39585"/>
    <cellStyle name="Normal 8 6 2 6 8 3" xfId="23721"/>
    <cellStyle name="Normal 8 6 2 6 8 3 2" xfId="47515"/>
    <cellStyle name="Normal 8 6 2 6 8 4" xfId="31655"/>
    <cellStyle name="Normal 8 6 2 6 9" xfId="9847"/>
    <cellStyle name="Normal 8 6 2 6 9 2" xfId="33642"/>
    <cellStyle name="Normal 8 6 2 7" xfId="1872"/>
    <cellStyle name="Normal 8 6 2 7 2" xfId="3856"/>
    <cellStyle name="Normal 8 6 2 7 2 2" xfId="11833"/>
    <cellStyle name="Normal 8 6 2 7 2 2 2" xfId="35628"/>
    <cellStyle name="Normal 8 6 2 7 2 3" xfId="19764"/>
    <cellStyle name="Normal 8 6 2 7 2 3 2" xfId="43558"/>
    <cellStyle name="Normal 8 6 2 7 2 4" xfId="27697"/>
    <cellStyle name="Normal 8 6 2 7 3" xfId="5838"/>
    <cellStyle name="Normal 8 6 2 7 3 2" xfId="13814"/>
    <cellStyle name="Normal 8 6 2 7 3 2 2" xfId="37609"/>
    <cellStyle name="Normal 8 6 2 7 3 3" xfId="21745"/>
    <cellStyle name="Normal 8 6 2 7 3 3 2" xfId="45539"/>
    <cellStyle name="Normal 8 6 2 7 3 4" xfId="29678"/>
    <cellStyle name="Normal 8 6 2 7 4" xfId="7861"/>
    <cellStyle name="Normal 8 6 2 7 4 2" xfId="15795"/>
    <cellStyle name="Normal 8 6 2 7 4 2 2" xfId="39590"/>
    <cellStyle name="Normal 8 6 2 7 4 3" xfId="23726"/>
    <cellStyle name="Normal 8 6 2 7 4 3 2" xfId="47520"/>
    <cellStyle name="Normal 8 6 2 7 4 4" xfId="31660"/>
    <cellStyle name="Normal 8 6 2 7 5" xfId="9852"/>
    <cellStyle name="Normal 8 6 2 7 5 2" xfId="33647"/>
    <cellStyle name="Normal 8 6 2 7 6" xfId="17783"/>
    <cellStyle name="Normal 8 6 2 7 6 2" xfId="41577"/>
    <cellStyle name="Normal 8 6 2 7 7" xfId="25716"/>
    <cellStyle name="Normal 8 6 2 8" xfId="1873"/>
    <cellStyle name="Normal 8 6 2 8 2" xfId="3857"/>
    <cellStyle name="Normal 8 6 2 8 2 2" xfId="11834"/>
    <cellStyle name="Normal 8 6 2 8 2 2 2" xfId="35629"/>
    <cellStyle name="Normal 8 6 2 8 2 3" xfId="19765"/>
    <cellStyle name="Normal 8 6 2 8 2 3 2" xfId="43559"/>
    <cellStyle name="Normal 8 6 2 8 2 4" xfId="27698"/>
    <cellStyle name="Normal 8 6 2 8 3" xfId="5839"/>
    <cellStyle name="Normal 8 6 2 8 3 2" xfId="13815"/>
    <cellStyle name="Normal 8 6 2 8 3 2 2" xfId="37610"/>
    <cellStyle name="Normal 8 6 2 8 3 3" xfId="21746"/>
    <cellStyle name="Normal 8 6 2 8 3 3 2" xfId="45540"/>
    <cellStyle name="Normal 8 6 2 8 3 4" xfId="29679"/>
    <cellStyle name="Normal 8 6 2 8 4" xfId="7862"/>
    <cellStyle name="Normal 8 6 2 8 4 2" xfId="15796"/>
    <cellStyle name="Normal 8 6 2 8 4 2 2" xfId="39591"/>
    <cellStyle name="Normal 8 6 2 8 4 3" xfId="23727"/>
    <cellStyle name="Normal 8 6 2 8 4 3 2" xfId="47521"/>
    <cellStyle name="Normal 8 6 2 8 4 4" xfId="31661"/>
    <cellStyle name="Normal 8 6 2 8 5" xfId="9853"/>
    <cellStyle name="Normal 8 6 2 8 5 2" xfId="33648"/>
    <cellStyle name="Normal 8 6 2 8 6" xfId="17784"/>
    <cellStyle name="Normal 8 6 2 8 6 2" xfId="41578"/>
    <cellStyle name="Normal 8 6 2 8 7" xfId="25717"/>
    <cellStyle name="Normal 8 6 2 9" xfId="1874"/>
    <cellStyle name="Normal 8 6 2 9 2" xfId="3858"/>
    <cellStyle name="Normal 8 6 2 9 2 2" xfId="11835"/>
    <cellStyle name="Normal 8 6 2 9 2 2 2" xfId="35630"/>
    <cellStyle name="Normal 8 6 2 9 2 3" xfId="19766"/>
    <cellStyle name="Normal 8 6 2 9 2 3 2" xfId="43560"/>
    <cellStyle name="Normal 8 6 2 9 2 4" xfId="27699"/>
    <cellStyle name="Normal 8 6 2 9 3" xfId="5840"/>
    <cellStyle name="Normal 8 6 2 9 3 2" xfId="13816"/>
    <cellStyle name="Normal 8 6 2 9 3 2 2" xfId="37611"/>
    <cellStyle name="Normal 8 6 2 9 3 3" xfId="21747"/>
    <cellStyle name="Normal 8 6 2 9 3 3 2" xfId="45541"/>
    <cellStyle name="Normal 8 6 2 9 3 4" xfId="29680"/>
    <cellStyle name="Normal 8 6 2 9 4" xfId="7863"/>
    <cellStyle name="Normal 8 6 2 9 4 2" xfId="15797"/>
    <cellStyle name="Normal 8 6 2 9 4 2 2" xfId="39592"/>
    <cellStyle name="Normal 8 6 2 9 4 3" xfId="23728"/>
    <cellStyle name="Normal 8 6 2 9 4 3 2" xfId="47522"/>
    <cellStyle name="Normal 8 6 2 9 4 4" xfId="31662"/>
    <cellStyle name="Normal 8 6 2 9 5" xfId="9854"/>
    <cellStyle name="Normal 8 6 2 9 5 2" xfId="33649"/>
    <cellStyle name="Normal 8 6 2 9 6" xfId="17785"/>
    <cellStyle name="Normal 8 6 2 9 6 2" xfId="41579"/>
    <cellStyle name="Normal 8 6 2 9 7" xfId="25718"/>
    <cellStyle name="Normal 8 6 3" xfId="1875"/>
    <cellStyle name="Normal 8 6 3 10" xfId="9855"/>
    <cellStyle name="Normal 8 6 3 10 2" xfId="33650"/>
    <cellStyle name="Normal 8 6 3 11" xfId="17786"/>
    <cellStyle name="Normal 8 6 3 11 2" xfId="41580"/>
    <cellStyle name="Normal 8 6 3 12" xfId="25719"/>
    <cellStyle name="Normal 8 6 3 2" xfId="1876"/>
    <cellStyle name="Normal 8 6 3 2 10" xfId="17787"/>
    <cellStyle name="Normal 8 6 3 2 10 2" xfId="41581"/>
    <cellStyle name="Normal 8 6 3 2 11" xfId="25720"/>
    <cellStyle name="Normal 8 6 3 2 2" xfId="1877"/>
    <cellStyle name="Normal 8 6 3 2 2 2" xfId="3861"/>
    <cellStyle name="Normal 8 6 3 2 2 2 2" xfId="11838"/>
    <cellStyle name="Normal 8 6 3 2 2 2 2 2" xfId="35633"/>
    <cellStyle name="Normal 8 6 3 2 2 2 3" xfId="19769"/>
    <cellStyle name="Normal 8 6 3 2 2 2 3 2" xfId="43563"/>
    <cellStyle name="Normal 8 6 3 2 2 2 4" xfId="27702"/>
    <cellStyle name="Normal 8 6 3 2 2 3" xfId="5843"/>
    <cellStyle name="Normal 8 6 3 2 2 3 2" xfId="13819"/>
    <cellStyle name="Normal 8 6 3 2 2 3 2 2" xfId="37614"/>
    <cellStyle name="Normal 8 6 3 2 2 3 3" xfId="21750"/>
    <cellStyle name="Normal 8 6 3 2 2 3 3 2" xfId="45544"/>
    <cellStyle name="Normal 8 6 3 2 2 3 4" xfId="29683"/>
    <cellStyle name="Normal 8 6 3 2 2 4" xfId="7866"/>
    <cellStyle name="Normal 8 6 3 2 2 4 2" xfId="15800"/>
    <cellStyle name="Normal 8 6 3 2 2 4 2 2" xfId="39595"/>
    <cellStyle name="Normal 8 6 3 2 2 4 3" xfId="23731"/>
    <cellStyle name="Normal 8 6 3 2 2 4 3 2" xfId="47525"/>
    <cellStyle name="Normal 8 6 3 2 2 4 4" xfId="31665"/>
    <cellStyle name="Normal 8 6 3 2 2 5" xfId="9857"/>
    <cellStyle name="Normal 8 6 3 2 2 5 2" xfId="33652"/>
    <cellStyle name="Normal 8 6 3 2 2 6" xfId="17788"/>
    <cellStyle name="Normal 8 6 3 2 2 6 2" xfId="41582"/>
    <cellStyle name="Normal 8 6 3 2 2 7" xfId="25721"/>
    <cellStyle name="Normal 8 6 3 2 3" xfId="1878"/>
    <cellStyle name="Normal 8 6 3 2 3 2" xfId="3862"/>
    <cellStyle name="Normal 8 6 3 2 3 2 2" xfId="11839"/>
    <cellStyle name="Normal 8 6 3 2 3 2 2 2" xfId="35634"/>
    <cellStyle name="Normal 8 6 3 2 3 2 3" xfId="19770"/>
    <cellStyle name="Normal 8 6 3 2 3 2 3 2" xfId="43564"/>
    <cellStyle name="Normal 8 6 3 2 3 2 4" xfId="27703"/>
    <cellStyle name="Normal 8 6 3 2 3 3" xfId="5844"/>
    <cellStyle name="Normal 8 6 3 2 3 3 2" xfId="13820"/>
    <cellStyle name="Normal 8 6 3 2 3 3 2 2" xfId="37615"/>
    <cellStyle name="Normal 8 6 3 2 3 3 3" xfId="21751"/>
    <cellStyle name="Normal 8 6 3 2 3 3 3 2" xfId="45545"/>
    <cellStyle name="Normal 8 6 3 2 3 3 4" xfId="29684"/>
    <cellStyle name="Normal 8 6 3 2 3 4" xfId="7867"/>
    <cellStyle name="Normal 8 6 3 2 3 4 2" xfId="15801"/>
    <cellStyle name="Normal 8 6 3 2 3 4 2 2" xfId="39596"/>
    <cellStyle name="Normal 8 6 3 2 3 4 3" xfId="23732"/>
    <cellStyle name="Normal 8 6 3 2 3 4 3 2" xfId="47526"/>
    <cellStyle name="Normal 8 6 3 2 3 4 4" xfId="31666"/>
    <cellStyle name="Normal 8 6 3 2 3 5" xfId="9858"/>
    <cellStyle name="Normal 8 6 3 2 3 5 2" xfId="33653"/>
    <cellStyle name="Normal 8 6 3 2 3 6" xfId="17789"/>
    <cellStyle name="Normal 8 6 3 2 3 6 2" xfId="41583"/>
    <cellStyle name="Normal 8 6 3 2 3 7" xfId="25722"/>
    <cellStyle name="Normal 8 6 3 2 4" xfId="1879"/>
    <cellStyle name="Normal 8 6 3 2 4 2" xfId="3863"/>
    <cellStyle name="Normal 8 6 3 2 4 2 2" xfId="11840"/>
    <cellStyle name="Normal 8 6 3 2 4 2 2 2" xfId="35635"/>
    <cellStyle name="Normal 8 6 3 2 4 2 3" xfId="19771"/>
    <cellStyle name="Normal 8 6 3 2 4 2 3 2" xfId="43565"/>
    <cellStyle name="Normal 8 6 3 2 4 2 4" xfId="27704"/>
    <cellStyle name="Normal 8 6 3 2 4 3" xfId="5845"/>
    <cellStyle name="Normal 8 6 3 2 4 3 2" xfId="13821"/>
    <cellStyle name="Normal 8 6 3 2 4 3 2 2" xfId="37616"/>
    <cellStyle name="Normal 8 6 3 2 4 3 3" xfId="21752"/>
    <cellStyle name="Normal 8 6 3 2 4 3 3 2" xfId="45546"/>
    <cellStyle name="Normal 8 6 3 2 4 3 4" xfId="29685"/>
    <cellStyle name="Normal 8 6 3 2 4 4" xfId="7868"/>
    <cellStyle name="Normal 8 6 3 2 4 4 2" xfId="15802"/>
    <cellStyle name="Normal 8 6 3 2 4 4 2 2" xfId="39597"/>
    <cellStyle name="Normal 8 6 3 2 4 4 3" xfId="23733"/>
    <cellStyle name="Normal 8 6 3 2 4 4 3 2" xfId="47527"/>
    <cellStyle name="Normal 8 6 3 2 4 4 4" xfId="31667"/>
    <cellStyle name="Normal 8 6 3 2 4 5" xfId="9859"/>
    <cellStyle name="Normal 8 6 3 2 4 5 2" xfId="33654"/>
    <cellStyle name="Normal 8 6 3 2 4 6" xfId="17790"/>
    <cellStyle name="Normal 8 6 3 2 4 6 2" xfId="41584"/>
    <cellStyle name="Normal 8 6 3 2 4 7" xfId="25723"/>
    <cellStyle name="Normal 8 6 3 2 5" xfId="1880"/>
    <cellStyle name="Normal 8 6 3 2 5 2" xfId="3864"/>
    <cellStyle name="Normal 8 6 3 2 5 2 2" xfId="11841"/>
    <cellStyle name="Normal 8 6 3 2 5 2 2 2" xfId="35636"/>
    <cellStyle name="Normal 8 6 3 2 5 2 3" xfId="19772"/>
    <cellStyle name="Normal 8 6 3 2 5 2 3 2" xfId="43566"/>
    <cellStyle name="Normal 8 6 3 2 5 2 4" xfId="27705"/>
    <cellStyle name="Normal 8 6 3 2 5 3" xfId="5846"/>
    <cellStyle name="Normal 8 6 3 2 5 3 2" xfId="13822"/>
    <cellStyle name="Normal 8 6 3 2 5 3 2 2" xfId="37617"/>
    <cellStyle name="Normal 8 6 3 2 5 3 3" xfId="21753"/>
    <cellStyle name="Normal 8 6 3 2 5 3 3 2" xfId="45547"/>
    <cellStyle name="Normal 8 6 3 2 5 3 4" xfId="29686"/>
    <cellStyle name="Normal 8 6 3 2 5 4" xfId="7869"/>
    <cellStyle name="Normal 8 6 3 2 5 4 2" xfId="15803"/>
    <cellStyle name="Normal 8 6 3 2 5 4 2 2" xfId="39598"/>
    <cellStyle name="Normal 8 6 3 2 5 4 3" xfId="23734"/>
    <cellStyle name="Normal 8 6 3 2 5 4 3 2" xfId="47528"/>
    <cellStyle name="Normal 8 6 3 2 5 4 4" xfId="31668"/>
    <cellStyle name="Normal 8 6 3 2 5 5" xfId="9860"/>
    <cellStyle name="Normal 8 6 3 2 5 5 2" xfId="33655"/>
    <cellStyle name="Normal 8 6 3 2 5 6" xfId="17791"/>
    <cellStyle name="Normal 8 6 3 2 5 6 2" xfId="41585"/>
    <cellStyle name="Normal 8 6 3 2 5 7" xfId="25724"/>
    <cellStyle name="Normal 8 6 3 2 6" xfId="3860"/>
    <cellStyle name="Normal 8 6 3 2 6 2" xfId="11837"/>
    <cellStyle name="Normal 8 6 3 2 6 2 2" xfId="35632"/>
    <cellStyle name="Normal 8 6 3 2 6 3" xfId="19768"/>
    <cellStyle name="Normal 8 6 3 2 6 3 2" xfId="43562"/>
    <cellStyle name="Normal 8 6 3 2 6 4" xfId="27701"/>
    <cellStyle name="Normal 8 6 3 2 7" xfId="5842"/>
    <cellStyle name="Normal 8 6 3 2 7 2" xfId="13818"/>
    <cellStyle name="Normal 8 6 3 2 7 2 2" xfId="37613"/>
    <cellStyle name="Normal 8 6 3 2 7 3" xfId="21749"/>
    <cellStyle name="Normal 8 6 3 2 7 3 2" xfId="45543"/>
    <cellStyle name="Normal 8 6 3 2 7 4" xfId="29682"/>
    <cellStyle name="Normal 8 6 3 2 8" xfId="7865"/>
    <cellStyle name="Normal 8 6 3 2 8 2" xfId="15799"/>
    <cellStyle name="Normal 8 6 3 2 8 2 2" xfId="39594"/>
    <cellStyle name="Normal 8 6 3 2 8 3" xfId="23730"/>
    <cellStyle name="Normal 8 6 3 2 8 3 2" xfId="47524"/>
    <cellStyle name="Normal 8 6 3 2 8 4" xfId="31664"/>
    <cellStyle name="Normal 8 6 3 2 9" xfId="9856"/>
    <cellStyle name="Normal 8 6 3 2 9 2" xfId="33651"/>
    <cellStyle name="Normal 8 6 3 3" xfId="1881"/>
    <cellStyle name="Normal 8 6 3 3 2" xfId="3865"/>
    <cellStyle name="Normal 8 6 3 3 2 2" xfId="11842"/>
    <cellStyle name="Normal 8 6 3 3 2 2 2" xfId="35637"/>
    <cellStyle name="Normal 8 6 3 3 2 3" xfId="19773"/>
    <cellStyle name="Normal 8 6 3 3 2 3 2" xfId="43567"/>
    <cellStyle name="Normal 8 6 3 3 2 4" xfId="27706"/>
    <cellStyle name="Normal 8 6 3 3 3" xfId="5847"/>
    <cellStyle name="Normal 8 6 3 3 3 2" xfId="13823"/>
    <cellStyle name="Normal 8 6 3 3 3 2 2" xfId="37618"/>
    <cellStyle name="Normal 8 6 3 3 3 3" xfId="21754"/>
    <cellStyle name="Normal 8 6 3 3 3 3 2" xfId="45548"/>
    <cellStyle name="Normal 8 6 3 3 3 4" xfId="29687"/>
    <cellStyle name="Normal 8 6 3 3 4" xfId="7870"/>
    <cellStyle name="Normal 8 6 3 3 4 2" xfId="15804"/>
    <cellStyle name="Normal 8 6 3 3 4 2 2" xfId="39599"/>
    <cellStyle name="Normal 8 6 3 3 4 3" xfId="23735"/>
    <cellStyle name="Normal 8 6 3 3 4 3 2" xfId="47529"/>
    <cellStyle name="Normal 8 6 3 3 4 4" xfId="31669"/>
    <cellStyle name="Normal 8 6 3 3 5" xfId="9861"/>
    <cellStyle name="Normal 8 6 3 3 5 2" xfId="33656"/>
    <cellStyle name="Normal 8 6 3 3 6" xfId="17792"/>
    <cellStyle name="Normal 8 6 3 3 6 2" xfId="41586"/>
    <cellStyle name="Normal 8 6 3 3 7" xfId="25725"/>
    <cellStyle name="Normal 8 6 3 4" xfId="1882"/>
    <cellStyle name="Normal 8 6 3 4 2" xfId="3866"/>
    <cellStyle name="Normal 8 6 3 4 2 2" xfId="11843"/>
    <cellStyle name="Normal 8 6 3 4 2 2 2" xfId="35638"/>
    <cellStyle name="Normal 8 6 3 4 2 3" xfId="19774"/>
    <cellStyle name="Normal 8 6 3 4 2 3 2" xfId="43568"/>
    <cellStyle name="Normal 8 6 3 4 2 4" xfId="27707"/>
    <cellStyle name="Normal 8 6 3 4 3" xfId="5848"/>
    <cellStyle name="Normal 8 6 3 4 3 2" xfId="13824"/>
    <cellStyle name="Normal 8 6 3 4 3 2 2" xfId="37619"/>
    <cellStyle name="Normal 8 6 3 4 3 3" xfId="21755"/>
    <cellStyle name="Normal 8 6 3 4 3 3 2" xfId="45549"/>
    <cellStyle name="Normal 8 6 3 4 3 4" xfId="29688"/>
    <cellStyle name="Normal 8 6 3 4 4" xfId="7871"/>
    <cellStyle name="Normal 8 6 3 4 4 2" xfId="15805"/>
    <cellStyle name="Normal 8 6 3 4 4 2 2" xfId="39600"/>
    <cellStyle name="Normal 8 6 3 4 4 3" xfId="23736"/>
    <cellStyle name="Normal 8 6 3 4 4 3 2" xfId="47530"/>
    <cellStyle name="Normal 8 6 3 4 4 4" xfId="31670"/>
    <cellStyle name="Normal 8 6 3 4 5" xfId="9862"/>
    <cellStyle name="Normal 8 6 3 4 5 2" xfId="33657"/>
    <cellStyle name="Normal 8 6 3 4 6" xfId="17793"/>
    <cellStyle name="Normal 8 6 3 4 6 2" xfId="41587"/>
    <cellStyle name="Normal 8 6 3 4 7" xfId="25726"/>
    <cellStyle name="Normal 8 6 3 5" xfId="1883"/>
    <cellStyle name="Normal 8 6 3 5 2" xfId="3867"/>
    <cellStyle name="Normal 8 6 3 5 2 2" xfId="11844"/>
    <cellStyle name="Normal 8 6 3 5 2 2 2" xfId="35639"/>
    <cellStyle name="Normal 8 6 3 5 2 3" xfId="19775"/>
    <cellStyle name="Normal 8 6 3 5 2 3 2" xfId="43569"/>
    <cellStyle name="Normal 8 6 3 5 2 4" xfId="27708"/>
    <cellStyle name="Normal 8 6 3 5 3" xfId="5849"/>
    <cellStyle name="Normal 8 6 3 5 3 2" xfId="13825"/>
    <cellStyle name="Normal 8 6 3 5 3 2 2" xfId="37620"/>
    <cellStyle name="Normal 8 6 3 5 3 3" xfId="21756"/>
    <cellStyle name="Normal 8 6 3 5 3 3 2" xfId="45550"/>
    <cellStyle name="Normal 8 6 3 5 3 4" xfId="29689"/>
    <cellStyle name="Normal 8 6 3 5 4" xfId="7872"/>
    <cellStyle name="Normal 8 6 3 5 4 2" xfId="15806"/>
    <cellStyle name="Normal 8 6 3 5 4 2 2" xfId="39601"/>
    <cellStyle name="Normal 8 6 3 5 4 3" xfId="23737"/>
    <cellStyle name="Normal 8 6 3 5 4 3 2" xfId="47531"/>
    <cellStyle name="Normal 8 6 3 5 4 4" xfId="31671"/>
    <cellStyle name="Normal 8 6 3 5 5" xfId="9863"/>
    <cellStyle name="Normal 8 6 3 5 5 2" xfId="33658"/>
    <cellStyle name="Normal 8 6 3 5 6" xfId="17794"/>
    <cellStyle name="Normal 8 6 3 5 6 2" xfId="41588"/>
    <cellStyle name="Normal 8 6 3 5 7" xfId="25727"/>
    <cellStyle name="Normal 8 6 3 6" xfId="1884"/>
    <cellStyle name="Normal 8 6 3 6 2" xfId="3868"/>
    <cellStyle name="Normal 8 6 3 6 2 2" xfId="11845"/>
    <cellStyle name="Normal 8 6 3 6 2 2 2" xfId="35640"/>
    <cellStyle name="Normal 8 6 3 6 2 3" xfId="19776"/>
    <cellStyle name="Normal 8 6 3 6 2 3 2" xfId="43570"/>
    <cellStyle name="Normal 8 6 3 6 2 4" xfId="27709"/>
    <cellStyle name="Normal 8 6 3 6 3" xfId="5850"/>
    <cellStyle name="Normal 8 6 3 6 3 2" xfId="13826"/>
    <cellStyle name="Normal 8 6 3 6 3 2 2" xfId="37621"/>
    <cellStyle name="Normal 8 6 3 6 3 3" xfId="21757"/>
    <cellStyle name="Normal 8 6 3 6 3 3 2" xfId="45551"/>
    <cellStyle name="Normal 8 6 3 6 3 4" xfId="29690"/>
    <cellStyle name="Normal 8 6 3 6 4" xfId="7873"/>
    <cellStyle name="Normal 8 6 3 6 4 2" xfId="15807"/>
    <cellStyle name="Normal 8 6 3 6 4 2 2" xfId="39602"/>
    <cellStyle name="Normal 8 6 3 6 4 3" xfId="23738"/>
    <cellStyle name="Normal 8 6 3 6 4 3 2" xfId="47532"/>
    <cellStyle name="Normal 8 6 3 6 4 4" xfId="31672"/>
    <cellStyle name="Normal 8 6 3 6 5" xfId="9864"/>
    <cellStyle name="Normal 8 6 3 6 5 2" xfId="33659"/>
    <cellStyle name="Normal 8 6 3 6 6" xfId="17795"/>
    <cellStyle name="Normal 8 6 3 6 6 2" xfId="41589"/>
    <cellStyle name="Normal 8 6 3 6 7" xfId="25728"/>
    <cellStyle name="Normal 8 6 3 7" xfId="3859"/>
    <cellStyle name="Normal 8 6 3 7 2" xfId="11836"/>
    <cellStyle name="Normal 8 6 3 7 2 2" xfId="35631"/>
    <cellStyle name="Normal 8 6 3 7 3" xfId="19767"/>
    <cellStyle name="Normal 8 6 3 7 3 2" xfId="43561"/>
    <cellStyle name="Normal 8 6 3 7 4" xfId="27700"/>
    <cellStyle name="Normal 8 6 3 8" xfId="5841"/>
    <cellStyle name="Normal 8 6 3 8 2" xfId="13817"/>
    <cellStyle name="Normal 8 6 3 8 2 2" xfId="37612"/>
    <cellStyle name="Normal 8 6 3 8 3" xfId="21748"/>
    <cellStyle name="Normal 8 6 3 8 3 2" xfId="45542"/>
    <cellStyle name="Normal 8 6 3 8 4" xfId="29681"/>
    <cellStyle name="Normal 8 6 3 9" xfId="7864"/>
    <cellStyle name="Normal 8 6 3 9 2" xfId="15798"/>
    <cellStyle name="Normal 8 6 3 9 2 2" xfId="39593"/>
    <cellStyle name="Normal 8 6 3 9 3" xfId="23729"/>
    <cellStyle name="Normal 8 6 3 9 3 2" xfId="47523"/>
    <cellStyle name="Normal 8 6 3 9 4" xfId="31663"/>
    <cellStyle name="Normal 8 6 4" xfId="1885"/>
    <cellStyle name="Normal 8 6 4 10" xfId="9865"/>
    <cellStyle name="Normal 8 6 4 10 2" xfId="33660"/>
    <cellStyle name="Normal 8 6 4 11" xfId="17796"/>
    <cellStyle name="Normal 8 6 4 11 2" xfId="41590"/>
    <cellStyle name="Normal 8 6 4 12" xfId="25729"/>
    <cellStyle name="Normal 8 6 4 2" xfId="1886"/>
    <cellStyle name="Normal 8 6 4 2 10" xfId="17797"/>
    <cellStyle name="Normal 8 6 4 2 10 2" xfId="41591"/>
    <cellStyle name="Normal 8 6 4 2 11" xfId="25730"/>
    <cellStyle name="Normal 8 6 4 2 2" xfId="1887"/>
    <cellStyle name="Normal 8 6 4 2 2 2" xfId="3871"/>
    <cellStyle name="Normal 8 6 4 2 2 2 2" xfId="11848"/>
    <cellStyle name="Normal 8 6 4 2 2 2 2 2" xfId="35643"/>
    <cellStyle name="Normal 8 6 4 2 2 2 3" xfId="19779"/>
    <cellStyle name="Normal 8 6 4 2 2 2 3 2" xfId="43573"/>
    <cellStyle name="Normal 8 6 4 2 2 2 4" xfId="27712"/>
    <cellStyle name="Normal 8 6 4 2 2 3" xfId="5853"/>
    <cellStyle name="Normal 8 6 4 2 2 3 2" xfId="13829"/>
    <cellStyle name="Normal 8 6 4 2 2 3 2 2" xfId="37624"/>
    <cellStyle name="Normal 8 6 4 2 2 3 3" xfId="21760"/>
    <cellStyle name="Normal 8 6 4 2 2 3 3 2" xfId="45554"/>
    <cellStyle name="Normal 8 6 4 2 2 3 4" xfId="29693"/>
    <cellStyle name="Normal 8 6 4 2 2 4" xfId="7876"/>
    <cellStyle name="Normal 8 6 4 2 2 4 2" xfId="15810"/>
    <cellStyle name="Normal 8 6 4 2 2 4 2 2" xfId="39605"/>
    <cellStyle name="Normal 8 6 4 2 2 4 3" xfId="23741"/>
    <cellStyle name="Normal 8 6 4 2 2 4 3 2" xfId="47535"/>
    <cellStyle name="Normal 8 6 4 2 2 4 4" xfId="31675"/>
    <cellStyle name="Normal 8 6 4 2 2 5" xfId="9867"/>
    <cellStyle name="Normal 8 6 4 2 2 5 2" xfId="33662"/>
    <cellStyle name="Normal 8 6 4 2 2 6" xfId="17798"/>
    <cellStyle name="Normal 8 6 4 2 2 6 2" xfId="41592"/>
    <cellStyle name="Normal 8 6 4 2 2 7" xfId="25731"/>
    <cellStyle name="Normal 8 6 4 2 3" xfId="1888"/>
    <cellStyle name="Normal 8 6 4 2 3 2" xfId="3872"/>
    <cellStyle name="Normal 8 6 4 2 3 2 2" xfId="11849"/>
    <cellStyle name="Normal 8 6 4 2 3 2 2 2" xfId="35644"/>
    <cellStyle name="Normal 8 6 4 2 3 2 3" xfId="19780"/>
    <cellStyle name="Normal 8 6 4 2 3 2 3 2" xfId="43574"/>
    <cellStyle name="Normal 8 6 4 2 3 2 4" xfId="27713"/>
    <cellStyle name="Normal 8 6 4 2 3 3" xfId="5854"/>
    <cellStyle name="Normal 8 6 4 2 3 3 2" xfId="13830"/>
    <cellStyle name="Normal 8 6 4 2 3 3 2 2" xfId="37625"/>
    <cellStyle name="Normal 8 6 4 2 3 3 3" xfId="21761"/>
    <cellStyle name="Normal 8 6 4 2 3 3 3 2" xfId="45555"/>
    <cellStyle name="Normal 8 6 4 2 3 3 4" xfId="29694"/>
    <cellStyle name="Normal 8 6 4 2 3 4" xfId="7877"/>
    <cellStyle name="Normal 8 6 4 2 3 4 2" xfId="15811"/>
    <cellStyle name="Normal 8 6 4 2 3 4 2 2" xfId="39606"/>
    <cellStyle name="Normal 8 6 4 2 3 4 3" xfId="23742"/>
    <cellStyle name="Normal 8 6 4 2 3 4 3 2" xfId="47536"/>
    <cellStyle name="Normal 8 6 4 2 3 4 4" xfId="31676"/>
    <cellStyle name="Normal 8 6 4 2 3 5" xfId="9868"/>
    <cellStyle name="Normal 8 6 4 2 3 5 2" xfId="33663"/>
    <cellStyle name="Normal 8 6 4 2 3 6" xfId="17799"/>
    <cellStyle name="Normal 8 6 4 2 3 6 2" xfId="41593"/>
    <cellStyle name="Normal 8 6 4 2 3 7" xfId="25732"/>
    <cellStyle name="Normal 8 6 4 2 4" xfId="1889"/>
    <cellStyle name="Normal 8 6 4 2 4 2" xfId="3873"/>
    <cellStyle name="Normal 8 6 4 2 4 2 2" xfId="11850"/>
    <cellStyle name="Normal 8 6 4 2 4 2 2 2" xfId="35645"/>
    <cellStyle name="Normal 8 6 4 2 4 2 3" xfId="19781"/>
    <cellStyle name="Normal 8 6 4 2 4 2 3 2" xfId="43575"/>
    <cellStyle name="Normal 8 6 4 2 4 2 4" xfId="27714"/>
    <cellStyle name="Normal 8 6 4 2 4 3" xfId="5855"/>
    <cellStyle name="Normal 8 6 4 2 4 3 2" xfId="13831"/>
    <cellStyle name="Normal 8 6 4 2 4 3 2 2" xfId="37626"/>
    <cellStyle name="Normal 8 6 4 2 4 3 3" xfId="21762"/>
    <cellStyle name="Normal 8 6 4 2 4 3 3 2" xfId="45556"/>
    <cellStyle name="Normal 8 6 4 2 4 3 4" xfId="29695"/>
    <cellStyle name="Normal 8 6 4 2 4 4" xfId="7878"/>
    <cellStyle name="Normal 8 6 4 2 4 4 2" xfId="15812"/>
    <cellStyle name="Normal 8 6 4 2 4 4 2 2" xfId="39607"/>
    <cellStyle name="Normal 8 6 4 2 4 4 3" xfId="23743"/>
    <cellStyle name="Normal 8 6 4 2 4 4 3 2" xfId="47537"/>
    <cellStyle name="Normal 8 6 4 2 4 4 4" xfId="31677"/>
    <cellStyle name="Normal 8 6 4 2 4 5" xfId="9869"/>
    <cellStyle name="Normal 8 6 4 2 4 5 2" xfId="33664"/>
    <cellStyle name="Normal 8 6 4 2 4 6" xfId="17800"/>
    <cellStyle name="Normal 8 6 4 2 4 6 2" xfId="41594"/>
    <cellStyle name="Normal 8 6 4 2 4 7" xfId="25733"/>
    <cellStyle name="Normal 8 6 4 2 5" xfId="1890"/>
    <cellStyle name="Normal 8 6 4 2 5 2" xfId="3874"/>
    <cellStyle name="Normal 8 6 4 2 5 2 2" xfId="11851"/>
    <cellStyle name="Normal 8 6 4 2 5 2 2 2" xfId="35646"/>
    <cellStyle name="Normal 8 6 4 2 5 2 3" xfId="19782"/>
    <cellStyle name="Normal 8 6 4 2 5 2 3 2" xfId="43576"/>
    <cellStyle name="Normal 8 6 4 2 5 2 4" xfId="27715"/>
    <cellStyle name="Normal 8 6 4 2 5 3" xfId="5856"/>
    <cellStyle name="Normal 8 6 4 2 5 3 2" xfId="13832"/>
    <cellStyle name="Normal 8 6 4 2 5 3 2 2" xfId="37627"/>
    <cellStyle name="Normal 8 6 4 2 5 3 3" xfId="21763"/>
    <cellStyle name="Normal 8 6 4 2 5 3 3 2" xfId="45557"/>
    <cellStyle name="Normal 8 6 4 2 5 3 4" xfId="29696"/>
    <cellStyle name="Normal 8 6 4 2 5 4" xfId="7879"/>
    <cellStyle name="Normal 8 6 4 2 5 4 2" xfId="15813"/>
    <cellStyle name="Normal 8 6 4 2 5 4 2 2" xfId="39608"/>
    <cellStyle name="Normal 8 6 4 2 5 4 3" xfId="23744"/>
    <cellStyle name="Normal 8 6 4 2 5 4 3 2" xfId="47538"/>
    <cellStyle name="Normal 8 6 4 2 5 4 4" xfId="31678"/>
    <cellStyle name="Normal 8 6 4 2 5 5" xfId="9870"/>
    <cellStyle name="Normal 8 6 4 2 5 5 2" xfId="33665"/>
    <cellStyle name="Normal 8 6 4 2 5 6" xfId="17801"/>
    <cellStyle name="Normal 8 6 4 2 5 6 2" xfId="41595"/>
    <cellStyle name="Normal 8 6 4 2 5 7" xfId="25734"/>
    <cellStyle name="Normal 8 6 4 2 6" xfId="3870"/>
    <cellStyle name="Normal 8 6 4 2 6 2" xfId="11847"/>
    <cellStyle name="Normal 8 6 4 2 6 2 2" xfId="35642"/>
    <cellStyle name="Normal 8 6 4 2 6 3" xfId="19778"/>
    <cellStyle name="Normal 8 6 4 2 6 3 2" xfId="43572"/>
    <cellStyle name="Normal 8 6 4 2 6 4" xfId="27711"/>
    <cellStyle name="Normal 8 6 4 2 7" xfId="5852"/>
    <cellStyle name="Normal 8 6 4 2 7 2" xfId="13828"/>
    <cellStyle name="Normal 8 6 4 2 7 2 2" xfId="37623"/>
    <cellStyle name="Normal 8 6 4 2 7 3" xfId="21759"/>
    <cellStyle name="Normal 8 6 4 2 7 3 2" xfId="45553"/>
    <cellStyle name="Normal 8 6 4 2 7 4" xfId="29692"/>
    <cellStyle name="Normal 8 6 4 2 8" xfId="7875"/>
    <cellStyle name="Normal 8 6 4 2 8 2" xfId="15809"/>
    <cellStyle name="Normal 8 6 4 2 8 2 2" xfId="39604"/>
    <cellStyle name="Normal 8 6 4 2 8 3" xfId="23740"/>
    <cellStyle name="Normal 8 6 4 2 8 3 2" xfId="47534"/>
    <cellStyle name="Normal 8 6 4 2 8 4" xfId="31674"/>
    <cellStyle name="Normal 8 6 4 2 9" xfId="9866"/>
    <cellStyle name="Normal 8 6 4 2 9 2" xfId="33661"/>
    <cellStyle name="Normal 8 6 4 3" xfId="1891"/>
    <cellStyle name="Normal 8 6 4 3 2" xfId="3875"/>
    <cellStyle name="Normal 8 6 4 3 2 2" xfId="11852"/>
    <cellStyle name="Normal 8 6 4 3 2 2 2" xfId="35647"/>
    <cellStyle name="Normal 8 6 4 3 2 3" xfId="19783"/>
    <cellStyle name="Normal 8 6 4 3 2 3 2" xfId="43577"/>
    <cellStyle name="Normal 8 6 4 3 2 4" xfId="27716"/>
    <cellStyle name="Normal 8 6 4 3 3" xfId="5857"/>
    <cellStyle name="Normal 8 6 4 3 3 2" xfId="13833"/>
    <cellStyle name="Normal 8 6 4 3 3 2 2" xfId="37628"/>
    <cellStyle name="Normal 8 6 4 3 3 3" xfId="21764"/>
    <cellStyle name="Normal 8 6 4 3 3 3 2" xfId="45558"/>
    <cellStyle name="Normal 8 6 4 3 3 4" xfId="29697"/>
    <cellStyle name="Normal 8 6 4 3 4" xfId="7880"/>
    <cellStyle name="Normal 8 6 4 3 4 2" xfId="15814"/>
    <cellStyle name="Normal 8 6 4 3 4 2 2" xfId="39609"/>
    <cellStyle name="Normal 8 6 4 3 4 3" xfId="23745"/>
    <cellStyle name="Normal 8 6 4 3 4 3 2" xfId="47539"/>
    <cellStyle name="Normal 8 6 4 3 4 4" xfId="31679"/>
    <cellStyle name="Normal 8 6 4 3 5" xfId="9871"/>
    <cellStyle name="Normal 8 6 4 3 5 2" xfId="33666"/>
    <cellStyle name="Normal 8 6 4 3 6" xfId="17802"/>
    <cellStyle name="Normal 8 6 4 3 6 2" xfId="41596"/>
    <cellStyle name="Normal 8 6 4 3 7" xfId="25735"/>
    <cellStyle name="Normal 8 6 4 4" xfId="1892"/>
    <cellStyle name="Normal 8 6 4 4 2" xfId="3876"/>
    <cellStyle name="Normal 8 6 4 4 2 2" xfId="11853"/>
    <cellStyle name="Normal 8 6 4 4 2 2 2" xfId="35648"/>
    <cellStyle name="Normal 8 6 4 4 2 3" xfId="19784"/>
    <cellStyle name="Normal 8 6 4 4 2 3 2" xfId="43578"/>
    <cellStyle name="Normal 8 6 4 4 2 4" xfId="27717"/>
    <cellStyle name="Normal 8 6 4 4 3" xfId="5858"/>
    <cellStyle name="Normal 8 6 4 4 3 2" xfId="13834"/>
    <cellStyle name="Normal 8 6 4 4 3 2 2" xfId="37629"/>
    <cellStyle name="Normal 8 6 4 4 3 3" xfId="21765"/>
    <cellStyle name="Normal 8 6 4 4 3 3 2" xfId="45559"/>
    <cellStyle name="Normal 8 6 4 4 3 4" xfId="29698"/>
    <cellStyle name="Normal 8 6 4 4 4" xfId="7881"/>
    <cellStyle name="Normal 8 6 4 4 4 2" xfId="15815"/>
    <cellStyle name="Normal 8 6 4 4 4 2 2" xfId="39610"/>
    <cellStyle name="Normal 8 6 4 4 4 3" xfId="23746"/>
    <cellStyle name="Normal 8 6 4 4 4 3 2" xfId="47540"/>
    <cellStyle name="Normal 8 6 4 4 4 4" xfId="31680"/>
    <cellStyle name="Normal 8 6 4 4 5" xfId="9872"/>
    <cellStyle name="Normal 8 6 4 4 5 2" xfId="33667"/>
    <cellStyle name="Normal 8 6 4 4 6" xfId="17803"/>
    <cellStyle name="Normal 8 6 4 4 6 2" xfId="41597"/>
    <cellStyle name="Normal 8 6 4 4 7" xfId="25736"/>
    <cellStyle name="Normal 8 6 4 5" xfId="1893"/>
    <cellStyle name="Normal 8 6 4 5 2" xfId="3877"/>
    <cellStyle name="Normal 8 6 4 5 2 2" xfId="11854"/>
    <cellStyle name="Normal 8 6 4 5 2 2 2" xfId="35649"/>
    <cellStyle name="Normal 8 6 4 5 2 3" xfId="19785"/>
    <cellStyle name="Normal 8 6 4 5 2 3 2" xfId="43579"/>
    <cellStyle name="Normal 8 6 4 5 2 4" xfId="27718"/>
    <cellStyle name="Normal 8 6 4 5 3" xfId="5859"/>
    <cellStyle name="Normal 8 6 4 5 3 2" xfId="13835"/>
    <cellStyle name="Normal 8 6 4 5 3 2 2" xfId="37630"/>
    <cellStyle name="Normal 8 6 4 5 3 3" xfId="21766"/>
    <cellStyle name="Normal 8 6 4 5 3 3 2" xfId="45560"/>
    <cellStyle name="Normal 8 6 4 5 3 4" xfId="29699"/>
    <cellStyle name="Normal 8 6 4 5 4" xfId="7882"/>
    <cellStyle name="Normal 8 6 4 5 4 2" xfId="15816"/>
    <cellStyle name="Normal 8 6 4 5 4 2 2" xfId="39611"/>
    <cellStyle name="Normal 8 6 4 5 4 3" xfId="23747"/>
    <cellStyle name="Normal 8 6 4 5 4 3 2" xfId="47541"/>
    <cellStyle name="Normal 8 6 4 5 4 4" xfId="31681"/>
    <cellStyle name="Normal 8 6 4 5 5" xfId="9873"/>
    <cellStyle name="Normal 8 6 4 5 5 2" xfId="33668"/>
    <cellStyle name="Normal 8 6 4 5 6" xfId="17804"/>
    <cellStyle name="Normal 8 6 4 5 6 2" xfId="41598"/>
    <cellStyle name="Normal 8 6 4 5 7" xfId="25737"/>
    <cellStyle name="Normal 8 6 4 6" xfId="1894"/>
    <cellStyle name="Normal 8 6 4 6 2" xfId="3878"/>
    <cellStyle name="Normal 8 6 4 6 2 2" xfId="11855"/>
    <cellStyle name="Normal 8 6 4 6 2 2 2" xfId="35650"/>
    <cellStyle name="Normal 8 6 4 6 2 3" xfId="19786"/>
    <cellStyle name="Normal 8 6 4 6 2 3 2" xfId="43580"/>
    <cellStyle name="Normal 8 6 4 6 2 4" xfId="27719"/>
    <cellStyle name="Normal 8 6 4 6 3" xfId="5860"/>
    <cellStyle name="Normal 8 6 4 6 3 2" xfId="13836"/>
    <cellStyle name="Normal 8 6 4 6 3 2 2" xfId="37631"/>
    <cellStyle name="Normal 8 6 4 6 3 3" xfId="21767"/>
    <cellStyle name="Normal 8 6 4 6 3 3 2" xfId="45561"/>
    <cellStyle name="Normal 8 6 4 6 3 4" xfId="29700"/>
    <cellStyle name="Normal 8 6 4 6 4" xfId="7883"/>
    <cellStyle name="Normal 8 6 4 6 4 2" xfId="15817"/>
    <cellStyle name="Normal 8 6 4 6 4 2 2" xfId="39612"/>
    <cellStyle name="Normal 8 6 4 6 4 3" xfId="23748"/>
    <cellStyle name="Normal 8 6 4 6 4 3 2" xfId="47542"/>
    <cellStyle name="Normal 8 6 4 6 4 4" xfId="31682"/>
    <cellStyle name="Normal 8 6 4 6 5" xfId="9874"/>
    <cellStyle name="Normal 8 6 4 6 5 2" xfId="33669"/>
    <cellStyle name="Normal 8 6 4 6 6" xfId="17805"/>
    <cellStyle name="Normal 8 6 4 6 6 2" xfId="41599"/>
    <cellStyle name="Normal 8 6 4 6 7" xfId="25738"/>
    <cellStyle name="Normal 8 6 4 7" xfId="3869"/>
    <cellStyle name="Normal 8 6 4 7 2" xfId="11846"/>
    <cellStyle name="Normal 8 6 4 7 2 2" xfId="35641"/>
    <cellStyle name="Normal 8 6 4 7 3" xfId="19777"/>
    <cellStyle name="Normal 8 6 4 7 3 2" xfId="43571"/>
    <cellStyle name="Normal 8 6 4 7 4" xfId="27710"/>
    <cellStyle name="Normal 8 6 4 8" xfId="5851"/>
    <cellStyle name="Normal 8 6 4 8 2" xfId="13827"/>
    <cellStyle name="Normal 8 6 4 8 2 2" xfId="37622"/>
    <cellStyle name="Normal 8 6 4 8 3" xfId="21758"/>
    <cellStyle name="Normal 8 6 4 8 3 2" xfId="45552"/>
    <cellStyle name="Normal 8 6 4 8 4" xfId="29691"/>
    <cellStyle name="Normal 8 6 4 9" xfId="7874"/>
    <cellStyle name="Normal 8 6 4 9 2" xfId="15808"/>
    <cellStyle name="Normal 8 6 4 9 2 2" xfId="39603"/>
    <cellStyle name="Normal 8 6 4 9 3" xfId="23739"/>
    <cellStyle name="Normal 8 6 4 9 3 2" xfId="47533"/>
    <cellStyle name="Normal 8 6 4 9 4" xfId="31673"/>
    <cellStyle name="Normal 8 6 5" xfId="1895"/>
    <cellStyle name="Normal 8 6 5 10" xfId="9875"/>
    <cellStyle name="Normal 8 6 5 10 2" xfId="33670"/>
    <cellStyle name="Normal 8 6 5 11" xfId="17806"/>
    <cellStyle name="Normal 8 6 5 11 2" xfId="41600"/>
    <cellStyle name="Normal 8 6 5 12" xfId="25739"/>
    <cellStyle name="Normal 8 6 5 2" xfId="1896"/>
    <cellStyle name="Normal 8 6 5 2 10" xfId="17807"/>
    <cellStyle name="Normal 8 6 5 2 10 2" xfId="41601"/>
    <cellStyle name="Normal 8 6 5 2 11" xfId="25740"/>
    <cellStyle name="Normal 8 6 5 2 2" xfId="1897"/>
    <cellStyle name="Normal 8 6 5 2 2 2" xfId="3881"/>
    <cellStyle name="Normal 8 6 5 2 2 2 2" xfId="11858"/>
    <cellStyle name="Normal 8 6 5 2 2 2 2 2" xfId="35653"/>
    <cellStyle name="Normal 8 6 5 2 2 2 3" xfId="19789"/>
    <cellStyle name="Normal 8 6 5 2 2 2 3 2" xfId="43583"/>
    <cellStyle name="Normal 8 6 5 2 2 2 4" xfId="27722"/>
    <cellStyle name="Normal 8 6 5 2 2 3" xfId="5863"/>
    <cellStyle name="Normal 8 6 5 2 2 3 2" xfId="13839"/>
    <cellStyle name="Normal 8 6 5 2 2 3 2 2" xfId="37634"/>
    <cellStyle name="Normal 8 6 5 2 2 3 3" xfId="21770"/>
    <cellStyle name="Normal 8 6 5 2 2 3 3 2" xfId="45564"/>
    <cellStyle name="Normal 8 6 5 2 2 3 4" xfId="29703"/>
    <cellStyle name="Normal 8 6 5 2 2 4" xfId="7886"/>
    <cellStyle name="Normal 8 6 5 2 2 4 2" xfId="15820"/>
    <cellStyle name="Normal 8 6 5 2 2 4 2 2" xfId="39615"/>
    <cellStyle name="Normal 8 6 5 2 2 4 3" xfId="23751"/>
    <cellStyle name="Normal 8 6 5 2 2 4 3 2" xfId="47545"/>
    <cellStyle name="Normal 8 6 5 2 2 4 4" xfId="31685"/>
    <cellStyle name="Normal 8 6 5 2 2 5" xfId="9877"/>
    <cellStyle name="Normal 8 6 5 2 2 5 2" xfId="33672"/>
    <cellStyle name="Normal 8 6 5 2 2 6" xfId="17808"/>
    <cellStyle name="Normal 8 6 5 2 2 6 2" xfId="41602"/>
    <cellStyle name="Normal 8 6 5 2 2 7" xfId="25741"/>
    <cellStyle name="Normal 8 6 5 2 3" xfId="1898"/>
    <cellStyle name="Normal 8 6 5 2 3 2" xfId="3882"/>
    <cellStyle name="Normal 8 6 5 2 3 2 2" xfId="11859"/>
    <cellStyle name="Normal 8 6 5 2 3 2 2 2" xfId="35654"/>
    <cellStyle name="Normal 8 6 5 2 3 2 3" xfId="19790"/>
    <cellStyle name="Normal 8 6 5 2 3 2 3 2" xfId="43584"/>
    <cellStyle name="Normal 8 6 5 2 3 2 4" xfId="27723"/>
    <cellStyle name="Normal 8 6 5 2 3 3" xfId="5864"/>
    <cellStyle name="Normal 8 6 5 2 3 3 2" xfId="13840"/>
    <cellStyle name="Normal 8 6 5 2 3 3 2 2" xfId="37635"/>
    <cellStyle name="Normal 8 6 5 2 3 3 3" xfId="21771"/>
    <cellStyle name="Normal 8 6 5 2 3 3 3 2" xfId="45565"/>
    <cellStyle name="Normal 8 6 5 2 3 3 4" xfId="29704"/>
    <cellStyle name="Normal 8 6 5 2 3 4" xfId="7887"/>
    <cellStyle name="Normal 8 6 5 2 3 4 2" xfId="15821"/>
    <cellStyle name="Normal 8 6 5 2 3 4 2 2" xfId="39616"/>
    <cellStyle name="Normal 8 6 5 2 3 4 3" xfId="23752"/>
    <cellStyle name="Normal 8 6 5 2 3 4 3 2" xfId="47546"/>
    <cellStyle name="Normal 8 6 5 2 3 4 4" xfId="31686"/>
    <cellStyle name="Normal 8 6 5 2 3 5" xfId="9878"/>
    <cellStyle name="Normal 8 6 5 2 3 5 2" xfId="33673"/>
    <cellStyle name="Normal 8 6 5 2 3 6" xfId="17809"/>
    <cellStyle name="Normal 8 6 5 2 3 6 2" xfId="41603"/>
    <cellStyle name="Normal 8 6 5 2 3 7" xfId="25742"/>
    <cellStyle name="Normal 8 6 5 2 4" xfId="1899"/>
    <cellStyle name="Normal 8 6 5 2 4 2" xfId="3883"/>
    <cellStyle name="Normal 8 6 5 2 4 2 2" xfId="11860"/>
    <cellStyle name="Normal 8 6 5 2 4 2 2 2" xfId="35655"/>
    <cellStyle name="Normal 8 6 5 2 4 2 3" xfId="19791"/>
    <cellStyle name="Normal 8 6 5 2 4 2 3 2" xfId="43585"/>
    <cellStyle name="Normal 8 6 5 2 4 2 4" xfId="27724"/>
    <cellStyle name="Normal 8 6 5 2 4 3" xfId="5865"/>
    <cellStyle name="Normal 8 6 5 2 4 3 2" xfId="13841"/>
    <cellStyle name="Normal 8 6 5 2 4 3 2 2" xfId="37636"/>
    <cellStyle name="Normal 8 6 5 2 4 3 3" xfId="21772"/>
    <cellStyle name="Normal 8 6 5 2 4 3 3 2" xfId="45566"/>
    <cellStyle name="Normal 8 6 5 2 4 3 4" xfId="29705"/>
    <cellStyle name="Normal 8 6 5 2 4 4" xfId="7888"/>
    <cellStyle name="Normal 8 6 5 2 4 4 2" xfId="15822"/>
    <cellStyle name="Normal 8 6 5 2 4 4 2 2" xfId="39617"/>
    <cellStyle name="Normal 8 6 5 2 4 4 3" xfId="23753"/>
    <cellStyle name="Normal 8 6 5 2 4 4 3 2" xfId="47547"/>
    <cellStyle name="Normal 8 6 5 2 4 4 4" xfId="31687"/>
    <cellStyle name="Normal 8 6 5 2 4 5" xfId="9879"/>
    <cellStyle name="Normal 8 6 5 2 4 5 2" xfId="33674"/>
    <cellStyle name="Normal 8 6 5 2 4 6" xfId="17810"/>
    <cellStyle name="Normal 8 6 5 2 4 6 2" xfId="41604"/>
    <cellStyle name="Normal 8 6 5 2 4 7" xfId="25743"/>
    <cellStyle name="Normal 8 6 5 2 5" xfId="1900"/>
    <cellStyle name="Normal 8 6 5 2 5 2" xfId="3884"/>
    <cellStyle name="Normal 8 6 5 2 5 2 2" xfId="11861"/>
    <cellStyle name="Normal 8 6 5 2 5 2 2 2" xfId="35656"/>
    <cellStyle name="Normal 8 6 5 2 5 2 3" xfId="19792"/>
    <cellStyle name="Normal 8 6 5 2 5 2 3 2" xfId="43586"/>
    <cellStyle name="Normal 8 6 5 2 5 2 4" xfId="27725"/>
    <cellStyle name="Normal 8 6 5 2 5 3" xfId="5866"/>
    <cellStyle name="Normal 8 6 5 2 5 3 2" xfId="13842"/>
    <cellStyle name="Normal 8 6 5 2 5 3 2 2" xfId="37637"/>
    <cellStyle name="Normal 8 6 5 2 5 3 3" xfId="21773"/>
    <cellStyle name="Normal 8 6 5 2 5 3 3 2" xfId="45567"/>
    <cellStyle name="Normal 8 6 5 2 5 3 4" xfId="29706"/>
    <cellStyle name="Normal 8 6 5 2 5 4" xfId="7889"/>
    <cellStyle name="Normal 8 6 5 2 5 4 2" xfId="15823"/>
    <cellStyle name="Normal 8 6 5 2 5 4 2 2" xfId="39618"/>
    <cellStyle name="Normal 8 6 5 2 5 4 3" xfId="23754"/>
    <cellStyle name="Normal 8 6 5 2 5 4 3 2" xfId="47548"/>
    <cellStyle name="Normal 8 6 5 2 5 4 4" xfId="31688"/>
    <cellStyle name="Normal 8 6 5 2 5 5" xfId="9880"/>
    <cellStyle name="Normal 8 6 5 2 5 5 2" xfId="33675"/>
    <cellStyle name="Normal 8 6 5 2 5 6" xfId="17811"/>
    <cellStyle name="Normal 8 6 5 2 5 6 2" xfId="41605"/>
    <cellStyle name="Normal 8 6 5 2 5 7" xfId="25744"/>
    <cellStyle name="Normal 8 6 5 2 6" xfId="3880"/>
    <cellStyle name="Normal 8 6 5 2 6 2" xfId="11857"/>
    <cellStyle name="Normal 8 6 5 2 6 2 2" xfId="35652"/>
    <cellStyle name="Normal 8 6 5 2 6 3" xfId="19788"/>
    <cellStyle name="Normal 8 6 5 2 6 3 2" xfId="43582"/>
    <cellStyle name="Normal 8 6 5 2 6 4" xfId="27721"/>
    <cellStyle name="Normal 8 6 5 2 7" xfId="5862"/>
    <cellStyle name="Normal 8 6 5 2 7 2" xfId="13838"/>
    <cellStyle name="Normal 8 6 5 2 7 2 2" xfId="37633"/>
    <cellStyle name="Normal 8 6 5 2 7 3" xfId="21769"/>
    <cellStyle name="Normal 8 6 5 2 7 3 2" xfId="45563"/>
    <cellStyle name="Normal 8 6 5 2 7 4" xfId="29702"/>
    <cellStyle name="Normal 8 6 5 2 8" xfId="7885"/>
    <cellStyle name="Normal 8 6 5 2 8 2" xfId="15819"/>
    <cellStyle name="Normal 8 6 5 2 8 2 2" xfId="39614"/>
    <cellStyle name="Normal 8 6 5 2 8 3" xfId="23750"/>
    <cellStyle name="Normal 8 6 5 2 8 3 2" xfId="47544"/>
    <cellStyle name="Normal 8 6 5 2 8 4" xfId="31684"/>
    <cellStyle name="Normal 8 6 5 2 9" xfId="9876"/>
    <cellStyle name="Normal 8 6 5 2 9 2" xfId="33671"/>
    <cellStyle name="Normal 8 6 5 3" xfId="1901"/>
    <cellStyle name="Normal 8 6 5 3 2" xfId="3885"/>
    <cellStyle name="Normal 8 6 5 3 2 2" xfId="11862"/>
    <cellStyle name="Normal 8 6 5 3 2 2 2" xfId="35657"/>
    <cellStyle name="Normal 8 6 5 3 2 3" xfId="19793"/>
    <cellStyle name="Normal 8 6 5 3 2 3 2" xfId="43587"/>
    <cellStyle name="Normal 8 6 5 3 2 4" xfId="27726"/>
    <cellStyle name="Normal 8 6 5 3 3" xfId="5867"/>
    <cellStyle name="Normal 8 6 5 3 3 2" xfId="13843"/>
    <cellStyle name="Normal 8 6 5 3 3 2 2" xfId="37638"/>
    <cellStyle name="Normal 8 6 5 3 3 3" xfId="21774"/>
    <cellStyle name="Normal 8 6 5 3 3 3 2" xfId="45568"/>
    <cellStyle name="Normal 8 6 5 3 3 4" xfId="29707"/>
    <cellStyle name="Normal 8 6 5 3 4" xfId="7890"/>
    <cellStyle name="Normal 8 6 5 3 4 2" xfId="15824"/>
    <cellStyle name="Normal 8 6 5 3 4 2 2" xfId="39619"/>
    <cellStyle name="Normal 8 6 5 3 4 3" xfId="23755"/>
    <cellStyle name="Normal 8 6 5 3 4 3 2" xfId="47549"/>
    <cellStyle name="Normal 8 6 5 3 4 4" xfId="31689"/>
    <cellStyle name="Normal 8 6 5 3 5" xfId="9881"/>
    <cellStyle name="Normal 8 6 5 3 5 2" xfId="33676"/>
    <cellStyle name="Normal 8 6 5 3 6" xfId="17812"/>
    <cellStyle name="Normal 8 6 5 3 6 2" xfId="41606"/>
    <cellStyle name="Normal 8 6 5 3 7" xfId="25745"/>
    <cellStyle name="Normal 8 6 5 4" xfId="1902"/>
    <cellStyle name="Normal 8 6 5 4 2" xfId="3886"/>
    <cellStyle name="Normal 8 6 5 4 2 2" xfId="11863"/>
    <cellStyle name="Normal 8 6 5 4 2 2 2" xfId="35658"/>
    <cellStyle name="Normal 8 6 5 4 2 3" xfId="19794"/>
    <cellStyle name="Normal 8 6 5 4 2 3 2" xfId="43588"/>
    <cellStyle name="Normal 8 6 5 4 2 4" xfId="27727"/>
    <cellStyle name="Normal 8 6 5 4 3" xfId="5868"/>
    <cellStyle name="Normal 8 6 5 4 3 2" xfId="13844"/>
    <cellStyle name="Normal 8 6 5 4 3 2 2" xfId="37639"/>
    <cellStyle name="Normal 8 6 5 4 3 3" xfId="21775"/>
    <cellStyle name="Normal 8 6 5 4 3 3 2" xfId="45569"/>
    <cellStyle name="Normal 8 6 5 4 3 4" xfId="29708"/>
    <cellStyle name="Normal 8 6 5 4 4" xfId="7891"/>
    <cellStyle name="Normal 8 6 5 4 4 2" xfId="15825"/>
    <cellStyle name="Normal 8 6 5 4 4 2 2" xfId="39620"/>
    <cellStyle name="Normal 8 6 5 4 4 3" xfId="23756"/>
    <cellStyle name="Normal 8 6 5 4 4 3 2" xfId="47550"/>
    <cellStyle name="Normal 8 6 5 4 4 4" xfId="31690"/>
    <cellStyle name="Normal 8 6 5 4 5" xfId="9882"/>
    <cellStyle name="Normal 8 6 5 4 5 2" xfId="33677"/>
    <cellStyle name="Normal 8 6 5 4 6" xfId="17813"/>
    <cellStyle name="Normal 8 6 5 4 6 2" xfId="41607"/>
    <cellStyle name="Normal 8 6 5 4 7" xfId="25746"/>
    <cellStyle name="Normal 8 6 5 5" xfId="1903"/>
    <cellStyle name="Normal 8 6 5 5 2" xfId="3887"/>
    <cellStyle name="Normal 8 6 5 5 2 2" xfId="11864"/>
    <cellStyle name="Normal 8 6 5 5 2 2 2" xfId="35659"/>
    <cellStyle name="Normal 8 6 5 5 2 3" xfId="19795"/>
    <cellStyle name="Normal 8 6 5 5 2 3 2" xfId="43589"/>
    <cellStyle name="Normal 8 6 5 5 2 4" xfId="27728"/>
    <cellStyle name="Normal 8 6 5 5 3" xfId="5869"/>
    <cellStyle name="Normal 8 6 5 5 3 2" xfId="13845"/>
    <cellStyle name="Normal 8 6 5 5 3 2 2" xfId="37640"/>
    <cellStyle name="Normal 8 6 5 5 3 3" xfId="21776"/>
    <cellStyle name="Normal 8 6 5 5 3 3 2" xfId="45570"/>
    <cellStyle name="Normal 8 6 5 5 3 4" xfId="29709"/>
    <cellStyle name="Normal 8 6 5 5 4" xfId="7892"/>
    <cellStyle name="Normal 8 6 5 5 4 2" xfId="15826"/>
    <cellStyle name="Normal 8 6 5 5 4 2 2" xfId="39621"/>
    <cellStyle name="Normal 8 6 5 5 4 3" xfId="23757"/>
    <cellStyle name="Normal 8 6 5 5 4 3 2" xfId="47551"/>
    <cellStyle name="Normal 8 6 5 5 4 4" xfId="31691"/>
    <cellStyle name="Normal 8 6 5 5 5" xfId="9883"/>
    <cellStyle name="Normal 8 6 5 5 5 2" xfId="33678"/>
    <cellStyle name="Normal 8 6 5 5 6" xfId="17814"/>
    <cellStyle name="Normal 8 6 5 5 6 2" xfId="41608"/>
    <cellStyle name="Normal 8 6 5 5 7" xfId="25747"/>
    <cellStyle name="Normal 8 6 5 6" xfId="1904"/>
    <cellStyle name="Normal 8 6 5 6 2" xfId="3888"/>
    <cellStyle name="Normal 8 6 5 6 2 2" xfId="11865"/>
    <cellStyle name="Normal 8 6 5 6 2 2 2" xfId="35660"/>
    <cellStyle name="Normal 8 6 5 6 2 3" xfId="19796"/>
    <cellStyle name="Normal 8 6 5 6 2 3 2" xfId="43590"/>
    <cellStyle name="Normal 8 6 5 6 2 4" xfId="27729"/>
    <cellStyle name="Normal 8 6 5 6 3" xfId="5870"/>
    <cellStyle name="Normal 8 6 5 6 3 2" xfId="13846"/>
    <cellStyle name="Normal 8 6 5 6 3 2 2" xfId="37641"/>
    <cellStyle name="Normal 8 6 5 6 3 3" xfId="21777"/>
    <cellStyle name="Normal 8 6 5 6 3 3 2" xfId="45571"/>
    <cellStyle name="Normal 8 6 5 6 3 4" xfId="29710"/>
    <cellStyle name="Normal 8 6 5 6 4" xfId="7893"/>
    <cellStyle name="Normal 8 6 5 6 4 2" xfId="15827"/>
    <cellStyle name="Normal 8 6 5 6 4 2 2" xfId="39622"/>
    <cellStyle name="Normal 8 6 5 6 4 3" xfId="23758"/>
    <cellStyle name="Normal 8 6 5 6 4 3 2" xfId="47552"/>
    <cellStyle name="Normal 8 6 5 6 4 4" xfId="31692"/>
    <cellStyle name="Normal 8 6 5 6 5" xfId="9884"/>
    <cellStyle name="Normal 8 6 5 6 5 2" xfId="33679"/>
    <cellStyle name="Normal 8 6 5 6 6" xfId="17815"/>
    <cellStyle name="Normal 8 6 5 6 6 2" xfId="41609"/>
    <cellStyle name="Normal 8 6 5 6 7" xfId="25748"/>
    <cellStyle name="Normal 8 6 5 7" xfId="3879"/>
    <cellStyle name="Normal 8 6 5 7 2" xfId="11856"/>
    <cellStyle name="Normal 8 6 5 7 2 2" xfId="35651"/>
    <cellStyle name="Normal 8 6 5 7 3" xfId="19787"/>
    <cellStyle name="Normal 8 6 5 7 3 2" xfId="43581"/>
    <cellStyle name="Normal 8 6 5 7 4" xfId="27720"/>
    <cellStyle name="Normal 8 6 5 8" xfId="5861"/>
    <cellStyle name="Normal 8 6 5 8 2" xfId="13837"/>
    <cellStyle name="Normal 8 6 5 8 2 2" xfId="37632"/>
    <cellStyle name="Normal 8 6 5 8 3" xfId="21768"/>
    <cellStyle name="Normal 8 6 5 8 3 2" xfId="45562"/>
    <cellStyle name="Normal 8 6 5 8 4" xfId="29701"/>
    <cellStyle name="Normal 8 6 5 9" xfId="7884"/>
    <cellStyle name="Normal 8 6 5 9 2" xfId="15818"/>
    <cellStyle name="Normal 8 6 5 9 2 2" xfId="39613"/>
    <cellStyle name="Normal 8 6 5 9 3" xfId="23749"/>
    <cellStyle name="Normal 8 6 5 9 3 2" xfId="47543"/>
    <cellStyle name="Normal 8 6 5 9 4" xfId="31683"/>
    <cellStyle name="Normal 8 6 6" xfId="1905"/>
    <cellStyle name="Normal 8 6 6 10" xfId="9885"/>
    <cellStyle name="Normal 8 6 6 10 2" xfId="33680"/>
    <cellStyle name="Normal 8 6 6 11" xfId="17816"/>
    <cellStyle name="Normal 8 6 6 11 2" xfId="41610"/>
    <cellStyle name="Normal 8 6 6 12" xfId="25749"/>
    <cellStyle name="Normal 8 6 6 2" xfId="1906"/>
    <cellStyle name="Normal 8 6 6 2 10" xfId="17817"/>
    <cellStyle name="Normal 8 6 6 2 10 2" xfId="41611"/>
    <cellStyle name="Normal 8 6 6 2 11" xfId="25750"/>
    <cellStyle name="Normal 8 6 6 2 2" xfId="1907"/>
    <cellStyle name="Normal 8 6 6 2 2 2" xfId="3891"/>
    <cellStyle name="Normal 8 6 6 2 2 2 2" xfId="11868"/>
    <cellStyle name="Normal 8 6 6 2 2 2 2 2" xfId="35663"/>
    <cellStyle name="Normal 8 6 6 2 2 2 3" xfId="19799"/>
    <cellStyle name="Normal 8 6 6 2 2 2 3 2" xfId="43593"/>
    <cellStyle name="Normal 8 6 6 2 2 2 4" xfId="27732"/>
    <cellStyle name="Normal 8 6 6 2 2 3" xfId="5873"/>
    <cellStyle name="Normal 8 6 6 2 2 3 2" xfId="13849"/>
    <cellStyle name="Normal 8 6 6 2 2 3 2 2" xfId="37644"/>
    <cellStyle name="Normal 8 6 6 2 2 3 3" xfId="21780"/>
    <cellStyle name="Normal 8 6 6 2 2 3 3 2" xfId="45574"/>
    <cellStyle name="Normal 8 6 6 2 2 3 4" xfId="29713"/>
    <cellStyle name="Normal 8 6 6 2 2 4" xfId="7896"/>
    <cellStyle name="Normal 8 6 6 2 2 4 2" xfId="15830"/>
    <cellStyle name="Normal 8 6 6 2 2 4 2 2" xfId="39625"/>
    <cellStyle name="Normal 8 6 6 2 2 4 3" xfId="23761"/>
    <cellStyle name="Normal 8 6 6 2 2 4 3 2" xfId="47555"/>
    <cellStyle name="Normal 8 6 6 2 2 4 4" xfId="31695"/>
    <cellStyle name="Normal 8 6 6 2 2 5" xfId="9887"/>
    <cellStyle name="Normal 8 6 6 2 2 5 2" xfId="33682"/>
    <cellStyle name="Normal 8 6 6 2 2 6" xfId="17818"/>
    <cellStyle name="Normal 8 6 6 2 2 6 2" xfId="41612"/>
    <cellStyle name="Normal 8 6 6 2 2 7" xfId="25751"/>
    <cellStyle name="Normal 8 6 6 2 3" xfId="1908"/>
    <cellStyle name="Normal 8 6 6 2 3 2" xfId="3892"/>
    <cellStyle name="Normal 8 6 6 2 3 2 2" xfId="11869"/>
    <cellStyle name="Normal 8 6 6 2 3 2 2 2" xfId="35664"/>
    <cellStyle name="Normal 8 6 6 2 3 2 3" xfId="19800"/>
    <cellStyle name="Normal 8 6 6 2 3 2 3 2" xfId="43594"/>
    <cellStyle name="Normal 8 6 6 2 3 2 4" xfId="27733"/>
    <cellStyle name="Normal 8 6 6 2 3 3" xfId="5874"/>
    <cellStyle name="Normal 8 6 6 2 3 3 2" xfId="13850"/>
    <cellStyle name="Normal 8 6 6 2 3 3 2 2" xfId="37645"/>
    <cellStyle name="Normal 8 6 6 2 3 3 3" xfId="21781"/>
    <cellStyle name="Normal 8 6 6 2 3 3 3 2" xfId="45575"/>
    <cellStyle name="Normal 8 6 6 2 3 3 4" xfId="29714"/>
    <cellStyle name="Normal 8 6 6 2 3 4" xfId="7897"/>
    <cellStyle name="Normal 8 6 6 2 3 4 2" xfId="15831"/>
    <cellStyle name="Normal 8 6 6 2 3 4 2 2" xfId="39626"/>
    <cellStyle name="Normal 8 6 6 2 3 4 3" xfId="23762"/>
    <cellStyle name="Normal 8 6 6 2 3 4 3 2" xfId="47556"/>
    <cellStyle name="Normal 8 6 6 2 3 4 4" xfId="31696"/>
    <cellStyle name="Normal 8 6 6 2 3 5" xfId="9888"/>
    <cellStyle name="Normal 8 6 6 2 3 5 2" xfId="33683"/>
    <cellStyle name="Normal 8 6 6 2 3 6" xfId="17819"/>
    <cellStyle name="Normal 8 6 6 2 3 6 2" xfId="41613"/>
    <cellStyle name="Normal 8 6 6 2 3 7" xfId="25752"/>
    <cellStyle name="Normal 8 6 6 2 4" xfId="1909"/>
    <cellStyle name="Normal 8 6 6 2 4 2" xfId="3893"/>
    <cellStyle name="Normal 8 6 6 2 4 2 2" xfId="11870"/>
    <cellStyle name="Normal 8 6 6 2 4 2 2 2" xfId="35665"/>
    <cellStyle name="Normal 8 6 6 2 4 2 3" xfId="19801"/>
    <cellStyle name="Normal 8 6 6 2 4 2 3 2" xfId="43595"/>
    <cellStyle name="Normal 8 6 6 2 4 2 4" xfId="27734"/>
    <cellStyle name="Normal 8 6 6 2 4 3" xfId="5875"/>
    <cellStyle name="Normal 8 6 6 2 4 3 2" xfId="13851"/>
    <cellStyle name="Normal 8 6 6 2 4 3 2 2" xfId="37646"/>
    <cellStyle name="Normal 8 6 6 2 4 3 3" xfId="21782"/>
    <cellStyle name="Normal 8 6 6 2 4 3 3 2" xfId="45576"/>
    <cellStyle name="Normal 8 6 6 2 4 3 4" xfId="29715"/>
    <cellStyle name="Normal 8 6 6 2 4 4" xfId="7898"/>
    <cellStyle name="Normal 8 6 6 2 4 4 2" xfId="15832"/>
    <cellStyle name="Normal 8 6 6 2 4 4 2 2" xfId="39627"/>
    <cellStyle name="Normal 8 6 6 2 4 4 3" xfId="23763"/>
    <cellStyle name="Normal 8 6 6 2 4 4 3 2" xfId="47557"/>
    <cellStyle name="Normal 8 6 6 2 4 4 4" xfId="31697"/>
    <cellStyle name="Normal 8 6 6 2 4 5" xfId="9889"/>
    <cellStyle name="Normal 8 6 6 2 4 5 2" xfId="33684"/>
    <cellStyle name="Normal 8 6 6 2 4 6" xfId="17820"/>
    <cellStyle name="Normal 8 6 6 2 4 6 2" xfId="41614"/>
    <cellStyle name="Normal 8 6 6 2 4 7" xfId="25753"/>
    <cellStyle name="Normal 8 6 6 2 5" xfId="1910"/>
    <cellStyle name="Normal 8 6 6 2 5 2" xfId="3894"/>
    <cellStyle name="Normal 8 6 6 2 5 2 2" xfId="11871"/>
    <cellStyle name="Normal 8 6 6 2 5 2 2 2" xfId="35666"/>
    <cellStyle name="Normal 8 6 6 2 5 2 3" xfId="19802"/>
    <cellStyle name="Normal 8 6 6 2 5 2 3 2" xfId="43596"/>
    <cellStyle name="Normal 8 6 6 2 5 2 4" xfId="27735"/>
    <cellStyle name="Normal 8 6 6 2 5 3" xfId="5876"/>
    <cellStyle name="Normal 8 6 6 2 5 3 2" xfId="13852"/>
    <cellStyle name="Normal 8 6 6 2 5 3 2 2" xfId="37647"/>
    <cellStyle name="Normal 8 6 6 2 5 3 3" xfId="21783"/>
    <cellStyle name="Normal 8 6 6 2 5 3 3 2" xfId="45577"/>
    <cellStyle name="Normal 8 6 6 2 5 3 4" xfId="29716"/>
    <cellStyle name="Normal 8 6 6 2 5 4" xfId="7899"/>
    <cellStyle name="Normal 8 6 6 2 5 4 2" xfId="15833"/>
    <cellStyle name="Normal 8 6 6 2 5 4 2 2" xfId="39628"/>
    <cellStyle name="Normal 8 6 6 2 5 4 3" xfId="23764"/>
    <cellStyle name="Normal 8 6 6 2 5 4 3 2" xfId="47558"/>
    <cellStyle name="Normal 8 6 6 2 5 4 4" xfId="31698"/>
    <cellStyle name="Normal 8 6 6 2 5 5" xfId="9890"/>
    <cellStyle name="Normal 8 6 6 2 5 5 2" xfId="33685"/>
    <cellStyle name="Normal 8 6 6 2 5 6" xfId="17821"/>
    <cellStyle name="Normal 8 6 6 2 5 6 2" xfId="41615"/>
    <cellStyle name="Normal 8 6 6 2 5 7" xfId="25754"/>
    <cellStyle name="Normal 8 6 6 2 6" xfId="3890"/>
    <cellStyle name="Normal 8 6 6 2 6 2" xfId="11867"/>
    <cellStyle name="Normal 8 6 6 2 6 2 2" xfId="35662"/>
    <cellStyle name="Normal 8 6 6 2 6 3" xfId="19798"/>
    <cellStyle name="Normal 8 6 6 2 6 3 2" xfId="43592"/>
    <cellStyle name="Normal 8 6 6 2 6 4" xfId="27731"/>
    <cellStyle name="Normal 8 6 6 2 7" xfId="5872"/>
    <cellStyle name="Normal 8 6 6 2 7 2" xfId="13848"/>
    <cellStyle name="Normal 8 6 6 2 7 2 2" xfId="37643"/>
    <cellStyle name="Normal 8 6 6 2 7 3" xfId="21779"/>
    <cellStyle name="Normal 8 6 6 2 7 3 2" xfId="45573"/>
    <cellStyle name="Normal 8 6 6 2 7 4" xfId="29712"/>
    <cellStyle name="Normal 8 6 6 2 8" xfId="7895"/>
    <cellStyle name="Normal 8 6 6 2 8 2" xfId="15829"/>
    <cellStyle name="Normal 8 6 6 2 8 2 2" xfId="39624"/>
    <cellStyle name="Normal 8 6 6 2 8 3" xfId="23760"/>
    <cellStyle name="Normal 8 6 6 2 8 3 2" xfId="47554"/>
    <cellStyle name="Normal 8 6 6 2 8 4" xfId="31694"/>
    <cellStyle name="Normal 8 6 6 2 9" xfId="9886"/>
    <cellStyle name="Normal 8 6 6 2 9 2" xfId="33681"/>
    <cellStyle name="Normal 8 6 6 3" xfId="1911"/>
    <cellStyle name="Normal 8 6 6 3 2" xfId="3895"/>
    <cellStyle name="Normal 8 6 6 3 2 2" xfId="11872"/>
    <cellStyle name="Normal 8 6 6 3 2 2 2" xfId="35667"/>
    <cellStyle name="Normal 8 6 6 3 2 3" xfId="19803"/>
    <cellStyle name="Normal 8 6 6 3 2 3 2" xfId="43597"/>
    <cellStyle name="Normal 8 6 6 3 2 4" xfId="27736"/>
    <cellStyle name="Normal 8 6 6 3 3" xfId="5877"/>
    <cellStyle name="Normal 8 6 6 3 3 2" xfId="13853"/>
    <cellStyle name="Normal 8 6 6 3 3 2 2" xfId="37648"/>
    <cellStyle name="Normal 8 6 6 3 3 3" xfId="21784"/>
    <cellStyle name="Normal 8 6 6 3 3 3 2" xfId="45578"/>
    <cellStyle name="Normal 8 6 6 3 3 4" xfId="29717"/>
    <cellStyle name="Normal 8 6 6 3 4" xfId="7900"/>
    <cellStyle name="Normal 8 6 6 3 4 2" xfId="15834"/>
    <cellStyle name="Normal 8 6 6 3 4 2 2" xfId="39629"/>
    <cellStyle name="Normal 8 6 6 3 4 3" xfId="23765"/>
    <cellStyle name="Normal 8 6 6 3 4 3 2" xfId="47559"/>
    <cellStyle name="Normal 8 6 6 3 4 4" xfId="31699"/>
    <cellStyle name="Normal 8 6 6 3 5" xfId="9891"/>
    <cellStyle name="Normal 8 6 6 3 5 2" xfId="33686"/>
    <cellStyle name="Normal 8 6 6 3 6" xfId="17822"/>
    <cellStyle name="Normal 8 6 6 3 6 2" xfId="41616"/>
    <cellStyle name="Normal 8 6 6 3 7" xfId="25755"/>
    <cellStyle name="Normal 8 6 6 4" xfId="1912"/>
    <cellStyle name="Normal 8 6 6 4 2" xfId="3896"/>
    <cellStyle name="Normal 8 6 6 4 2 2" xfId="11873"/>
    <cellStyle name="Normal 8 6 6 4 2 2 2" xfId="35668"/>
    <cellStyle name="Normal 8 6 6 4 2 3" xfId="19804"/>
    <cellStyle name="Normal 8 6 6 4 2 3 2" xfId="43598"/>
    <cellStyle name="Normal 8 6 6 4 2 4" xfId="27737"/>
    <cellStyle name="Normal 8 6 6 4 3" xfId="5878"/>
    <cellStyle name="Normal 8 6 6 4 3 2" xfId="13854"/>
    <cellStyle name="Normal 8 6 6 4 3 2 2" xfId="37649"/>
    <cellStyle name="Normal 8 6 6 4 3 3" xfId="21785"/>
    <cellStyle name="Normal 8 6 6 4 3 3 2" xfId="45579"/>
    <cellStyle name="Normal 8 6 6 4 3 4" xfId="29718"/>
    <cellStyle name="Normal 8 6 6 4 4" xfId="7901"/>
    <cellStyle name="Normal 8 6 6 4 4 2" xfId="15835"/>
    <cellStyle name="Normal 8 6 6 4 4 2 2" xfId="39630"/>
    <cellStyle name="Normal 8 6 6 4 4 3" xfId="23766"/>
    <cellStyle name="Normal 8 6 6 4 4 3 2" xfId="47560"/>
    <cellStyle name="Normal 8 6 6 4 4 4" xfId="31700"/>
    <cellStyle name="Normal 8 6 6 4 5" xfId="9892"/>
    <cellStyle name="Normal 8 6 6 4 5 2" xfId="33687"/>
    <cellStyle name="Normal 8 6 6 4 6" xfId="17823"/>
    <cellStyle name="Normal 8 6 6 4 6 2" xfId="41617"/>
    <cellStyle name="Normal 8 6 6 4 7" xfId="25756"/>
    <cellStyle name="Normal 8 6 6 5" xfId="1913"/>
    <cellStyle name="Normal 8 6 6 5 2" xfId="3897"/>
    <cellStyle name="Normal 8 6 6 5 2 2" xfId="11874"/>
    <cellStyle name="Normal 8 6 6 5 2 2 2" xfId="35669"/>
    <cellStyle name="Normal 8 6 6 5 2 3" xfId="19805"/>
    <cellStyle name="Normal 8 6 6 5 2 3 2" xfId="43599"/>
    <cellStyle name="Normal 8 6 6 5 2 4" xfId="27738"/>
    <cellStyle name="Normal 8 6 6 5 3" xfId="5879"/>
    <cellStyle name="Normal 8 6 6 5 3 2" xfId="13855"/>
    <cellStyle name="Normal 8 6 6 5 3 2 2" xfId="37650"/>
    <cellStyle name="Normal 8 6 6 5 3 3" xfId="21786"/>
    <cellStyle name="Normal 8 6 6 5 3 3 2" xfId="45580"/>
    <cellStyle name="Normal 8 6 6 5 3 4" xfId="29719"/>
    <cellStyle name="Normal 8 6 6 5 4" xfId="7902"/>
    <cellStyle name="Normal 8 6 6 5 4 2" xfId="15836"/>
    <cellStyle name="Normal 8 6 6 5 4 2 2" xfId="39631"/>
    <cellStyle name="Normal 8 6 6 5 4 3" xfId="23767"/>
    <cellStyle name="Normal 8 6 6 5 4 3 2" xfId="47561"/>
    <cellStyle name="Normal 8 6 6 5 4 4" xfId="31701"/>
    <cellStyle name="Normal 8 6 6 5 5" xfId="9893"/>
    <cellStyle name="Normal 8 6 6 5 5 2" xfId="33688"/>
    <cellStyle name="Normal 8 6 6 5 6" xfId="17824"/>
    <cellStyle name="Normal 8 6 6 5 6 2" xfId="41618"/>
    <cellStyle name="Normal 8 6 6 5 7" xfId="25757"/>
    <cellStyle name="Normal 8 6 6 6" xfId="1914"/>
    <cellStyle name="Normal 8 6 6 6 2" xfId="3898"/>
    <cellStyle name="Normal 8 6 6 6 2 2" xfId="11875"/>
    <cellStyle name="Normal 8 6 6 6 2 2 2" xfId="35670"/>
    <cellStyle name="Normal 8 6 6 6 2 3" xfId="19806"/>
    <cellStyle name="Normal 8 6 6 6 2 3 2" xfId="43600"/>
    <cellStyle name="Normal 8 6 6 6 2 4" xfId="27739"/>
    <cellStyle name="Normal 8 6 6 6 3" xfId="5880"/>
    <cellStyle name="Normal 8 6 6 6 3 2" xfId="13856"/>
    <cellStyle name="Normal 8 6 6 6 3 2 2" xfId="37651"/>
    <cellStyle name="Normal 8 6 6 6 3 3" xfId="21787"/>
    <cellStyle name="Normal 8 6 6 6 3 3 2" xfId="45581"/>
    <cellStyle name="Normal 8 6 6 6 3 4" xfId="29720"/>
    <cellStyle name="Normal 8 6 6 6 4" xfId="7903"/>
    <cellStyle name="Normal 8 6 6 6 4 2" xfId="15837"/>
    <cellStyle name="Normal 8 6 6 6 4 2 2" xfId="39632"/>
    <cellStyle name="Normal 8 6 6 6 4 3" xfId="23768"/>
    <cellStyle name="Normal 8 6 6 6 4 3 2" xfId="47562"/>
    <cellStyle name="Normal 8 6 6 6 4 4" xfId="31702"/>
    <cellStyle name="Normal 8 6 6 6 5" xfId="9894"/>
    <cellStyle name="Normal 8 6 6 6 5 2" xfId="33689"/>
    <cellStyle name="Normal 8 6 6 6 6" xfId="17825"/>
    <cellStyle name="Normal 8 6 6 6 6 2" xfId="41619"/>
    <cellStyle name="Normal 8 6 6 6 7" xfId="25758"/>
    <cellStyle name="Normal 8 6 6 7" xfId="3889"/>
    <cellStyle name="Normal 8 6 6 7 2" xfId="11866"/>
    <cellStyle name="Normal 8 6 6 7 2 2" xfId="35661"/>
    <cellStyle name="Normal 8 6 6 7 3" xfId="19797"/>
    <cellStyle name="Normal 8 6 6 7 3 2" xfId="43591"/>
    <cellStyle name="Normal 8 6 6 7 4" xfId="27730"/>
    <cellStyle name="Normal 8 6 6 8" xfId="5871"/>
    <cellStyle name="Normal 8 6 6 8 2" xfId="13847"/>
    <cellStyle name="Normal 8 6 6 8 2 2" xfId="37642"/>
    <cellStyle name="Normal 8 6 6 8 3" xfId="21778"/>
    <cellStyle name="Normal 8 6 6 8 3 2" xfId="45572"/>
    <cellStyle name="Normal 8 6 6 8 4" xfId="29711"/>
    <cellStyle name="Normal 8 6 6 9" xfId="7894"/>
    <cellStyle name="Normal 8 6 6 9 2" xfId="15828"/>
    <cellStyle name="Normal 8 6 6 9 2 2" xfId="39623"/>
    <cellStyle name="Normal 8 6 6 9 3" xfId="23759"/>
    <cellStyle name="Normal 8 6 6 9 3 2" xfId="47553"/>
    <cellStyle name="Normal 8 6 6 9 4" xfId="31693"/>
    <cellStyle name="Normal 8 6 7" xfId="1915"/>
    <cellStyle name="Normal 8 6 7 10" xfId="17826"/>
    <cellStyle name="Normal 8 6 7 10 2" xfId="41620"/>
    <cellStyle name="Normal 8 6 7 11" xfId="25759"/>
    <cellStyle name="Normal 8 6 7 2" xfId="1916"/>
    <cellStyle name="Normal 8 6 7 2 2" xfId="3900"/>
    <cellStyle name="Normal 8 6 7 2 2 2" xfId="11877"/>
    <cellStyle name="Normal 8 6 7 2 2 2 2" xfId="35672"/>
    <cellStyle name="Normal 8 6 7 2 2 3" xfId="19808"/>
    <cellStyle name="Normal 8 6 7 2 2 3 2" xfId="43602"/>
    <cellStyle name="Normal 8 6 7 2 2 4" xfId="27741"/>
    <cellStyle name="Normal 8 6 7 2 3" xfId="5882"/>
    <cellStyle name="Normal 8 6 7 2 3 2" xfId="13858"/>
    <cellStyle name="Normal 8 6 7 2 3 2 2" xfId="37653"/>
    <cellStyle name="Normal 8 6 7 2 3 3" xfId="21789"/>
    <cellStyle name="Normal 8 6 7 2 3 3 2" xfId="45583"/>
    <cellStyle name="Normal 8 6 7 2 3 4" xfId="29722"/>
    <cellStyle name="Normal 8 6 7 2 4" xfId="7905"/>
    <cellStyle name="Normal 8 6 7 2 4 2" xfId="15839"/>
    <cellStyle name="Normal 8 6 7 2 4 2 2" xfId="39634"/>
    <cellStyle name="Normal 8 6 7 2 4 3" xfId="23770"/>
    <cellStyle name="Normal 8 6 7 2 4 3 2" xfId="47564"/>
    <cellStyle name="Normal 8 6 7 2 4 4" xfId="31704"/>
    <cellStyle name="Normal 8 6 7 2 5" xfId="9896"/>
    <cellStyle name="Normal 8 6 7 2 5 2" xfId="33691"/>
    <cellStyle name="Normal 8 6 7 2 6" xfId="17827"/>
    <cellStyle name="Normal 8 6 7 2 6 2" xfId="41621"/>
    <cellStyle name="Normal 8 6 7 2 7" xfId="25760"/>
    <cellStyle name="Normal 8 6 7 3" xfId="1917"/>
    <cellStyle name="Normal 8 6 7 3 2" xfId="3901"/>
    <cellStyle name="Normal 8 6 7 3 2 2" xfId="11878"/>
    <cellStyle name="Normal 8 6 7 3 2 2 2" xfId="35673"/>
    <cellStyle name="Normal 8 6 7 3 2 3" xfId="19809"/>
    <cellStyle name="Normal 8 6 7 3 2 3 2" xfId="43603"/>
    <cellStyle name="Normal 8 6 7 3 2 4" xfId="27742"/>
    <cellStyle name="Normal 8 6 7 3 3" xfId="5883"/>
    <cellStyle name="Normal 8 6 7 3 3 2" xfId="13859"/>
    <cellStyle name="Normal 8 6 7 3 3 2 2" xfId="37654"/>
    <cellStyle name="Normal 8 6 7 3 3 3" xfId="21790"/>
    <cellStyle name="Normal 8 6 7 3 3 3 2" xfId="45584"/>
    <cellStyle name="Normal 8 6 7 3 3 4" xfId="29723"/>
    <cellStyle name="Normal 8 6 7 3 4" xfId="7906"/>
    <cellStyle name="Normal 8 6 7 3 4 2" xfId="15840"/>
    <cellStyle name="Normal 8 6 7 3 4 2 2" xfId="39635"/>
    <cellStyle name="Normal 8 6 7 3 4 3" xfId="23771"/>
    <cellStyle name="Normal 8 6 7 3 4 3 2" xfId="47565"/>
    <cellStyle name="Normal 8 6 7 3 4 4" xfId="31705"/>
    <cellStyle name="Normal 8 6 7 3 5" xfId="9897"/>
    <cellStyle name="Normal 8 6 7 3 5 2" xfId="33692"/>
    <cellStyle name="Normal 8 6 7 3 6" xfId="17828"/>
    <cellStyle name="Normal 8 6 7 3 6 2" xfId="41622"/>
    <cellStyle name="Normal 8 6 7 3 7" xfId="25761"/>
    <cellStyle name="Normal 8 6 7 4" xfId="1918"/>
    <cellStyle name="Normal 8 6 7 4 2" xfId="3902"/>
    <cellStyle name="Normal 8 6 7 4 2 2" xfId="11879"/>
    <cellStyle name="Normal 8 6 7 4 2 2 2" xfId="35674"/>
    <cellStyle name="Normal 8 6 7 4 2 3" xfId="19810"/>
    <cellStyle name="Normal 8 6 7 4 2 3 2" xfId="43604"/>
    <cellStyle name="Normal 8 6 7 4 2 4" xfId="27743"/>
    <cellStyle name="Normal 8 6 7 4 3" xfId="5884"/>
    <cellStyle name="Normal 8 6 7 4 3 2" xfId="13860"/>
    <cellStyle name="Normal 8 6 7 4 3 2 2" xfId="37655"/>
    <cellStyle name="Normal 8 6 7 4 3 3" xfId="21791"/>
    <cellStyle name="Normal 8 6 7 4 3 3 2" xfId="45585"/>
    <cellStyle name="Normal 8 6 7 4 3 4" xfId="29724"/>
    <cellStyle name="Normal 8 6 7 4 4" xfId="7907"/>
    <cellStyle name="Normal 8 6 7 4 4 2" xfId="15841"/>
    <cellStyle name="Normal 8 6 7 4 4 2 2" xfId="39636"/>
    <cellStyle name="Normal 8 6 7 4 4 3" xfId="23772"/>
    <cellStyle name="Normal 8 6 7 4 4 3 2" xfId="47566"/>
    <cellStyle name="Normal 8 6 7 4 4 4" xfId="31706"/>
    <cellStyle name="Normal 8 6 7 4 5" xfId="9898"/>
    <cellStyle name="Normal 8 6 7 4 5 2" xfId="33693"/>
    <cellStyle name="Normal 8 6 7 4 6" xfId="17829"/>
    <cellStyle name="Normal 8 6 7 4 6 2" xfId="41623"/>
    <cellStyle name="Normal 8 6 7 4 7" xfId="25762"/>
    <cellStyle name="Normal 8 6 7 5" xfId="1919"/>
    <cellStyle name="Normal 8 6 7 5 2" xfId="3903"/>
    <cellStyle name="Normal 8 6 7 5 2 2" xfId="11880"/>
    <cellStyle name="Normal 8 6 7 5 2 2 2" xfId="35675"/>
    <cellStyle name="Normal 8 6 7 5 2 3" xfId="19811"/>
    <cellStyle name="Normal 8 6 7 5 2 3 2" xfId="43605"/>
    <cellStyle name="Normal 8 6 7 5 2 4" xfId="27744"/>
    <cellStyle name="Normal 8 6 7 5 3" xfId="5885"/>
    <cellStyle name="Normal 8 6 7 5 3 2" xfId="13861"/>
    <cellStyle name="Normal 8 6 7 5 3 2 2" xfId="37656"/>
    <cellStyle name="Normal 8 6 7 5 3 3" xfId="21792"/>
    <cellStyle name="Normal 8 6 7 5 3 3 2" xfId="45586"/>
    <cellStyle name="Normal 8 6 7 5 3 4" xfId="29725"/>
    <cellStyle name="Normal 8 6 7 5 4" xfId="7908"/>
    <cellStyle name="Normal 8 6 7 5 4 2" xfId="15842"/>
    <cellStyle name="Normal 8 6 7 5 4 2 2" xfId="39637"/>
    <cellStyle name="Normal 8 6 7 5 4 3" xfId="23773"/>
    <cellStyle name="Normal 8 6 7 5 4 3 2" xfId="47567"/>
    <cellStyle name="Normal 8 6 7 5 4 4" xfId="31707"/>
    <cellStyle name="Normal 8 6 7 5 5" xfId="9899"/>
    <cellStyle name="Normal 8 6 7 5 5 2" xfId="33694"/>
    <cellStyle name="Normal 8 6 7 5 6" xfId="17830"/>
    <cellStyle name="Normal 8 6 7 5 6 2" xfId="41624"/>
    <cellStyle name="Normal 8 6 7 5 7" xfId="25763"/>
    <cellStyle name="Normal 8 6 7 6" xfId="3899"/>
    <cellStyle name="Normal 8 6 7 6 2" xfId="11876"/>
    <cellStyle name="Normal 8 6 7 6 2 2" xfId="35671"/>
    <cellStyle name="Normal 8 6 7 6 3" xfId="19807"/>
    <cellStyle name="Normal 8 6 7 6 3 2" xfId="43601"/>
    <cellStyle name="Normal 8 6 7 6 4" xfId="27740"/>
    <cellStyle name="Normal 8 6 7 7" xfId="5881"/>
    <cellStyle name="Normal 8 6 7 7 2" xfId="13857"/>
    <cellStyle name="Normal 8 6 7 7 2 2" xfId="37652"/>
    <cellStyle name="Normal 8 6 7 7 3" xfId="21788"/>
    <cellStyle name="Normal 8 6 7 7 3 2" xfId="45582"/>
    <cellStyle name="Normal 8 6 7 7 4" xfId="29721"/>
    <cellStyle name="Normal 8 6 7 8" xfId="7904"/>
    <cellStyle name="Normal 8 6 7 8 2" xfId="15838"/>
    <cellStyle name="Normal 8 6 7 8 2 2" xfId="39633"/>
    <cellStyle name="Normal 8 6 7 8 3" xfId="23769"/>
    <cellStyle name="Normal 8 6 7 8 3 2" xfId="47563"/>
    <cellStyle name="Normal 8 6 7 8 4" xfId="31703"/>
    <cellStyle name="Normal 8 6 7 9" xfId="9895"/>
    <cellStyle name="Normal 8 6 7 9 2" xfId="33690"/>
    <cellStyle name="Normal 8 6 8" xfId="1920"/>
    <cellStyle name="Normal 8 6 8 2" xfId="3904"/>
    <cellStyle name="Normal 8 6 8 2 2" xfId="11881"/>
    <cellStyle name="Normal 8 6 8 2 2 2" xfId="35676"/>
    <cellStyle name="Normal 8 6 8 2 3" xfId="19812"/>
    <cellStyle name="Normal 8 6 8 2 3 2" xfId="43606"/>
    <cellStyle name="Normal 8 6 8 2 4" xfId="27745"/>
    <cellStyle name="Normal 8 6 8 3" xfId="5886"/>
    <cellStyle name="Normal 8 6 8 3 2" xfId="13862"/>
    <cellStyle name="Normal 8 6 8 3 2 2" xfId="37657"/>
    <cellStyle name="Normal 8 6 8 3 3" xfId="21793"/>
    <cellStyle name="Normal 8 6 8 3 3 2" xfId="45587"/>
    <cellStyle name="Normal 8 6 8 3 4" xfId="29726"/>
    <cellStyle name="Normal 8 6 8 4" xfId="7909"/>
    <cellStyle name="Normal 8 6 8 4 2" xfId="15843"/>
    <cellStyle name="Normal 8 6 8 4 2 2" xfId="39638"/>
    <cellStyle name="Normal 8 6 8 4 3" xfId="23774"/>
    <cellStyle name="Normal 8 6 8 4 3 2" xfId="47568"/>
    <cellStyle name="Normal 8 6 8 4 4" xfId="31708"/>
    <cellStyle name="Normal 8 6 8 5" xfId="9900"/>
    <cellStyle name="Normal 8 6 8 5 2" xfId="33695"/>
    <cellStyle name="Normal 8 6 8 6" xfId="17831"/>
    <cellStyle name="Normal 8 6 8 6 2" xfId="41625"/>
    <cellStyle name="Normal 8 6 8 7" xfId="25764"/>
    <cellStyle name="Normal 8 6 9" xfId="1921"/>
    <cellStyle name="Normal 8 6 9 2" xfId="3905"/>
    <cellStyle name="Normal 8 6 9 2 2" xfId="11882"/>
    <cellStyle name="Normal 8 6 9 2 2 2" xfId="35677"/>
    <cellStyle name="Normal 8 6 9 2 3" xfId="19813"/>
    <cellStyle name="Normal 8 6 9 2 3 2" xfId="43607"/>
    <cellStyle name="Normal 8 6 9 2 4" xfId="27746"/>
    <cellStyle name="Normal 8 6 9 3" xfId="5887"/>
    <cellStyle name="Normal 8 6 9 3 2" xfId="13863"/>
    <cellStyle name="Normal 8 6 9 3 2 2" xfId="37658"/>
    <cellStyle name="Normal 8 6 9 3 3" xfId="21794"/>
    <cellStyle name="Normal 8 6 9 3 3 2" xfId="45588"/>
    <cellStyle name="Normal 8 6 9 3 4" xfId="29727"/>
    <cellStyle name="Normal 8 6 9 4" xfId="7910"/>
    <cellStyle name="Normal 8 6 9 4 2" xfId="15844"/>
    <cellStyle name="Normal 8 6 9 4 2 2" xfId="39639"/>
    <cellStyle name="Normal 8 6 9 4 3" xfId="23775"/>
    <cellStyle name="Normal 8 6 9 4 3 2" xfId="47569"/>
    <cellStyle name="Normal 8 6 9 4 4" xfId="31709"/>
    <cellStyle name="Normal 8 6 9 5" xfId="9901"/>
    <cellStyle name="Normal 8 6 9 5 2" xfId="33696"/>
    <cellStyle name="Normal 8 6 9 6" xfId="17832"/>
    <cellStyle name="Normal 8 6 9 6 2" xfId="41626"/>
    <cellStyle name="Normal 8 6 9 7" xfId="25765"/>
    <cellStyle name="Normal 8 7" xfId="1922"/>
    <cellStyle name="Normal 8 7 10" xfId="1923"/>
    <cellStyle name="Normal 8 7 10 2" xfId="3907"/>
    <cellStyle name="Normal 8 7 10 2 2" xfId="11884"/>
    <cellStyle name="Normal 8 7 10 2 2 2" xfId="35679"/>
    <cellStyle name="Normal 8 7 10 2 3" xfId="19815"/>
    <cellStyle name="Normal 8 7 10 2 3 2" xfId="43609"/>
    <cellStyle name="Normal 8 7 10 2 4" xfId="27748"/>
    <cellStyle name="Normal 8 7 10 3" xfId="5889"/>
    <cellStyle name="Normal 8 7 10 3 2" xfId="13865"/>
    <cellStyle name="Normal 8 7 10 3 2 2" xfId="37660"/>
    <cellStyle name="Normal 8 7 10 3 3" xfId="21796"/>
    <cellStyle name="Normal 8 7 10 3 3 2" xfId="45590"/>
    <cellStyle name="Normal 8 7 10 3 4" xfId="29729"/>
    <cellStyle name="Normal 8 7 10 4" xfId="7912"/>
    <cellStyle name="Normal 8 7 10 4 2" xfId="15846"/>
    <cellStyle name="Normal 8 7 10 4 2 2" xfId="39641"/>
    <cellStyle name="Normal 8 7 10 4 3" xfId="23777"/>
    <cellStyle name="Normal 8 7 10 4 3 2" xfId="47571"/>
    <cellStyle name="Normal 8 7 10 4 4" xfId="31711"/>
    <cellStyle name="Normal 8 7 10 5" xfId="9903"/>
    <cellStyle name="Normal 8 7 10 5 2" xfId="33698"/>
    <cellStyle name="Normal 8 7 10 6" xfId="17834"/>
    <cellStyle name="Normal 8 7 10 6 2" xfId="41628"/>
    <cellStyle name="Normal 8 7 10 7" xfId="25767"/>
    <cellStyle name="Normal 8 7 11" xfId="3906"/>
    <cellStyle name="Normal 8 7 11 2" xfId="11883"/>
    <cellStyle name="Normal 8 7 11 2 2" xfId="35678"/>
    <cellStyle name="Normal 8 7 11 3" xfId="19814"/>
    <cellStyle name="Normal 8 7 11 3 2" xfId="43608"/>
    <cellStyle name="Normal 8 7 11 4" xfId="27747"/>
    <cellStyle name="Normal 8 7 12" xfId="5888"/>
    <cellStyle name="Normal 8 7 12 2" xfId="13864"/>
    <cellStyle name="Normal 8 7 12 2 2" xfId="37659"/>
    <cellStyle name="Normal 8 7 12 3" xfId="21795"/>
    <cellStyle name="Normal 8 7 12 3 2" xfId="45589"/>
    <cellStyle name="Normal 8 7 12 4" xfId="29728"/>
    <cellStyle name="Normal 8 7 13" xfId="7911"/>
    <cellStyle name="Normal 8 7 13 2" xfId="15845"/>
    <cellStyle name="Normal 8 7 13 2 2" xfId="39640"/>
    <cellStyle name="Normal 8 7 13 3" xfId="23776"/>
    <cellStyle name="Normal 8 7 13 3 2" xfId="47570"/>
    <cellStyle name="Normal 8 7 13 4" xfId="31710"/>
    <cellStyle name="Normal 8 7 14" xfId="9902"/>
    <cellStyle name="Normal 8 7 14 2" xfId="33697"/>
    <cellStyle name="Normal 8 7 15" xfId="17833"/>
    <cellStyle name="Normal 8 7 15 2" xfId="41627"/>
    <cellStyle name="Normal 8 7 16" xfId="25766"/>
    <cellStyle name="Normal 8 7 2" xfId="1924"/>
    <cellStyle name="Normal 8 7 2 10" xfId="9904"/>
    <cellStyle name="Normal 8 7 2 10 2" xfId="33699"/>
    <cellStyle name="Normal 8 7 2 11" xfId="17835"/>
    <cellStyle name="Normal 8 7 2 11 2" xfId="41629"/>
    <cellStyle name="Normal 8 7 2 12" xfId="25768"/>
    <cellStyle name="Normal 8 7 2 2" xfId="1925"/>
    <cellStyle name="Normal 8 7 2 2 10" xfId="17836"/>
    <cellStyle name="Normal 8 7 2 2 10 2" xfId="41630"/>
    <cellStyle name="Normal 8 7 2 2 11" xfId="25769"/>
    <cellStyle name="Normal 8 7 2 2 2" xfId="1926"/>
    <cellStyle name="Normal 8 7 2 2 2 2" xfId="3910"/>
    <cellStyle name="Normal 8 7 2 2 2 2 2" xfId="11887"/>
    <cellStyle name="Normal 8 7 2 2 2 2 2 2" xfId="35682"/>
    <cellStyle name="Normal 8 7 2 2 2 2 3" xfId="19818"/>
    <cellStyle name="Normal 8 7 2 2 2 2 3 2" xfId="43612"/>
    <cellStyle name="Normal 8 7 2 2 2 2 4" xfId="27751"/>
    <cellStyle name="Normal 8 7 2 2 2 3" xfId="5892"/>
    <cellStyle name="Normal 8 7 2 2 2 3 2" xfId="13868"/>
    <cellStyle name="Normal 8 7 2 2 2 3 2 2" xfId="37663"/>
    <cellStyle name="Normal 8 7 2 2 2 3 3" xfId="21799"/>
    <cellStyle name="Normal 8 7 2 2 2 3 3 2" xfId="45593"/>
    <cellStyle name="Normal 8 7 2 2 2 3 4" xfId="29732"/>
    <cellStyle name="Normal 8 7 2 2 2 4" xfId="7915"/>
    <cellStyle name="Normal 8 7 2 2 2 4 2" xfId="15849"/>
    <cellStyle name="Normal 8 7 2 2 2 4 2 2" xfId="39644"/>
    <cellStyle name="Normal 8 7 2 2 2 4 3" xfId="23780"/>
    <cellStyle name="Normal 8 7 2 2 2 4 3 2" xfId="47574"/>
    <cellStyle name="Normal 8 7 2 2 2 4 4" xfId="31714"/>
    <cellStyle name="Normal 8 7 2 2 2 5" xfId="9906"/>
    <cellStyle name="Normal 8 7 2 2 2 5 2" xfId="33701"/>
    <cellStyle name="Normal 8 7 2 2 2 6" xfId="17837"/>
    <cellStyle name="Normal 8 7 2 2 2 6 2" xfId="41631"/>
    <cellStyle name="Normal 8 7 2 2 2 7" xfId="25770"/>
    <cellStyle name="Normal 8 7 2 2 3" xfId="1927"/>
    <cellStyle name="Normal 8 7 2 2 3 2" xfId="3911"/>
    <cellStyle name="Normal 8 7 2 2 3 2 2" xfId="11888"/>
    <cellStyle name="Normal 8 7 2 2 3 2 2 2" xfId="35683"/>
    <cellStyle name="Normal 8 7 2 2 3 2 3" xfId="19819"/>
    <cellStyle name="Normal 8 7 2 2 3 2 3 2" xfId="43613"/>
    <cellStyle name="Normal 8 7 2 2 3 2 4" xfId="27752"/>
    <cellStyle name="Normal 8 7 2 2 3 3" xfId="5893"/>
    <cellStyle name="Normal 8 7 2 2 3 3 2" xfId="13869"/>
    <cellStyle name="Normal 8 7 2 2 3 3 2 2" xfId="37664"/>
    <cellStyle name="Normal 8 7 2 2 3 3 3" xfId="21800"/>
    <cellStyle name="Normal 8 7 2 2 3 3 3 2" xfId="45594"/>
    <cellStyle name="Normal 8 7 2 2 3 3 4" xfId="29733"/>
    <cellStyle name="Normal 8 7 2 2 3 4" xfId="7916"/>
    <cellStyle name="Normal 8 7 2 2 3 4 2" xfId="15850"/>
    <cellStyle name="Normal 8 7 2 2 3 4 2 2" xfId="39645"/>
    <cellStyle name="Normal 8 7 2 2 3 4 3" xfId="23781"/>
    <cellStyle name="Normal 8 7 2 2 3 4 3 2" xfId="47575"/>
    <cellStyle name="Normal 8 7 2 2 3 4 4" xfId="31715"/>
    <cellStyle name="Normal 8 7 2 2 3 5" xfId="9907"/>
    <cellStyle name="Normal 8 7 2 2 3 5 2" xfId="33702"/>
    <cellStyle name="Normal 8 7 2 2 3 6" xfId="17838"/>
    <cellStyle name="Normal 8 7 2 2 3 6 2" xfId="41632"/>
    <cellStyle name="Normal 8 7 2 2 3 7" xfId="25771"/>
    <cellStyle name="Normal 8 7 2 2 4" xfId="1928"/>
    <cellStyle name="Normal 8 7 2 2 4 2" xfId="3912"/>
    <cellStyle name="Normal 8 7 2 2 4 2 2" xfId="11889"/>
    <cellStyle name="Normal 8 7 2 2 4 2 2 2" xfId="35684"/>
    <cellStyle name="Normal 8 7 2 2 4 2 3" xfId="19820"/>
    <cellStyle name="Normal 8 7 2 2 4 2 3 2" xfId="43614"/>
    <cellStyle name="Normal 8 7 2 2 4 2 4" xfId="27753"/>
    <cellStyle name="Normal 8 7 2 2 4 3" xfId="5894"/>
    <cellStyle name="Normal 8 7 2 2 4 3 2" xfId="13870"/>
    <cellStyle name="Normal 8 7 2 2 4 3 2 2" xfId="37665"/>
    <cellStyle name="Normal 8 7 2 2 4 3 3" xfId="21801"/>
    <cellStyle name="Normal 8 7 2 2 4 3 3 2" xfId="45595"/>
    <cellStyle name="Normal 8 7 2 2 4 3 4" xfId="29734"/>
    <cellStyle name="Normal 8 7 2 2 4 4" xfId="7917"/>
    <cellStyle name="Normal 8 7 2 2 4 4 2" xfId="15851"/>
    <cellStyle name="Normal 8 7 2 2 4 4 2 2" xfId="39646"/>
    <cellStyle name="Normal 8 7 2 2 4 4 3" xfId="23782"/>
    <cellStyle name="Normal 8 7 2 2 4 4 3 2" xfId="47576"/>
    <cellStyle name="Normal 8 7 2 2 4 4 4" xfId="31716"/>
    <cellStyle name="Normal 8 7 2 2 4 5" xfId="9908"/>
    <cellStyle name="Normal 8 7 2 2 4 5 2" xfId="33703"/>
    <cellStyle name="Normal 8 7 2 2 4 6" xfId="17839"/>
    <cellStyle name="Normal 8 7 2 2 4 6 2" xfId="41633"/>
    <cellStyle name="Normal 8 7 2 2 4 7" xfId="25772"/>
    <cellStyle name="Normal 8 7 2 2 5" xfId="1929"/>
    <cellStyle name="Normal 8 7 2 2 5 2" xfId="3913"/>
    <cellStyle name="Normal 8 7 2 2 5 2 2" xfId="11890"/>
    <cellStyle name="Normal 8 7 2 2 5 2 2 2" xfId="35685"/>
    <cellStyle name="Normal 8 7 2 2 5 2 3" xfId="19821"/>
    <cellStyle name="Normal 8 7 2 2 5 2 3 2" xfId="43615"/>
    <cellStyle name="Normal 8 7 2 2 5 2 4" xfId="27754"/>
    <cellStyle name="Normal 8 7 2 2 5 3" xfId="5895"/>
    <cellStyle name="Normal 8 7 2 2 5 3 2" xfId="13871"/>
    <cellStyle name="Normal 8 7 2 2 5 3 2 2" xfId="37666"/>
    <cellStyle name="Normal 8 7 2 2 5 3 3" xfId="21802"/>
    <cellStyle name="Normal 8 7 2 2 5 3 3 2" xfId="45596"/>
    <cellStyle name="Normal 8 7 2 2 5 3 4" xfId="29735"/>
    <cellStyle name="Normal 8 7 2 2 5 4" xfId="7918"/>
    <cellStyle name="Normal 8 7 2 2 5 4 2" xfId="15852"/>
    <cellStyle name="Normal 8 7 2 2 5 4 2 2" xfId="39647"/>
    <cellStyle name="Normal 8 7 2 2 5 4 3" xfId="23783"/>
    <cellStyle name="Normal 8 7 2 2 5 4 3 2" xfId="47577"/>
    <cellStyle name="Normal 8 7 2 2 5 4 4" xfId="31717"/>
    <cellStyle name="Normal 8 7 2 2 5 5" xfId="9909"/>
    <cellStyle name="Normal 8 7 2 2 5 5 2" xfId="33704"/>
    <cellStyle name="Normal 8 7 2 2 5 6" xfId="17840"/>
    <cellStyle name="Normal 8 7 2 2 5 6 2" xfId="41634"/>
    <cellStyle name="Normal 8 7 2 2 5 7" xfId="25773"/>
    <cellStyle name="Normal 8 7 2 2 6" xfId="3909"/>
    <cellStyle name="Normal 8 7 2 2 6 2" xfId="11886"/>
    <cellStyle name="Normal 8 7 2 2 6 2 2" xfId="35681"/>
    <cellStyle name="Normal 8 7 2 2 6 3" xfId="19817"/>
    <cellStyle name="Normal 8 7 2 2 6 3 2" xfId="43611"/>
    <cellStyle name="Normal 8 7 2 2 6 4" xfId="27750"/>
    <cellStyle name="Normal 8 7 2 2 7" xfId="5891"/>
    <cellStyle name="Normal 8 7 2 2 7 2" xfId="13867"/>
    <cellStyle name="Normal 8 7 2 2 7 2 2" xfId="37662"/>
    <cellStyle name="Normal 8 7 2 2 7 3" xfId="21798"/>
    <cellStyle name="Normal 8 7 2 2 7 3 2" xfId="45592"/>
    <cellStyle name="Normal 8 7 2 2 7 4" xfId="29731"/>
    <cellStyle name="Normal 8 7 2 2 8" xfId="7914"/>
    <cellStyle name="Normal 8 7 2 2 8 2" xfId="15848"/>
    <cellStyle name="Normal 8 7 2 2 8 2 2" xfId="39643"/>
    <cellStyle name="Normal 8 7 2 2 8 3" xfId="23779"/>
    <cellStyle name="Normal 8 7 2 2 8 3 2" xfId="47573"/>
    <cellStyle name="Normal 8 7 2 2 8 4" xfId="31713"/>
    <cellStyle name="Normal 8 7 2 2 9" xfId="9905"/>
    <cellStyle name="Normal 8 7 2 2 9 2" xfId="33700"/>
    <cellStyle name="Normal 8 7 2 3" xfId="1930"/>
    <cellStyle name="Normal 8 7 2 3 2" xfId="3914"/>
    <cellStyle name="Normal 8 7 2 3 2 2" xfId="11891"/>
    <cellStyle name="Normal 8 7 2 3 2 2 2" xfId="35686"/>
    <cellStyle name="Normal 8 7 2 3 2 3" xfId="19822"/>
    <cellStyle name="Normal 8 7 2 3 2 3 2" xfId="43616"/>
    <cellStyle name="Normal 8 7 2 3 2 4" xfId="27755"/>
    <cellStyle name="Normal 8 7 2 3 3" xfId="5896"/>
    <cellStyle name="Normal 8 7 2 3 3 2" xfId="13872"/>
    <cellStyle name="Normal 8 7 2 3 3 2 2" xfId="37667"/>
    <cellStyle name="Normal 8 7 2 3 3 3" xfId="21803"/>
    <cellStyle name="Normal 8 7 2 3 3 3 2" xfId="45597"/>
    <cellStyle name="Normal 8 7 2 3 3 4" xfId="29736"/>
    <cellStyle name="Normal 8 7 2 3 4" xfId="7919"/>
    <cellStyle name="Normal 8 7 2 3 4 2" xfId="15853"/>
    <cellStyle name="Normal 8 7 2 3 4 2 2" xfId="39648"/>
    <cellStyle name="Normal 8 7 2 3 4 3" xfId="23784"/>
    <cellStyle name="Normal 8 7 2 3 4 3 2" xfId="47578"/>
    <cellStyle name="Normal 8 7 2 3 4 4" xfId="31718"/>
    <cellStyle name="Normal 8 7 2 3 5" xfId="9910"/>
    <cellStyle name="Normal 8 7 2 3 5 2" xfId="33705"/>
    <cellStyle name="Normal 8 7 2 3 6" xfId="17841"/>
    <cellStyle name="Normal 8 7 2 3 6 2" xfId="41635"/>
    <cellStyle name="Normal 8 7 2 3 7" xfId="25774"/>
    <cellStyle name="Normal 8 7 2 4" xfId="1931"/>
    <cellStyle name="Normal 8 7 2 4 2" xfId="3915"/>
    <cellStyle name="Normal 8 7 2 4 2 2" xfId="11892"/>
    <cellStyle name="Normal 8 7 2 4 2 2 2" xfId="35687"/>
    <cellStyle name="Normal 8 7 2 4 2 3" xfId="19823"/>
    <cellStyle name="Normal 8 7 2 4 2 3 2" xfId="43617"/>
    <cellStyle name="Normal 8 7 2 4 2 4" xfId="27756"/>
    <cellStyle name="Normal 8 7 2 4 3" xfId="5897"/>
    <cellStyle name="Normal 8 7 2 4 3 2" xfId="13873"/>
    <cellStyle name="Normal 8 7 2 4 3 2 2" xfId="37668"/>
    <cellStyle name="Normal 8 7 2 4 3 3" xfId="21804"/>
    <cellStyle name="Normal 8 7 2 4 3 3 2" xfId="45598"/>
    <cellStyle name="Normal 8 7 2 4 3 4" xfId="29737"/>
    <cellStyle name="Normal 8 7 2 4 4" xfId="7920"/>
    <cellStyle name="Normal 8 7 2 4 4 2" xfId="15854"/>
    <cellStyle name="Normal 8 7 2 4 4 2 2" xfId="39649"/>
    <cellStyle name="Normal 8 7 2 4 4 3" xfId="23785"/>
    <cellStyle name="Normal 8 7 2 4 4 3 2" xfId="47579"/>
    <cellStyle name="Normal 8 7 2 4 4 4" xfId="31719"/>
    <cellStyle name="Normal 8 7 2 4 5" xfId="9911"/>
    <cellStyle name="Normal 8 7 2 4 5 2" xfId="33706"/>
    <cellStyle name="Normal 8 7 2 4 6" xfId="17842"/>
    <cellStyle name="Normal 8 7 2 4 6 2" xfId="41636"/>
    <cellStyle name="Normal 8 7 2 4 7" xfId="25775"/>
    <cellStyle name="Normal 8 7 2 5" xfId="1932"/>
    <cellStyle name="Normal 8 7 2 5 2" xfId="3916"/>
    <cellStyle name="Normal 8 7 2 5 2 2" xfId="11893"/>
    <cellStyle name="Normal 8 7 2 5 2 2 2" xfId="35688"/>
    <cellStyle name="Normal 8 7 2 5 2 3" xfId="19824"/>
    <cellStyle name="Normal 8 7 2 5 2 3 2" xfId="43618"/>
    <cellStyle name="Normal 8 7 2 5 2 4" xfId="27757"/>
    <cellStyle name="Normal 8 7 2 5 3" xfId="5898"/>
    <cellStyle name="Normal 8 7 2 5 3 2" xfId="13874"/>
    <cellStyle name="Normal 8 7 2 5 3 2 2" xfId="37669"/>
    <cellStyle name="Normal 8 7 2 5 3 3" xfId="21805"/>
    <cellStyle name="Normal 8 7 2 5 3 3 2" xfId="45599"/>
    <cellStyle name="Normal 8 7 2 5 3 4" xfId="29738"/>
    <cellStyle name="Normal 8 7 2 5 4" xfId="7921"/>
    <cellStyle name="Normal 8 7 2 5 4 2" xfId="15855"/>
    <cellStyle name="Normal 8 7 2 5 4 2 2" xfId="39650"/>
    <cellStyle name="Normal 8 7 2 5 4 3" xfId="23786"/>
    <cellStyle name="Normal 8 7 2 5 4 3 2" xfId="47580"/>
    <cellStyle name="Normal 8 7 2 5 4 4" xfId="31720"/>
    <cellStyle name="Normal 8 7 2 5 5" xfId="9912"/>
    <cellStyle name="Normal 8 7 2 5 5 2" xfId="33707"/>
    <cellStyle name="Normal 8 7 2 5 6" xfId="17843"/>
    <cellStyle name="Normal 8 7 2 5 6 2" xfId="41637"/>
    <cellStyle name="Normal 8 7 2 5 7" xfId="25776"/>
    <cellStyle name="Normal 8 7 2 6" xfId="1933"/>
    <cellStyle name="Normal 8 7 2 6 2" xfId="3917"/>
    <cellStyle name="Normal 8 7 2 6 2 2" xfId="11894"/>
    <cellStyle name="Normal 8 7 2 6 2 2 2" xfId="35689"/>
    <cellStyle name="Normal 8 7 2 6 2 3" xfId="19825"/>
    <cellStyle name="Normal 8 7 2 6 2 3 2" xfId="43619"/>
    <cellStyle name="Normal 8 7 2 6 2 4" xfId="27758"/>
    <cellStyle name="Normal 8 7 2 6 3" xfId="5899"/>
    <cellStyle name="Normal 8 7 2 6 3 2" xfId="13875"/>
    <cellStyle name="Normal 8 7 2 6 3 2 2" xfId="37670"/>
    <cellStyle name="Normal 8 7 2 6 3 3" xfId="21806"/>
    <cellStyle name="Normal 8 7 2 6 3 3 2" xfId="45600"/>
    <cellStyle name="Normal 8 7 2 6 3 4" xfId="29739"/>
    <cellStyle name="Normal 8 7 2 6 4" xfId="7922"/>
    <cellStyle name="Normal 8 7 2 6 4 2" xfId="15856"/>
    <cellStyle name="Normal 8 7 2 6 4 2 2" xfId="39651"/>
    <cellStyle name="Normal 8 7 2 6 4 3" xfId="23787"/>
    <cellStyle name="Normal 8 7 2 6 4 3 2" xfId="47581"/>
    <cellStyle name="Normal 8 7 2 6 4 4" xfId="31721"/>
    <cellStyle name="Normal 8 7 2 6 5" xfId="9913"/>
    <cellStyle name="Normal 8 7 2 6 5 2" xfId="33708"/>
    <cellStyle name="Normal 8 7 2 6 6" xfId="17844"/>
    <cellStyle name="Normal 8 7 2 6 6 2" xfId="41638"/>
    <cellStyle name="Normal 8 7 2 6 7" xfId="25777"/>
    <cellStyle name="Normal 8 7 2 7" xfId="3908"/>
    <cellStyle name="Normal 8 7 2 7 2" xfId="11885"/>
    <cellStyle name="Normal 8 7 2 7 2 2" xfId="35680"/>
    <cellStyle name="Normal 8 7 2 7 3" xfId="19816"/>
    <cellStyle name="Normal 8 7 2 7 3 2" xfId="43610"/>
    <cellStyle name="Normal 8 7 2 7 4" xfId="27749"/>
    <cellStyle name="Normal 8 7 2 8" xfId="5890"/>
    <cellStyle name="Normal 8 7 2 8 2" xfId="13866"/>
    <cellStyle name="Normal 8 7 2 8 2 2" xfId="37661"/>
    <cellStyle name="Normal 8 7 2 8 3" xfId="21797"/>
    <cellStyle name="Normal 8 7 2 8 3 2" xfId="45591"/>
    <cellStyle name="Normal 8 7 2 8 4" xfId="29730"/>
    <cellStyle name="Normal 8 7 2 9" xfId="7913"/>
    <cellStyle name="Normal 8 7 2 9 2" xfId="15847"/>
    <cellStyle name="Normal 8 7 2 9 2 2" xfId="39642"/>
    <cellStyle name="Normal 8 7 2 9 3" xfId="23778"/>
    <cellStyle name="Normal 8 7 2 9 3 2" xfId="47572"/>
    <cellStyle name="Normal 8 7 2 9 4" xfId="31712"/>
    <cellStyle name="Normal 8 7 3" xfId="1934"/>
    <cellStyle name="Normal 8 7 3 10" xfId="9914"/>
    <cellStyle name="Normal 8 7 3 10 2" xfId="33709"/>
    <cellStyle name="Normal 8 7 3 11" xfId="17845"/>
    <cellStyle name="Normal 8 7 3 11 2" xfId="41639"/>
    <cellStyle name="Normal 8 7 3 12" xfId="25778"/>
    <cellStyle name="Normal 8 7 3 2" xfId="1935"/>
    <cellStyle name="Normal 8 7 3 2 10" xfId="17846"/>
    <cellStyle name="Normal 8 7 3 2 10 2" xfId="41640"/>
    <cellStyle name="Normal 8 7 3 2 11" xfId="25779"/>
    <cellStyle name="Normal 8 7 3 2 2" xfId="1936"/>
    <cellStyle name="Normal 8 7 3 2 2 2" xfId="3920"/>
    <cellStyle name="Normal 8 7 3 2 2 2 2" xfId="11897"/>
    <cellStyle name="Normal 8 7 3 2 2 2 2 2" xfId="35692"/>
    <cellStyle name="Normal 8 7 3 2 2 2 3" xfId="19828"/>
    <cellStyle name="Normal 8 7 3 2 2 2 3 2" xfId="43622"/>
    <cellStyle name="Normal 8 7 3 2 2 2 4" xfId="27761"/>
    <cellStyle name="Normal 8 7 3 2 2 3" xfId="5902"/>
    <cellStyle name="Normal 8 7 3 2 2 3 2" xfId="13878"/>
    <cellStyle name="Normal 8 7 3 2 2 3 2 2" xfId="37673"/>
    <cellStyle name="Normal 8 7 3 2 2 3 3" xfId="21809"/>
    <cellStyle name="Normal 8 7 3 2 2 3 3 2" xfId="45603"/>
    <cellStyle name="Normal 8 7 3 2 2 3 4" xfId="29742"/>
    <cellStyle name="Normal 8 7 3 2 2 4" xfId="7925"/>
    <cellStyle name="Normal 8 7 3 2 2 4 2" xfId="15859"/>
    <cellStyle name="Normal 8 7 3 2 2 4 2 2" xfId="39654"/>
    <cellStyle name="Normal 8 7 3 2 2 4 3" xfId="23790"/>
    <cellStyle name="Normal 8 7 3 2 2 4 3 2" xfId="47584"/>
    <cellStyle name="Normal 8 7 3 2 2 4 4" xfId="31724"/>
    <cellStyle name="Normal 8 7 3 2 2 5" xfId="9916"/>
    <cellStyle name="Normal 8 7 3 2 2 5 2" xfId="33711"/>
    <cellStyle name="Normal 8 7 3 2 2 6" xfId="17847"/>
    <cellStyle name="Normal 8 7 3 2 2 6 2" xfId="41641"/>
    <cellStyle name="Normal 8 7 3 2 2 7" xfId="25780"/>
    <cellStyle name="Normal 8 7 3 2 3" xfId="1937"/>
    <cellStyle name="Normal 8 7 3 2 3 2" xfId="3921"/>
    <cellStyle name="Normal 8 7 3 2 3 2 2" xfId="11898"/>
    <cellStyle name="Normal 8 7 3 2 3 2 2 2" xfId="35693"/>
    <cellStyle name="Normal 8 7 3 2 3 2 3" xfId="19829"/>
    <cellStyle name="Normal 8 7 3 2 3 2 3 2" xfId="43623"/>
    <cellStyle name="Normal 8 7 3 2 3 2 4" xfId="27762"/>
    <cellStyle name="Normal 8 7 3 2 3 3" xfId="5903"/>
    <cellStyle name="Normal 8 7 3 2 3 3 2" xfId="13879"/>
    <cellStyle name="Normal 8 7 3 2 3 3 2 2" xfId="37674"/>
    <cellStyle name="Normal 8 7 3 2 3 3 3" xfId="21810"/>
    <cellStyle name="Normal 8 7 3 2 3 3 3 2" xfId="45604"/>
    <cellStyle name="Normal 8 7 3 2 3 3 4" xfId="29743"/>
    <cellStyle name="Normal 8 7 3 2 3 4" xfId="7926"/>
    <cellStyle name="Normal 8 7 3 2 3 4 2" xfId="15860"/>
    <cellStyle name="Normal 8 7 3 2 3 4 2 2" xfId="39655"/>
    <cellStyle name="Normal 8 7 3 2 3 4 3" xfId="23791"/>
    <cellStyle name="Normal 8 7 3 2 3 4 3 2" xfId="47585"/>
    <cellStyle name="Normal 8 7 3 2 3 4 4" xfId="31725"/>
    <cellStyle name="Normal 8 7 3 2 3 5" xfId="9917"/>
    <cellStyle name="Normal 8 7 3 2 3 5 2" xfId="33712"/>
    <cellStyle name="Normal 8 7 3 2 3 6" xfId="17848"/>
    <cellStyle name="Normal 8 7 3 2 3 6 2" xfId="41642"/>
    <cellStyle name="Normal 8 7 3 2 3 7" xfId="25781"/>
    <cellStyle name="Normal 8 7 3 2 4" xfId="1938"/>
    <cellStyle name="Normal 8 7 3 2 4 2" xfId="3922"/>
    <cellStyle name="Normal 8 7 3 2 4 2 2" xfId="11899"/>
    <cellStyle name="Normal 8 7 3 2 4 2 2 2" xfId="35694"/>
    <cellStyle name="Normal 8 7 3 2 4 2 3" xfId="19830"/>
    <cellStyle name="Normal 8 7 3 2 4 2 3 2" xfId="43624"/>
    <cellStyle name="Normal 8 7 3 2 4 2 4" xfId="27763"/>
    <cellStyle name="Normal 8 7 3 2 4 3" xfId="5904"/>
    <cellStyle name="Normal 8 7 3 2 4 3 2" xfId="13880"/>
    <cellStyle name="Normal 8 7 3 2 4 3 2 2" xfId="37675"/>
    <cellStyle name="Normal 8 7 3 2 4 3 3" xfId="21811"/>
    <cellStyle name="Normal 8 7 3 2 4 3 3 2" xfId="45605"/>
    <cellStyle name="Normal 8 7 3 2 4 3 4" xfId="29744"/>
    <cellStyle name="Normal 8 7 3 2 4 4" xfId="7927"/>
    <cellStyle name="Normal 8 7 3 2 4 4 2" xfId="15861"/>
    <cellStyle name="Normal 8 7 3 2 4 4 2 2" xfId="39656"/>
    <cellStyle name="Normal 8 7 3 2 4 4 3" xfId="23792"/>
    <cellStyle name="Normal 8 7 3 2 4 4 3 2" xfId="47586"/>
    <cellStyle name="Normal 8 7 3 2 4 4 4" xfId="31726"/>
    <cellStyle name="Normal 8 7 3 2 4 5" xfId="9918"/>
    <cellStyle name="Normal 8 7 3 2 4 5 2" xfId="33713"/>
    <cellStyle name="Normal 8 7 3 2 4 6" xfId="17849"/>
    <cellStyle name="Normal 8 7 3 2 4 6 2" xfId="41643"/>
    <cellStyle name="Normal 8 7 3 2 4 7" xfId="25782"/>
    <cellStyle name="Normal 8 7 3 2 5" xfId="1939"/>
    <cellStyle name="Normal 8 7 3 2 5 2" xfId="3923"/>
    <cellStyle name="Normal 8 7 3 2 5 2 2" xfId="11900"/>
    <cellStyle name="Normal 8 7 3 2 5 2 2 2" xfId="35695"/>
    <cellStyle name="Normal 8 7 3 2 5 2 3" xfId="19831"/>
    <cellStyle name="Normal 8 7 3 2 5 2 3 2" xfId="43625"/>
    <cellStyle name="Normal 8 7 3 2 5 2 4" xfId="27764"/>
    <cellStyle name="Normal 8 7 3 2 5 3" xfId="5905"/>
    <cellStyle name="Normal 8 7 3 2 5 3 2" xfId="13881"/>
    <cellStyle name="Normal 8 7 3 2 5 3 2 2" xfId="37676"/>
    <cellStyle name="Normal 8 7 3 2 5 3 3" xfId="21812"/>
    <cellStyle name="Normal 8 7 3 2 5 3 3 2" xfId="45606"/>
    <cellStyle name="Normal 8 7 3 2 5 3 4" xfId="29745"/>
    <cellStyle name="Normal 8 7 3 2 5 4" xfId="7928"/>
    <cellStyle name="Normal 8 7 3 2 5 4 2" xfId="15862"/>
    <cellStyle name="Normal 8 7 3 2 5 4 2 2" xfId="39657"/>
    <cellStyle name="Normal 8 7 3 2 5 4 3" xfId="23793"/>
    <cellStyle name="Normal 8 7 3 2 5 4 3 2" xfId="47587"/>
    <cellStyle name="Normal 8 7 3 2 5 4 4" xfId="31727"/>
    <cellStyle name="Normal 8 7 3 2 5 5" xfId="9919"/>
    <cellStyle name="Normal 8 7 3 2 5 5 2" xfId="33714"/>
    <cellStyle name="Normal 8 7 3 2 5 6" xfId="17850"/>
    <cellStyle name="Normal 8 7 3 2 5 6 2" xfId="41644"/>
    <cellStyle name="Normal 8 7 3 2 5 7" xfId="25783"/>
    <cellStyle name="Normal 8 7 3 2 6" xfId="3919"/>
    <cellStyle name="Normal 8 7 3 2 6 2" xfId="11896"/>
    <cellStyle name="Normal 8 7 3 2 6 2 2" xfId="35691"/>
    <cellStyle name="Normal 8 7 3 2 6 3" xfId="19827"/>
    <cellStyle name="Normal 8 7 3 2 6 3 2" xfId="43621"/>
    <cellStyle name="Normal 8 7 3 2 6 4" xfId="27760"/>
    <cellStyle name="Normal 8 7 3 2 7" xfId="5901"/>
    <cellStyle name="Normal 8 7 3 2 7 2" xfId="13877"/>
    <cellStyle name="Normal 8 7 3 2 7 2 2" xfId="37672"/>
    <cellStyle name="Normal 8 7 3 2 7 3" xfId="21808"/>
    <cellStyle name="Normal 8 7 3 2 7 3 2" xfId="45602"/>
    <cellStyle name="Normal 8 7 3 2 7 4" xfId="29741"/>
    <cellStyle name="Normal 8 7 3 2 8" xfId="7924"/>
    <cellStyle name="Normal 8 7 3 2 8 2" xfId="15858"/>
    <cellStyle name="Normal 8 7 3 2 8 2 2" xfId="39653"/>
    <cellStyle name="Normal 8 7 3 2 8 3" xfId="23789"/>
    <cellStyle name="Normal 8 7 3 2 8 3 2" xfId="47583"/>
    <cellStyle name="Normal 8 7 3 2 8 4" xfId="31723"/>
    <cellStyle name="Normal 8 7 3 2 9" xfId="9915"/>
    <cellStyle name="Normal 8 7 3 2 9 2" xfId="33710"/>
    <cellStyle name="Normal 8 7 3 3" xfId="1940"/>
    <cellStyle name="Normal 8 7 3 3 2" xfId="3924"/>
    <cellStyle name="Normal 8 7 3 3 2 2" xfId="11901"/>
    <cellStyle name="Normal 8 7 3 3 2 2 2" xfId="35696"/>
    <cellStyle name="Normal 8 7 3 3 2 3" xfId="19832"/>
    <cellStyle name="Normal 8 7 3 3 2 3 2" xfId="43626"/>
    <cellStyle name="Normal 8 7 3 3 2 4" xfId="27765"/>
    <cellStyle name="Normal 8 7 3 3 3" xfId="5906"/>
    <cellStyle name="Normal 8 7 3 3 3 2" xfId="13882"/>
    <cellStyle name="Normal 8 7 3 3 3 2 2" xfId="37677"/>
    <cellStyle name="Normal 8 7 3 3 3 3" xfId="21813"/>
    <cellStyle name="Normal 8 7 3 3 3 3 2" xfId="45607"/>
    <cellStyle name="Normal 8 7 3 3 3 4" xfId="29746"/>
    <cellStyle name="Normal 8 7 3 3 4" xfId="7929"/>
    <cellStyle name="Normal 8 7 3 3 4 2" xfId="15863"/>
    <cellStyle name="Normal 8 7 3 3 4 2 2" xfId="39658"/>
    <cellStyle name="Normal 8 7 3 3 4 3" xfId="23794"/>
    <cellStyle name="Normal 8 7 3 3 4 3 2" xfId="47588"/>
    <cellStyle name="Normal 8 7 3 3 4 4" xfId="31728"/>
    <cellStyle name="Normal 8 7 3 3 5" xfId="9920"/>
    <cellStyle name="Normal 8 7 3 3 5 2" xfId="33715"/>
    <cellStyle name="Normal 8 7 3 3 6" xfId="17851"/>
    <cellStyle name="Normal 8 7 3 3 6 2" xfId="41645"/>
    <cellStyle name="Normal 8 7 3 3 7" xfId="25784"/>
    <cellStyle name="Normal 8 7 3 4" xfId="1941"/>
    <cellStyle name="Normal 8 7 3 4 2" xfId="3925"/>
    <cellStyle name="Normal 8 7 3 4 2 2" xfId="11902"/>
    <cellStyle name="Normal 8 7 3 4 2 2 2" xfId="35697"/>
    <cellStyle name="Normal 8 7 3 4 2 3" xfId="19833"/>
    <cellStyle name="Normal 8 7 3 4 2 3 2" xfId="43627"/>
    <cellStyle name="Normal 8 7 3 4 2 4" xfId="27766"/>
    <cellStyle name="Normal 8 7 3 4 3" xfId="5907"/>
    <cellStyle name="Normal 8 7 3 4 3 2" xfId="13883"/>
    <cellStyle name="Normal 8 7 3 4 3 2 2" xfId="37678"/>
    <cellStyle name="Normal 8 7 3 4 3 3" xfId="21814"/>
    <cellStyle name="Normal 8 7 3 4 3 3 2" xfId="45608"/>
    <cellStyle name="Normal 8 7 3 4 3 4" xfId="29747"/>
    <cellStyle name="Normal 8 7 3 4 4" xfId="7930"/>
    <cellStyle name="Normal 8 7 3 4 4 2" xfId="15864"/>
    <cellStyle name="Normal 8 7 3 4 4 2 2" xfId="39659"/>
    <cellStyle name="Normal 8 7 3 4 4 3" xfId="23795"/>
    <cellStyle name="Normal 8 7 3 4 4 3 2" xfId="47589"/>
    <cellStyle name="Normal 8 7 3 4 4 4" xfId="31729"/>
    <cellStyle name="Normal 8 7 3 4 5" xfId="9921"/>
    <cellStyle name="Normal 8 7 3 4 5 2" xfId="33716"/>
    <cellStyle name="Normal 8 7 3 4 6" xfId="17852"/>
    <cellStyle name="Normal 8 7 3 4 6 2" xfId="41646"/>
    <cellStyle name="Normal 8 7 3 4 7" xfId="25785"/>
    <cellStyle name="Normal 8 7 3 5" xfId="1942"/>
    <cellStyle name="Normal 8 7 3 5 2" xfId="3926"/>
    <cellStyle name="Normal 8 7 3 5 2 2" xfId="11903"/>
    <cellStyle name="Normal 8 7 3 5 2 2 2" xfId="35698"/>
    <cellStyle name="Normal 8 7 3 5 2 3" xfId="19834"/>
    <cellStyle name="Normal 8 7 3 5 2 3 2" xfId="43628"/>
    <cellStyle name="Normal 8 7 3 5 2 4" xfId="27767"/>
    <cellStyle name="Normal 8 7 3 5 3" xfId="5908"/>
    <cellStyle name="Normal 8 7 3 5 3 2" xfId="13884"/>
    <cellStyle name="Normal 8 7 3 5 3 2 2" xfId="37679"/>
    <cellStyle name="Normal 8 7 3 5 3 3" xfId="21815"/>
    <cellStyle name="Normal 8 7 3 5 3 3 2" xfId="45609"/>
    <cellStyle name="Normal 8 7 3 5 3 4" xfId="29748"/>
    <cellStyle name="Normal 8 7 3 5 4" xfId="7931"/>
    <cellStyle name="Normal 8 7 3 5 4 2" xfId="15865"/>
    <cellStyle name="Normal 8 7 3 5 4 2 2" xfId="39660"/>
    <cellStyle name="Normal 8 7 3 5 4 3" xfId="23796"/>
    <cellStyle name="Normal 8 7 3 5 4 3 2" xfId="47590"/>
    <cellStyle name="Normal 8 7 3 5 4 4" xfId="31730"/>
    <cellStyle name="Normal 8 7 3 5 5" xfId="9922"/>
    <cellStyle name="Normal 8 7 3 5 5 2" xfId="33717"/>
    <cellStyle name="Normal 8 7 3 5 6" xfId="17853"/>
    <cellStyle name="Normal 8 7 3 5 6 2" xfId="41647"/>
    <cellStyle name="Normal 8 7 3 5 7" xfId="25786"/>
    <cellStyle name="Normal 8 7 3 6" xfId="1943"/>
    <cellStyle name="Normal 8 7 3 6 2" xfId="3927"/>
    <cellStyle name="Normal 8 7 3 6 2 2" xfId="11904"/>
    <cellStyle name="Normal 8 7 3 6 2 2 2" xfId="35699"/>
    <cellStyle name="Normal 8 7 3 6 2 3" xfId="19835"/>
    <cellStyle name="Normal 8 7 3 6 2 3 2" xfId="43629"/>
    <cellStyle name="Normal 8 7 3 6 2 4" xfId="27768"/>
    <cellStyle name="Normal 8 7 3 6 3" xfId="5909"/>
    <cellStyle name="Normal 8 7 3 6 3 2" xfId="13885"/>
    <cellStyle name="Normal 8 7 3 6 3 2 2" xfId="37680"/>
    <cellStyle name="Normal 8 7 3 6 3 3" xfId="21816"/>
    <cellStyle name="Normal 8 7 3 6 3 3 2" xfId="45610"/>
    <cellStyle name="Normal 8 7 3 6 3 4" xfId="29749"/>
    <cellStyle name="Normal 8 7 3 6 4" xfId="7932"/>
    <cellStyle name="Normal 8 7 3 6 4 2" xfId="15866"/>
    <cellStyle name="Normal 8 7 3 6 4 2 2" xfId="39661"/>
    <cellStyle name="Normal 8 7 3 6 4 3" xfId="23797"/>
    <cellStyle name="Normal 8 7 3 6 4 3 2" xfId="47591"/>
    <cellStyle name="Normal 8 7 3 6 4 4" xfId="31731"/>
    <cellStyle name="Normal 8 7 3 6 5" xfId="9923"/>
    <cellStyle name="Normal 8 7 3 6 5 2" xfId="33718"/>
    <cellStyle name="Normal 8 7 3 6 6" xfId="17854"/>
    <cellStyle name="Normal 8 7 3 6 6 2" xfId="41648"/>
    <cellStyle name="Normal 8 7 3 6 7" xfId="25787"/>
    <cellStyle name="Normal 8 7 3 7" xfId="3918"/>
    <cellStyle name="Normal 8 7 3 7 2" xfId="11895"/>
    <cellStyle name="Normal 8 7 3 7 2 2" xfId="35690"/>
    <cellStyle name="Normal 8 7 3 7 3" xfId="19826"/>
    <cellStyle name="Normal 8 7 3 7 3 2" xfId="43620"/>
    <cellStyle name="Normal 8 7 3 7 4" xfId="27759"/>
    <cellStyle name="Normal 8 7 3 8" xfId="5900"/>
    <cellStyle name="Normal 8 7 3 8 2" xfId="13876"/>
    <cellStyle name="Normal 8 7 3 8 2 2" xfId="37671"/>
    <cellStyle name="Normal 8 7 3 8 3" xfId="21807"/>
    <cellStyle name="Normal 8 7 3 8 3 2" xfId="45601"/>
    <cellStyle name="Normal 8 7 3 8 4" xfId="29740"/>
    <cellStyle name="Normal 8 7 3 9" xfId="7923"/>
    <cellStyle name="Normal 8 7 3 9 2" xfId="15857"/>
    <cellStyle name="Normal 8 7 3 9 2 2" xfId="39652"/>
    <cellStyle name="Normal 8 7 3 9 3" xfId="23788"/>
    <cellStyle name="Normal 8 7 3 9 3 2" xfId="47582"/>
    <cellStyle name="Normal 8 7 3 9 4" xfId="31722"/>
    <cellStyle name="Normal 8 7 4" xfId="1944"/>
    <cellStyle name="Normal 8 7 4 10" xfId="9924"/>
    <cellStyle name="Normal 8 7 4 10 2" xfId="33719"/>
    <cellStyle name="Normal 8 7 4 11" xfId="17855"/>
    <cellStyle name="Normal 8 7 4 11 2" xfId="41649"/>
    <cellStyle name="Normal 8 7 4 12" xfId="25788"/>
    <cellStyle name="Normal 8 7 4 2" xfId="1945"/>
    <cellStyle name="Normal 8 7 4 2 10" xfId="17856"/>
    <cellStyle name="Normal 8 7 4 2 10 2" xfId="41650"/>
    <cellStyle name="Normal 8 7 4 2 11" xfId="25789"/>
    <cellStyle name="Normal 8 7 4 2 2" xfId="1946"/>
    <cellStyle name="Normal 8 7 4 2 2 2" xfId="3930"/>
    <cellStyle name="Normal 8 7 4 2 2 2 2" xfId="11907"/>
    <cellStyle name="Normal 8 7 4 2 2 2 2 2" xfId="35702"/>
    <cellStyle name="Normal 8 7 4 2 2 2 3" xfId="19838"/>
    <cellStyle name="Normal 8 7 4 2 2 2 3 2" xfId="43632"/>
    <cellStyle name="Normal 8 7 4 2 2 2 4" xfId="27771"/>
    <cellStyle name="Normal 8 7 4 2 2 3" xfId="5912"/>
    <cellStyle name="Normal 8 7 4 2 2 3 2" xfId="13888"/>
    <cellStyle name="Normal 8 7 4 2 2 3 2 2" xfId="37683"/>
    <cellStyle name="Normal 8 7 4 2 2 3 3" xfId="21819"/>
    <cellStyle name="Normal 8 7 4 2 2 3 3 2" xfId="45613"/>
    <cellStyle name="Normal 8 7 4 2 2 3 4" xfId="29752"/>
    <cellStyle name="Normal 8 7 4 2 2 4" xfId="7935"/>
    <cellStyle name="Normal 8 7 4 2 2 4 2" xfId="15869"/>
    <cellStyle name="Normal 8 7 4 2 2 4 2 2" xfId="39664"/>
    <cellStyle name="Normal 8 7 4 2 2 4 3" xfId="23800"/>
    <cellStyle name="Normal 8 7 4 2 2 4 3 2" xfId="47594"/>
    <cellStyle name="Normal 8 7 4 2 2 4 4" xfId="31734"/>
    <cellStyle name="Normal 8 7 4 2 2 5" xfId="9926"/>
    <cellStyle name="Normal 8 7 4 2 2 5 2" xfId="33721"/>
    <cellStyle name="Normal 8 7 4 2 2 6" xfId="17857"/>
    <cellStyle name="Normal 8 7 4 2 2 6 2" xfId="41651"/>
    <cellStyle name="Normal 8 7 4 2 2 7" xfId="25790"/>
    <cellStyle name="Normal 8 7 4 2 3" xfId="1947"/>
    <cellStyle name="Normal 8 7 4 2 3 2" xfId="3931"/>
    <cellStyle name="Normal 8 7 4 2 3 2 2" xfId="11908"/>
    <cellStyle name="Normal 8 7 4 2 3 2 2 2" xfId="35703"/>
    <cellStyle name="Normal 8 7 4 2 3 2 3" xfId="19839"/>
    <cellStyle name="Normal 8 7 4 2 3 2 3 2" xfId="43633"/>
    <cellStyle name="Normal 8 7 4 2 3 2 4" xfId="27772"/>
    <cellStyle name="Normal 8 7 4 2 3 3" xfId="5913"/>
    <cellStyle name="Normal 8 7 4 2 3 3 2" xfId="13889"/>
    <cellStyle name="Normal 8 7 4 2 3 3 2 2" xfId="37684"/>
    <cellStyle name="Normal 8 7 4 2 3 3 3" xfId="21820"/>
    <cellStyle name="Normal 8 7 4 2 3 3 3 2" xfId="45614"/>
    <cellStyle name="Normal 8 7 4 2 3 3 4" xfId="29753"/>
    <cellStyle name="Normal 8 7 4 2 3 4" xfId="7936"/>
    <cellStyle name="Normal 8 7 4 2 3 4 2" xfId="15870"/>
    <cellStyle name="Normal 8 7 4 2 3 4 2 2" xfId="39665"/>
    <cellStyle name="Normal 8 7 4 2 3 4 3" xfId="23801"/>
    <cellStyle name="Normal 8 7 4 2 3 4 3 2" xfId="47595"/>
    <cellStyle name="Normal 8 7 4 2 3 4 4" xfId="31735"/>
    <cellStyle name="Normal 8 7 4 2 3 5" xfId="9927"/>
    <cellStyle name="Normal 8 7 4 2 3 5 2" xfId="33722"/>
    <cellStyle name="Normal 8 7 4 2 3 6" xfId="17858"/>
    <cellStyle name="Normal 8 7 4 2 3 6 2" xfId="41652"/>
    <cellStyle name="Normal 8 7 4 2 3 7" xfId="25791"/>
    <cellStyle name="Normal 8 7 4 2 4" xfId="1948"/>
    <cellStyle name="Normal 8 7 4 2 4 2" xfId="3932"/>
    <cellStyle name="Normal 8 7 4 2 4 2 2" xfId="11909"/>
    <cellStyle name="Normal 8 7 4 2 4 2 2 2" xfId="35704"/>
    <cellStyle name="Normal 8 7 4 2 4 2 3" xfId="19840"/>
    <cellStyle name="Normal 8 7 4 2 4 2 3 2" xfId="43634"/>
    <cellStyle name="Normal 8 7 4 2 4 2 4" xfId="27773"/>
    <cellStyle name="Normal 8 7 4 2 4 3" xfId="5914"/>
    <cellStyle name="Normal 8 7 4 2 4 3 2" xfId="13890"/>
    <cellStyle name="Normal 8 7 4 2 4 3 2 2" xfId="37685"/>
    <cellStyle name="Normal 8 7 4 2 4 3 3" xfId="21821"/>
    <cellStyle name="Normal 8 7 4 2 4 3 3 2" xfId="45615"/>
    <cellStyle name="Normal 8 7 4 2 4 3 4" xfId="29754"/>
    <cellStyle name="Normal 8 7 4 2 4 4" xfId="7937"/>
    <cellStyle name="Normal 8 7 4 2 4 4 2" xfId="15871"/>
    <cellStyle name="Normal 8 7 4 2 4 4 2 2" xfId="39666"/>
    <cellStyle name="Normal 8 7 4 2 4 4 3" xfId="23802"/>
    <cellStyle name="Normal 8 7 4 2 4 4 3 2" xfId="47596"/>
    <cellStyle name="Normal 8 7 4 2 4 4 4" xfId="31736"/>
    <cellStyle name="Normal 8 7 4 2 4 5" xfId="9928"/>
    <cellStyle name="Normal 8 7 4 2 4 5 2" xfId="33723"/>
    <cellStyle name="Normal 8 7 4 2 4 6" xfId="17859"/>
    <cellStyle name="Normal 8 7 4 2 4 6 2" xfId="41653"/>
    <cellStyle name="Normal 8 7 4 2 4 7" xfId="25792"/>
    <cellStyle name="Normal 8 7 4 2 5" xfId="1949"/>
    <cellStyle name="Normal 8 7 4 2 5 2" xfId="3933"/>
    <cellStyle name="Normal 8 7 4 2 5 2 2" xfId="11910"/>
    <cellStyle name="Normal 8 7 4 2 5 2 2 2" xfId="35705"/>
    <cellStyle name="Normal 8 7 4 2 5 2 3" xfId="19841"/>
    <cellStyle name="Normal 8 7 4 2 5 2 3 2" xfId="43635"/>
    <cellStyle name="Normal 8 7 4 2 5 2 4" xfId="27774"/>
    <cellStyle name="Normal 8 7 4 2 5 3" xfId="5915"/>
    <cellStyle name="Normal 8 7 4 2 5 3 2" xfId="13891"/>
    <cellStyle name="Normal 8 7 4 2 5 3 2 2" xfId="37686"/>
    <cellStyle name="Normal 8 7 4 2 5 3 3" xfId="21822"/>
    <cellStyle name="Normal 8 7 4 2 5 3 3 2" xfId="45616"/>
    <cellStyle name="Normal 8 7 4 2 5 3 4" xfId="29755"/>
    <cellStyle name="Normal 8 7 4 2 5 4" xfId="7938"/>
    <cellStyle name="Normal 8 7 4 2 5 4 2" xfId="15872"/>
    <cellStyle name="Normal 8 7 4 2 5 4 2 2" xfId="39667"/>
    <cellStyle name="Normal 8 7 4 2 5 4 3" xfId="23803"/>
    <cellStyle name="Normal 8 7 4 2 5 4 3 2" xfId="47597"/>
    <cellStyle name="Normal 8 7 4 2 5 4 4" xfId="31737"/>
    <cellStyle name="Normal 8 7 4 2 5 5" xfId="9929"/>
    <cellStyle name="Normal 8 7 4 2 5 5 2" xfId="33724"/>
    <cellStyle name="Normal 8 7 4 2 5 6" xfId="17860"/>
    <cellStyle name="Normal 8 7 4 2 5 6 2" xfId="41654"/>
    <cellStyle name="Normal 8 7 4 2 5 7" xfId="25793"/>
    <cellStyle name="Normal 8 7 4 2 6" xfId="3929"/>
    <cellStyle name="Normal 8 7 4 2 6 2" xfId="11906"/>
    <cellStyle name="Normal 8 7 4 2 6 2 2" xfId="35701"/>
    <cellStyle name="Normal 8 7 4 2 6 3" xfId="19837"/>
    <cellStyle name="Normal 8 7 4 2 6 3 2" xfId="43631"/>
    <cellStyle name="Normal 8 7 4 2 6 4" xfId="27770"/>
    <cellStyle name="Normal 8 7 4 2 7" xfId="5911"/>
    <cellStyle name="Normal 8 7 4 2 7 2" xfId="13887"/>
    <cellStyle name="Normal 8 7 4 2 7 2 2" xfId="37682"/>
    <cellStyle name="Normal 8 7 4 2 7 3" xfId="21818"/>
    <cellStyle name="Normal 8 7 4 2 7 3 2" xfId="45612"/>
    <cellStyle name="Normal 8 7 4 2 7 4" xfId="29751"/>
    <cellStyle name="Normal 8 7 4 2 8" xfId="7934"/>
    <cellStyle name="Normal 8 7 4 2 8 2" xfId="15868"/>
    <cellStyle name="Normal 8 7 4 2 8 2 2" xfId="39663"/>
    <cellStyle name="Normal 8 7 4 2 8 3" xfId="23799"/>
    <cellStyle name="Normal 8 7 4 2 8 3 2" xfId="47593"/>
    <cellStyle name="Normal 8 7 4 2 8 4" xfId="31733"/>
    <cellStyle name="Normal 8 7 4 2 9" xfId="9925"/>
    <cellStyle name="Normal 8 7 4 2 9 2" xfId="33720"/>
    <cellStyle name="Normal 8 7 4 3" xfId="1950"/>
    <cellStyle name="Normal 8 7 4 3 2" xfId="3934"/>
    <cellStyle name="Normal 8 7 4 3 2 2" xfId="11911"/>
    <cellStyle name="Normal 8 7 4 3 2 2 2" xfId="35706"/>
    <cellStyle name="Normal 8 7 4 3 2 3" xfId="19842"/>
    <cellStyle name="Normal 8 7 4 3 2 3 2" xfId="43636"/>
    <cellStyle name="Normal 8 7 4 3 2 4" xfId="27775"/>
    <cellStyle name="Normal 8 7 4 3 3" xfId="5916"/>
    <cellStyle name="Normal 8 7 4 3 3 2" xfId="13892"/>
    <cellStyle name="Normal 8 7 4 3 3 2 2" xfId="37687"/>
    <cellStyle name="Normal 8 7 4 3 3 3" xfId="21823"/>
    <cellStyle name="Normal 8 7 4 3 3 3 2" xfId="45617"/>
    <cellStyle name="Normal 8 7 4 3 3 4" xfId="29756"/>
    <cellStyle name="Normal 8 7 4 3 4" xfId="7939"/>
    <cellStyle name="Normal 8 7 4 3 4 2" xfId="15873"/>
    <cellStyle name="Normal 8 7 4 3 4 2 2" xfId="39668"/>
    <cellStyle name="Normal 8 7 4 3 4 3" xfId="23804"/>
    <cellStyle name="Normal 8 7 4 3 4 3 2" xfId="47598"/>
    <cellStyle name="Normal 8 7 4 3 4 4" xfId="31738"/>
    <cellStyle name="Normal 8 7 4 3 5" xfId="9930"/>
    <cellStyle name="Normal 8 7 4 3 5 2" xfId="33725"/>
    <cellStyle name="Normal 8 7 4 3 6" xfId="17861"/>
    <cellStyle name="Normal 8 7 4 3 6 2" xfId="41655"/>
    <cellStyle name="Normal 8 7 4 3 7" xfId="25794"/>
    <cellStyle name="Normal 8 7 4 4" xfId="1951"/>
    <cellStyle name="Normal 8 7 4 4 2" xfId="3935"/>
    <cellStyle name="Normal 8 7 4 4 2 2" xfId="11912"/>
    <cellStyle name="Normal 8 7 4 4 2 2 2" xfId="35707"/>
    <cellStyle name="Normal 8 7 4 4 2 3" xfId="19843"/>
    <cellStyle name="Normal 8 7 4 4 2 3 2" xfId="43637"/>
    <cellStyle name="Normal 8 7 4 4 2 4" xfId="27776"/>
    <cellStyle name="Normal 8 7 4 4 3" xfId="5917"/>
    <cellStyle name="Normal 8 7 4 4 3 2" xfId="13893"/>
    <cellStyle name="Normal 8 7 4 4 3 2 2" xfId="37688"/>
    <cellStyle name="Normal 8 7 4 4 3 3" xfId="21824"/>
    <cellStyle name="Normal 8 7 4 4 3 3 2" xfId="45618"/>
    <cellStyle name="Normal 8 7 4 4 3 4" xfId="29757"/>
    <cellStyle name="Normal 8 7 4 4 4" xfId="7940"/>
    <cellStyle name="Normal 8 7 4 4 4 2" xfId="15874"/>
    <cellStyle name="Normal 8 7 4 4 4 2 2" xfId="39669"/>
    <cellStyle name="Normal 8 7 4 4 4 3" xfId="23805"/>
    <cellStyle name="Normal 8 7 4 4 4 3 2" xfId="47599"/>
    <cellStyle name="Normal 8 7 4 4 4 4" xfId="31739"/>
    <cellStyle name="Normal 8 7 4 4 5" xfId="9931"/>
    <cellStyle name="Normal 8 7 4 4 5 2" xfId="33726"/>
    <cellStyle name="Normal 8 7 4 4 6" xfId="17862"/>
    <cellStyle name="Normal 8 7 4 4 6 2" xfId="41656"/>
    <cellStyle name="Normal 8 7 4 4 7" xfId="25795"/>
    <cellStyle name="Normal 8 7 4 5" xfId="1952"/>
    <cellStyle name="Normal 8 7 4 5 2" xfId="3936"/>
    <cellStyle name="Normal 8 7 4 5 2 2" xfId="11913"/>
    <cellStyle name="Normal 8 7 4 5 2 2 2" xfId="35708"/>
    <cellStyle name="Normal 8 7 4 5 2 3" xfId="19844"/>
    <cellStyle name="Normal 8 7 4 5 2 3 2" xfId="43638"/>
    <cellStyle name="Normal 8 7 4 5 2 4" xfId="27777"/>
    <cellStyle name="Normal 8 7 4 5 3" xfId="5918"/>
    <cellStyle name="Normal 8 7 4 5 3 2" xfId="13894"/>
    <cellStyle name="Normal 8 7 4 5 3 2 2" xfId="37689"/>
    <cellStyle name="Normal 8 7 4 5 3 3" xfId="21825"/>
    <cellStyle name="Normal 8 7 4 5 3 3 2" xfId="45619"/>
    <cellStyle name="Normal 8 7 4 5 3 4" xfId="29758"/>
    <cellStyle name="Normal 8 7 4 5 4" xfId="7941"/>
    <cellStyle name="Normal 8 7 4 5 4 2" xfId="15875"/>
    <cellStyle name="Normal 8 7 4 5 4 2 2" xfId="39670"/>
    <cellStyle name="Normal 8 7 4 5 4 3" xfId="23806"/>
    <cellStyle name="Normal 8 7 4 5 4 3 2" xfId="47600"/>
    <cellStyle name="Normal 8 7 4 5 4 4" xfId="31740"/>
    <cellStyle name="Normal 8 7 4 5 5" xfId="9932"/>
    <cellStyle name="Normal 8 7 4 5 5 2" xfId="33727"/>
    <cellStyle name="Normal 8 7 4 5 6" xfId="17863"/>
    <cellStyle name="Normal 8 7 4 5 6 2" xfId="41657"/>
    <cellStyle name="Normal 8 7 4 5 7" xfId="25796"/>
    <cellStyle name="Normal 8 7 4 6" xfId="1953"/>
    <cellStyle name="Normal 8 7 4 6 2" xfId="3937"/>
    <cellStyle name="Normal 8 7 4 6 2 2" xfId="11914"/>
    <cellStyle name="Normal 8 7 4 6 2 2 2" xfId="35709"/>
    <cellStyle name="Normal 8 7 4 6 2 3" xfId="19845"/>
    <cellStyle name="Normal 8 7 4 6 2 3 2" xfId="43639"/>
    <cellStyle name="Normal 8 7 4 6 2 4" xfId="27778"/>
    <cellStyle name="Normal 8 7 4 6 3" xfId="5919"/>
    <cellStyle name="Normal 8 7 4 6 3 2" xfId="13895"/>
    <cellStyle name="Normal 8 7 4 6 3 2 2" xfId="37690"/>
    <cellStyle name="Normal 8 7 4 6 3 3" xfId="21826"/>
    <cellStyle name="Normal 8 7 4 6 3 3 2" xfId="45620"/>
    <cellStyle name="Normal 8 7 4 6 3 4" xfId="29759"/>
    <cellStyle name="Normal 8 7 4 6 4" xfId="7942"/>
    <cellStyle name="Normal 8 7 4 6 4 2" xfId="15876"/>
    <cellStyle name="Normal 8 7 4 6 4 2 2" xfId="39671"/>
    <cellStyle name="Normal 8 7 4 6 4 3" xfId="23807"/>
    <cellStyle name="Normal 8 7 4 6 4 3 2" xfId="47601"/>
    <cellStyle name="Normal 8 7 4 6 4 4" xfId="31741"/>
    <cellStyle name="Normal 8 7 4 6 5" xfId="9933"/>
    <cellStyle name="Normal 8 7 4 6 5 2" xfId="33728"/>
    <cellStyle name="Normal 8 7 4 6 6" xfId="17864"/>
    <cellStyle name="Normal 8 7 4 6 6 2" xfId="41658"/>
    <cellStyle name="Normal 8 7 4 6 7" xfId="25797"/>
    <cellStyle name="Normal 8 7 4 7" xfId="3928"/>
    <cellStyle name="Normal 8 7 4 7 2" xfId="11905"/>
    <cellStyle name="Normal 8 7 4 7 2 2" xfId="35700"/>
    <cellStyle name="Normal 8 7 4 7 3" xfId="19836"/>
    <cellStyle name="Normal 8 7 4 7 3 2" xfId="43630"/>
    <cellStyle name="Normal 8 7 4 7 4" xfId="27769"/>
    <cellStyle name="Normal 8 7 4 8" xfId="5910"/>
    <cellStyle name="Normal 8 7 4 8 2" xfId="13886"/>
    <cellStyle name="Normal 8 7 4 8 2 2" xfId="37681"/>
    <cellStyle name="Normal 8 7 4 8 3" xfId="21817"/>
    <cellStyle name="Normal 8 7 4 8 3 2" xfId="45611"/>
    <cellStyle name="Normal 8 7 4 8 4" xfId="29750"/>
    <cellStyle name="Normal 8 7 4 9" xfId="7933"/>
    <cellStyle name="Normal 8 7 4 9 2" xfId="15867"/>
    <cellStyle name="Normal 8 7 4 9 2 2" xfId="39662"/>
    <cellStyle name="Normal 8 7 4 9 3" xfId="23798"/>
    <cellStyle name="Normal 8 7 4 9 3 2" xfId="47592"/>
    <cellStyle name="Normal 8 7 4 9 4" xfId="31732"/>
    <cellStyle name="Normal 8 7 5" xfId="1954"/>
    <cellStyle name="Normal 8 7 5 10" xfId="9934"/>
    <cellStyle name="Normal 8 7 5 10 2" xfId="33729"/>
    <cellStyle name="Normal 8 7 5 11" xfId="17865"/>
    <cellStyle name="Normal 8 7 5 11 2" xfId="41659"/>
    <cellStyle name="Normal 8 7 5 12" xfId="25798"/>
    <cellStyle name="Normal 8 7 5 2" xfId="1955"/>
    <cellStyle name="Normal 8 7 5 2 10" xfId="17866"/>
    <cellStyle name="Normal 8 7 5 2 10 2" xfId="41660"/>
    <cellStyle name="Normal 8 7 5 2 11" xfId="25799"/>
    <cellStyle name="Normal 8 7 5 2 2" xfId="1956"/>
    <cellStyle name="Normal 8 7 5 2 2 2" xfId="3940"/>
    <cellStyle name="Normal 8 7 5 2 2 2 2" xfId="11917"/>
    <cellStyle name="Normal 8 7 5 2 2 2 2 2" xfId="35712"/>
    <cellStyle name="Normal 8 7 5 2 2 2 3" xfId="19848"/>
    <cellStyle name="Normal 8 7 5 2 2 2 3 2" xfId="43642"/>
    <cellStyle name="Normal 8 7 5 2 2 2 4" xfId="27781"/>
    <cellStyle name="Normal 8 7 5 2 2 3" xfId="5922"/>
    <cellStyle name="Normal 8 7 5 2 2 3 2" xfId="13898"/>
    <cellStyle name="Normal 8 7 5 2 2 3 2 2" xfId="37693"/>
    <cellStyle name="Normal 8 7 5 2 2 3 3" xfId="21829"/>
    <cellStyle name="Normal 8 7 5 2 2 3 3 2" xfId="45623"/>
    <cellStyle name="Normal 8 7 5 2 2 3 4" xfId="29762"/>
    <cellStyle name="Normal 8 7 5 2 2 4" xfId="7945"/>
    <cellStyle name="Normal 8 7 5 2 2 4 2" xfId="15879"/>
    <cellStyle name="Normal 8 7 5 2 2 4 2 2" xfId="39674"/>
    <cellStyle name="Normal 8 7 5 2 2 4 3" xfId="23810"/>
    <cellStyle name="Normal 8 7 5 2 2 4 3 2" xfId="47604"/>
    <cellStyle name="Normal 8 7 5 2 2 4 4" xfId="31744"/>
    <cellStyle name="Normal 8 7 5 2 2 5" xfId="9936"/>
    <cellStyle name="Normal 8 7 5 2 2 5 2" xfId="33731"/>
    <cellStyle name="Normal 8 7 5 2 2 6" xfId="17867"/>
    <cellStyle name="Normal 8 7 5 2 2 6 2" xfId="41661"/>
    <cellStyle name="Normal 8 7 5 2 2 7" xfId="25800"/>
    <cellStyle name="Normal 8 7 5 2 3" xfId="1957"/>
    <cellStyle name="Normal 8 7 5 2 3 2" xfId="3941"/>
    <cellStyle name="Normal 8 7 5 2 3 2 2" xfId="11918"/>
    <cellStyle name="Normal 8 7 5 2 3 2 2 2" xfId="35713"/>
    <cellStyle name="Normal 8 7 5 2 3 2 3" xfId="19849"/>
    <cellStyle name="Normal 8 7 5 2 3 2 3 2" xfId="43643"/>
    <cellStyle name="Normal 8 7 5 2 3 2 4" xfId="27782"/>
    <cellStyle name="Normal 8 7 5 2 3 3" xfId="5923"/>
    <cellStyle name="Normal 8 7 5 2 3 3 2" xfId="13899"/>
    <cellStyle name="Normal 8 7 5 2 3 3 2 2" xfId="37694"/>
    <cellStyle name="Normal 8 7 5 2 3 3 3" xfId="21830"/>
    <cellStyle name="Normal 8 7 5 2 3 3 3 2" xfId="45624"/>
    <cellStyle name="Normal 8 7 5 2 3 3 4" xfId="29763"/>
    <cellStyle name="Normal 8 7 5 2 3 4" xfId="7946"/>
    <cellStyle name="Normal 8 7 5 2 3 4 2" xfId="15880"/>
    <cellStyle name="Normal 8 7 5 2 3 4 2 2" xfId="39675"/>
    <cellStyle name="Normal 8 7 5 2 3 4 3" xfId="23811"/>
    <cellStyle name="Normal 8 7 5 2 3 4 3 2" xfId="47605"/>
    <cellStyle name="Normal 8 7 5 2 3 4 4" xfId="31745"/>
    <cellStyle name="Normal 8 7 5 2 3 5" xfId="9937"/>
    <cellStyle name="Normal 8 7 5 2 3 5 2" xfId="33732"/>
    <cellStyle name="Normal 8 7 5 2 3 6" xfId="17868"/>
    <cellStyle name="Normal 8 7 5 2 3 6 2" xfId="41662"/>
    <cellStyle name="Normal 8 7 5 2 3 7" xfId="25801"/>
    <cellStyle name="Normal 8 7 5 2 4" xfId="1958"/>
    <cellStyle name="Normal 8 7 5 2 4 2" xfId="3942"/>
    <cellStyle name="Normal 8 7 5 2 4 2 2" xfId="11919"/>
    <cellStyle name="Normal 8 7 5 2 4 2 2 2" xfId="35714"/>
    <cellStyle name="Normal 8 7 5 2 4 2 3" xfId="19850"/>
    <cellStyle name="Normal 8 7 5 2 4 2 3 2" xfId="43644"/>
    <cellStyle name="Normal 8 7 5 2 4 2 4" xfId="27783"/>
    <cellStyle name="Normal 8 7 5 2 4 3" xfId="5924"/>
    <cellStyle name="Normal 8 7 5 2 4 3 2" xfId="13900"/>
    <cellStyle name="Normal 8 7 5 2 4 3 2 2" xfId="37695"/>
    <cellStyle name="Normal 8 7 5 2 4 3 3" xfId="21831"/>
    <cellStyle name="Normal 8 7 5 2 4 3 3 2" xfId="45625"/>
    <cellStyle name="Normal 8 7 5 2 4 3 4" xfId="29764"/>
    <cellStyle name="Normal 8 7 5 2 4 4" xfId="7947"/>
    <cellStyle name="Normal 8 7 5 2 4 4 2" xfId="15881"/>
    <cellStyle name="Normal 8 7 5 2 4 4 2 2" xfId="39676"/>
    <cellStyle name="Normal 8 7 5 2 4 4 3" xfId="23812"/>
    <cellStyle name="Normal 8 7 5 2 4 4 3 2" xfId="47606"/>
    <cellStyle name="Normal 8 7 5 2 4 4 4" xfId="31746"/>
    <cellStyle name="Normal 8 7 5 2 4 5" xfId="9938"/>
    <cellStyle name="Normal 8 7 5 2 4 5 2" xfId="33733"/>
    <cellStyle name="Normal 8 7 5 2 4 6" xfId="17869"/>
    <cellStyle name="Normal 8 7 5 2 4 6 2" xfId="41663"/>
    <cellStyle name="Normal 8 7 5 2 4 7" xfId="25802"/>
    <cellStyle name="Normal 8 7 5 2 5" xfId="1959"/>
    <cellStyle name="Normal 8 7 5 2 5 2" xfId="3943"/>
    <cellStyle name="Normal 8 7 5 2 5 2 2" xfId="11920"/>
    <cellStyle name="Normal 8 7 5 2 5 2 2 2" xfId="35715"/>
    <cellStyle name="Normal 8 7 5 2 5 2 3" xfId="19851"/>
    <cellStyle name="Normal 8 7 5 2 5 2 3 2" xfId="43645"/>
    <cellStyle name="Normal 8 7 5 2 5 2 4" xfId="27784"/>
    <cellStyle name="Normal 8 7 5 2 5 3" xfId="5925"/>
    <cellStyle name="Normal 8 7 5 2 5 3 2" xfId="13901"/>
    <cellStyle name="Normal 8 7 5 2 5 3 2 2" xfId="37696"/>
    <cellStyle name="Normal 8 7 5 2 5 3 3" xfId="21832"/>
    <cellStyle name="Normal 8 7 5 2 5 3 3 2" xfId="45626"/>
    <cellStyle name="Normal 8 7 5 2 5 3 4" xfId="29765"/>
    <cellStyle name="Normal 8 7 5 2 5 4" xfId="7948"/>
    <cellStyle name="Normal 8 7 5 2 5 4 2" xfId="15882"/>
    <cellStyle name="Normal 8 7 5 2 5 4 2 2" xfId="39677"/>
    <cellStyle name="Normal 8 7 5 2 5 4 3" xfId="23813"/>
    <cellStyle name="Normal 8 7 5 2 5 4 3 2" xfId="47607"/>
    <cellStyle name="Normal 8 7 5 2 5 4 4" xfId="31747"/>
    <cellStyle name="Normal 8 7 5 2 5 5" xfId="9939"/>
    <cellStyle name="Normal 8 7 5 2 5 5 2" xfId="33734"/>
    <cellStyle name="Normal 8 7 5 2 5 6" xfId="17870"/>
    <cellStyle name="Normal 8 7 5 2 5 6 2" xfId="41664"/>
    <cellStyle name="Normal 8 7 5 2 5 7" xfId="25803"/>
    <cellStyle name="Normal 8 7 5 2 6" xfId="3939"/>
    <cellStyle name="Normal 8 7 5 2 6 2" xfId="11916"/>
    <cellStyle name="Normal 8 7 5 2 6 2 2" xfId="35711"/>
    <cellStyle name="Normal 8 7 5 2 6 3" xfId="19847"/>
    <cellStyle name="Normal 8 7 5 2 6 3 2" xfId="43641"/>
    <cellStyle name="Normal 8 7 5 2 6 4" xfId="27780"/>
    <cellStyle name="Normal 8 7 5 2 7" xfId="5921"/>
    <cellStyle name="Normal 8 7 5 2 7 2" xfId="13897"/>
    <cellStyle name="Normal 8 7 5 2 7 2 2" xfId="37692"/>
    <cellStyle name="Normal 8 7 5 2 7 3" xfId="21828"/>
    <cellStyle name="Normal 8 7 5 2 7 3 2" xfId="45622"/>
    <cellStyle name="Normal 8 7 5 2 7 4" xfId="29761"/>
    <cellStyle name="Normal 8 7 5 2 8" xfId="7944"/>
    <cellStyle name="Normal 8 7 5 2 8 2" xfId="15878"/>
    <cellStyle name="Normal 8 7 5 2 8 2 2" xfId="39673"/>
    <cellStyle name="Normal 8 7 5 2 8 3" xfId="23809"/>
    <cellStyle name="Normal 8 7 5 2 8 3 2" xfId="47603"/>
    <cellStyle name="Normal 8 7 5 2 8 4" xfId="31743"/>
    <cellStyle name="Normal 8 7 5 2 9" xfId="9935"/>
    <cellStyle name="Normal 8 7 5 2 9 2" xfId="33730"/>
    <cellStyle name="Normal 8 7 5 3" xfId="1960"/>
    <cellStyle name="Normal 8 7 5 3 2" xfId="3944"/>
    <cellStyle name="Normal 8 7 5 3 2 2" xfId="11921"/>
    <cellStyle name="Normal 8 7 5 3 2 2 2" xfId="35716"/>
    <cellStyle name="Normal 8 7 5 3 2 3" xfId="19852"/>
    <cellStyle name="Normal 8 7 5 3 2 3 2" xfId="43646"/>
    <cellStyle name="Normal 8 7 5 3 2 4" xfId="27785"/>
    <cellStyle name="Normal 8 7 5 3 3" xfId="5926"/>
    <cellStyle name="Normal 8 7 5 3 3 2" xfId="13902"/>
    <cellStyle name="Normal 8 7 5 3 3 2 2" xfId="37697"/>
    <cellStyle name="Normal 8 7 5 3 3 3" xfId="21833"/>
    <cellStyle name="Normal 8 7 5 3 3 3 2" xfId="45627"/>
    <cellStyle name="Normal 8 7 5 3 3 4" xfId="29766"/>
    <cellStyle name="Normal 8 7 5 3 4" xfId="7949"/>
    <cellStyle name="Normal 8 7 5 3 4 2" xfId="15883"/>
    <cellStyle name="Normal 8 7 5 3 4 2 2" xfId="39678"/>
    <cellStyle name="Normal 8 7 5 3 4 3" xfId="23814"/>
    <cellStyle name="Normal 8 7 5 3 4 3 2" xfId="47608"/>
    <cellStyle name="Normal 8 7 5 3 4 4" xfId="31748"/>
    <cellStyle name="Normal 8 7 5 3 5" xfId="9940"/>
    <cellStyle name="Normal 8 7 5 3 5 2" xfId="33735"/>
    <cellStyle name="Normal 8 7 5 3 6" xfId="17871"/>
    <cellStyle name="Normal 8 7 5 3 6 2" xfId="41665"/>
    <cellStyle name="Normal 8 7 5 3 7" xfId="25804"/>
    <cellStyle name="Normal 8 7 5 4" xfId="1961"/>
    <cellStyle name="Normal 8 7 5 4 2" xfId="3945"/>
    <cellStyle name="Normal 8 7 5 4 2 2" xfId="11922"/>
    <cellStyle name="Normal 8 7 5 4 2 2 2" xfId="35717"/>
    <cellStyle name="Normal 8 7 5 4 2 3" xfId="19853"/>
    <cellStyle name="Normal 8 7 5 4 2 3 2" xfId="43647"/>
    <cellStyle name="Normal 8 7 5 4 2 4" xfId="27786"/>
    <cellStyle name="Normal 8 7 5 4 3" xfId="5927"/>
    <cellStyle name="Normal 8 7 5 4 3 2" xfId="13903"/>
    <cellStyle name="Normal 8 7 5 4 3 2 2" xfId="37698"/>
    <cellStyle name="Normal 8 7 5 4 3 3" xfId="21834"/>
    <cellStyle name="Normal 8 7 5 4 3 3 2" xfId="45628"/>
    <cellStyle name="Normal 8 7 5 4 3 4" xfId="29767"/>
    <cellStyle name="Normal 8 7 5 4 4" xfId="7950"/>
    <cellStyle name="Normal 8 7 5 4 4 2" xfId="15884"/>
    <cellStyle name="Normal 8 7 5 4 4 2 2" xfId="39679"/>
    <cellStyle name="Normal 8 7 5 4 4 3" xfId="23815"/>
    <cellStyle name="Normal 8 7 5 4 4 3 2" xfId="47609"/>
    <cellStyle name="Normal 8 7 5 4 4 4" xfId="31749"/>
    <cellStyle name="Normal 8 7 5 4 5" xfId="9941"/>
    <cellStyle name="Normal 8 7 5 4 5 2" xfId="33736"/>
    <cellStyle name="Normal 8 7 5 4 6" xfId="17872"/>
    <cellStyle name="Normal 8 7 5 4 6 2" xfId="41666"/>
    <cellStyle name="Normal 8 7 5 4 7" xfId="25805"/>
    <cellStyle name="Normal 8 7 5 5" xfId="1962"/>
    <cellStyle name="Normal 8 7 5 5 2" xfId="3946"/>
    <cellStyle name="Normal 8 7 5 5 2 2" xfId="11923"/>
    <cellStyle name="Normal 8 7 5 5 2 2 2" xfId="35718"/>
    <cellStyle name="Normal 8 7 5 5 2 3" xfId="19854"/>
    <cellStyle name="Normal 8 7 5 5 2 3 2" xfId="43648"/>
    <cellStyle name="Normal 8 7 5 5 2 4" xfId="27787"/>
    <cellStyle name="Normal 8 7 5 5 3" xfId="5928"/>
    <cellStyle name="Normal 8 7 5 5 3 2" xfId="13904"/>
    <cellStyle name="Normal 8 7 5 5 3 2 2" xfId="37699"/>
    <cellStyle name="Normal 8 7 5 5 3 3" xfId="21835"/>
    <cellStyle name="Normal 8 7 5 5 3 3 2" xfId="45629"/>
    <cellStyle name="Normal 8 7 5 5 3 4" xfId="29768"/>
    <cellStyle name="Normal 8 7 5 5 4" xfId="7951"/>
    <cellStyle name="Normal 8 7 5 5 4 2" xfId="15885"/>
    <cellStyle name="Normal 8 7 5 5 4 2 2" xfId="39680"/>
    <cellStyle name="Normal 8 7 5 5 4 3" xfId="23816"/>
    <cellStyle name="Normal 8 7 5 5 4 3 2" xfId="47610"/>
    <cellStyle name="Normal 8 7 5 5 4 4" xfId="31750"/>
    <cellStyle name="Normal 8 7 5 5 5" xfId="9942"/>
    <cellStyle name="Normal 8 7 5 5 5 2" xfId="33737"/>
    <cellStyle name="Normal 8 7 5 5 6" xfId="17873"/>
    <cellStyle name="Normal 8 7 5 5 6 2" xfId="41667"/>
    <cellStyle name="Normal 8 7 5 5 7" xfId="25806"/>
    <cellStyle name="Normal 8 7 5 6" xfId="1963"/>
    <cellStyle name="Normal 8 7 5 6 2" xfId="3947"/>
    <cellStyle name="Normal 8 7 5 6 2 2" xfId="11924"/>
    <cellStyle name="Normal 8 7 5 6 2 2 2" xfId="35719"/>
    <cellStyle name="Normal 8 7 5 6 2 3" xfId="19855"/>
    <cellStyle name="Normal 8 7 5 6 2 3 2" xfId="43649"/>
    <cellStyle name="Normal 8 7 5 6 2 4" xfId="27788"/>
    <cellStyle name="Normal 8 7 5 6 3" xfId="5929"/>
    <cellStyle name="Normal 8 7 5 6 3 2" xfId="13905"/>
    <cellStyle name="Normal 8 7 5 6 3 2 2" xfId="37700"/>
    <cellStyle name="Normal 8 7 5 6 3 3" xfId="21836"/>
    <cellStyle name="Normal 8 7 5 6 3 3 2" xfId="45630"/>
    <cellStyle name="Normal 8 7 5 6 3 4" xfId="29769"/>
    <cellStyle name="Normal 8 7 5 6 4" xfId="7952"/>
    <cellStyle name="Normal 8 7 5 6 4 2" xfId="15886"/>
    <cellStyle name="Normal 8 7 5 6 4 2 2" xfId="39681"/>
    <cellStyle name="Normal 8 7 5 6 4 3" xfId="23817"/>
    <cellStyle name="Normal 8 7 5 6 4 3 2" xfId="47611"/>
    <cellStyle name="Normal 8 7 5 6 4 4" xfId="31751"/>
    <cellStyle name="Normal 8 7 5 6 5" xfId="9943"/>
    <cellStyle name="Normal 8 7 5 6 5 2" xfId="33738"/>
    <cellStyle name="Normal 8 7 5 6 6" xfId="17874"/>
    <cellStyle name="Normal 8 7 5 6 6 2" xfId="41668"/>
    <cellStyle name="Normal 8 7 5 6 7" xfId="25807"/>
    <cellStyle name="Normal 8 7 5 7" xfId="3938"/>
    <cellStyle name="Normal 8 7 5 7 2" xfId="11915"/>
    <cellStyle name="Normal 8 7 5 7 2 2" xfId="35710"/>
    <cellStyle name="Normal 8 7 5 7 3" xfId="19846"/>
    <cellStyle name="Normal 8 7 5 7 3 2" xfId="43640"/>
    <cellStyle name="Normal 8 7 5 7 4" xfId="27779"/>
    <cellStyle name="Normal 8 7 5 8" xfId="5920"/>
    <cellStyle name="Normal 8 7 5 8 2" xfId="13896"/>
    <cellStyle name="Normal 8 7 5 8 2 2" xfId="37691"/>
    <cellStyle name="Normal 8 7 5 8 3" xfId="21827"/>
    <cellStyle name="Normal 8 7 5 8 3 2" xfId="45621"/>
    <cellStyle name="Normal 8 7 5 8 4" xfId="29760"/>
    <cellStyle name="Normal 8 7 5 9" xfId="7943"/>
    <cellStyle name="Normal 8 7 5 9 2" xfId="15877"/>
    <cellStyle name="Normal 8 7 5 9 2 2" xfId="39672"/>
    <cellStyle name="Normal 8 7 5 9 3" xfId="23808"/>
    <cellStyle name="Normal 8 7 5 9 3 2" xfId="47602"/>
    <cellStyle name="Normal 8 7 5 9 4" xfId="31742"/>
    <cellStyle name="Normal 8 7 6" xfId="1964"/>
    <cellStyle name="Normal 8 7 6 10" xfId="17875"/>
    <cellStyle name="Normal 8 7 6 10 2" xfId="41669"/>
    <cellStyle name="Normal 8 7 6 11" xfId="25808"/>
    <cellStyle name="Normal 8 7 6 2" xfId="1965"/>
    <cellStyle name="Normal 8 7 6 2 2" xfId="3949"/>
    <cellStyle name="Normal 8 7 6 2 2 2" xfId="11926"/>
    <cellStyle name="Normal 8 7 6 2 2 2 2" xfId="35721"/>
    <cellStyle name="Normal 8 7 6 2 2 3" xfId="19857"/>
    <cellStyle name="Normal 8 7 6 2 2 3 2" xfId="43651"/>
    <cellStyle name="Normal 8 7 6 2 2 4" xfId="27790"/>
    <cellStyle name="Normal 8 7 6 2 3" xfId="5931"/>
    <cellStyle name="Normal 8 7 6 2 3 2" xfId="13907"/>
    <cellStyle name="Normal 8 7 6 2 3 2 2" xfId="37702"/>
    <cellStyle name="Normal 8 7 6 2 3 3" xfId="21838"/>
    <cellStyle name="Normal 8 7 6 2 3 3 2" xfId="45632"/>
    <cellStyle name="Normal 8 7 6 2 3 4" xfId="29771"/>
    <cellStyle name="Normal 8 7 6 2 4" xfId="7954"/>
    <cellStyle name="Normal 8 7 6 2 4 2" xfId="15888"/>
    <cellStyle name="Normal 8 7 6 2 4 2 2" xfId="39683"/>
    <cellStyle name="Normal 8 7 6 2 4 3" xfId="23819"/>
    <cellStyle name="Normal 8 7 6 2 4 3 2" xfId="47613"/>
    <cellStyle name="Normal 8 7 6 2 4 4" xfId="31753"/>
    <cellStyle name="Normal 8 7 6 2 5" xfId="9945"/>
    <cellStyle name="Normal 8 7 6 2 5 2" xfId="33740"/>
    <cellStyle name="Normal 8 7 6 2 6" xfId="17876"/>
    <cellStyle name="Normal 8 7 6 2 6 2" xfId="41670"/>
    <cellStyle name="Normal 8 7 6 2 7" xfId="25809"/>
    <cellStyle name="Normal 8 7 6 3" xfId="1966"/>
    <cellStyle name="Normal 8 7 6 3 2" xfId="3950"/>
    <cellStyle name="Normal 8 7 6 3 2 2" xfId="11927"/>
    <cellStyle name="Normal 8 7 6 3 2 2 2" xfId="35722"/>
    <cellStyle name="Normal 8 7 6 3 2 3" xfId="19858"/>
    <cellStyle name="Normal 8 7 6 3 2 3 2" xfId="43652"/>
    <cellStyle name="Normal 8 7 6 3 2 4" xfId="27791"/>
    <cellStyle name="Normal 8 7 6 3 3" xfId="5932"/>
    <cellStyle name="Normal 8 7 6 3 3 2" xfId="13908"/>
    <cellStyle name="Normal 8 7 6 3 3 2 2" xfId="37703"/>
    <cellStyle name="Normal 8 7 6 3 3 3" xfId="21839"/>
    <cellStyle name="Normal 8 7 6 3 3 3 2" xfId="45633"/>
    <cellStyle name="Normal 8 7 6 3 3 4" xfId="29772"/>
    <cellStyle name="Normal 8 7 6 3 4" xfId="7955"/>
    <cellStyle name="Normal 8 7 6 3 4 2" xfId="15889"/>
    <cellStyle name="Normal 8 7 6 3 4 2 2" xfId="39684"/>
    <cellStyle name="Normal 8 7 6 3 4 3" xfId="23820"/>
    <cellStyle name="Normal 8 7 6 3 4 3 2" xfId="47614"/>
    <cellStyle name="Normal 8 7 6 3 4 4" xfId="31754"/>
    <cellStyle name="Normal 8 7 6 3 5" xfId="9946"/>
    <cellStyle name="Normal 8 7 6 3 5 2" xfId="33741"/>
    <cellStyle name="Normal 8 7 6 3 6" xfId="17877"/>
    <cellStyle name="Normal 8 7 6 3 6 2" xfId="41671"/>
    <cellStyle name="Normal 8 7 6 3 7" xfId="25810"/>
    <cellStyle name="Normal 8 7 6 4" xfId="1967"/>
    <cellStyle name="Normal 8 7 6 4 2" xfId="3951"/>
    <cellStyle name="Normal 8 7 6 4 2 2" xfId="11928"/>
    <cellStyle name="Normal 8 7 6 4 2 2 2" xfId="35723"/>
    <cellStyle name="Normal 8 7 6 4 2 3" xfId="19859"/>
    <cellStyle name="Normal 8 7 6 4 2 3 2" xfId="43653"/>
    <cellStyle name="Normal 8 7 6 4 2 4" xfId="27792"/>
    <cellStyle name="Normal 8 7 6 4 3" xfId="5933"/>
    <cellStyle name="Normal 8 7 6 4 3 2" xfId="13909"/>
    <cellStyle name="Normal 8 7 6 4 3 2 2" xfId="37704"/>
    <cellStyle name="Normal 8 7 6 4 3 3" xfId="21840"/>
    <cellStyle name="Normal 8 7 6 4 3 3 2" xfId="45634"/>
    <cellStyle name="Normal 8 7 6 4 3 4" xfId="29773"/>
    <cellStyle name="Normal 8 7 6 4 4" xfId="7956"/>
    <cellStyle name="Normal 8 7 6 4 4 2" xfId="15890"/>
    <cellStyle name="Normal 8 7 6 4 4 2 2" xfId="39685"/>
    <cellStyle name="Normal 8 7 6 4 4 3" xfId="23821"/>
    <cellStyle name="Normal 8 7 6 4 4 3 2" xfId="47615"/>
    <cellStyle name="Normal 8 7 6 4 4 4" xfId="31755"/>
    <cellStyle name="Normal 8 7 6 4 5" xfId="9947"/>
    <cellStyle name="Normal 8 7 6 4 5 2" xfId="33742"/>
    <cellStyle name="Normal 8 7 6 4 6" xfId="17878"/>
    <cellStyle name="Normal 8 7 6 4 6 2" xfId="41672"/>
    <cellStyle name="Normal 8 7 6 4 7" xfId="25811"/>
    <cellStyle name="Normal 8 7 6 5" xfId="1968"/>
    <cellStyle name="Normal 8 7 6 5 2" xfId="3952"/>
    <cellStyle name="Normal 8 7 6 5 2 2" xfId="11929"/>
    <cellStyle name="Normal 8 7 6 5 2 2 2" xfId="35724"/>
    <cellStyle name="Normal 8 7 6 5 2 3" xfId="19860"/>
    <cellStyle name="Normal 8 7 6 5 2 3 2" xfId="43654"/>
    <cellStyle name="Normal 8 7 6 5 2 4" xfId="27793"/>
    <cellStyle name="Normal 8 7 6 5 3" xfId="5934"/>
    <cellStyle name="Normal 8 7 6 5 3 2" xfId="13910"/>
    <cellStyle name="Normal 8 7 6 5 3 2 2" xfId="37705"/>
    <cellStyle name="Normal 8 7 6 5 3 3" xfId="21841"/>
    <cellStyle name="Normal 8 7 6 5 3 3 2" xfId="45635"/>
    <cellStyle name="Normal 8 7 6 5 3 4" xfId="29774"/>
    <cellStyle name="Normal 8 7 6 5 4" xfId="7957"/>
    <cellStyle name="Normal 8 7 6 5 4 2" xfId="15891"/>
    <cellStyle name="Normal 8 7 6 5 4 2 2" xfId="39686"/>
    <cellStyle name="Normal 8 7 6 5 4 3" xfId="23822"/>
    <cellStyle name="Normal 8 7 6 5 4 3 2" xfId="47616"/>
    <cellStyle name="Normal 8 7 6 5 4 4" xfId="31756"/>
    <cellStyle name="Normal 8 7 6 5 5" xfId="9948"/>
    <cellStyle name="Normal 8 7 6 5 5 2" xfId="33743"/>
    <cellStyle name="Normal 8 7 6 5 6" xfId="17879"/>
    <cellStyle name="Normal 8 7 6 5 6 2" xfId="41673"/>
    <cellStyle name="Normal 8 7 6 5 7" xfId="25812"/>
    <cellStyle name="Normal 8 7 6 6" xfId="3948"/>
    <cellStyle name="Normal 8 7 6 6 2" xfId="11925"/>
    <cellStyle name="Normal 8 7 6 6 2 2" xfId="35720"/>
    <cellStyle name="Normal 8 7 6 6 3" xfId="19856"/>
    <cellStyle name="Normal 8 7 6 6 3 2" xfId="43650"/>
    <cellStyle name="Normal 8 7 6 6 4" xfId="27789"/>
    <cellStyle name="Normal 8 7 6 7" xfId="5930"/>
    <cellStyle name="Normal 8 7 6 7 2" xfId="13906"/>
    <cellStyle name="Normal 8 7 6 7 2 2" xfId="37701"/>
    <cellStyle name="Normal 8 7 6 7 3" xfId="21837"/>
    <cellStyle name="Normal 8 7 6 7 3 2" xfId="45631"/>
    <cellStyle name="Normal 8 7 6 7 4" xfId="29770"/>
    <cellStyle name="Normal 8 7 6 8" xfId="7953"/>
    <cellStyle name="Normal 8 7 6 8 2" xfId="15887"/>
    <cellStyle name="Normal 8 7 6 8 2 2" xfId="39682"/>
    <cellStyle name="Normal 8 7 6 8 3" xfId="23818"/>
    <cellStyle name="Normal 8 7 6 8 3 2" xfId="47612"/>
    <cellStyle name="Normal 8 7 6 8 4" xfId="31752"/>
    <cellStyle name="Normal 8 7 6 9" xfId="9944"/>
    <cellStyle name="Normal 8 7 6 9 2" xfId="33739"/>
    <cellStyle name="Normal 8 7 7" xfId="1969"/>
    <cellStyle name="Normal 8 7 7 2" xfId="3953"/>
    <cellStyle name="Normal 8 7 7 2 2" xfId="11930"/>
    <cellStyle name="Normal 8 7 7 2 2 2" xfId="35725"/>
    <cellStyle name="Normal 8 7 7 2 3" xfId="19861"/>
    <cellStyle name="Normal 8 7 7 2 3 2" xfId="43655"/>
    <cellStyle name="Normal 8 7 7 2 4" xfId="27794"/>
    <cellStyle name="Normal 8 7 7 3" xfId="5935"/>
    <cellStyle name="Normal 8 7 7 3 2" xfId="13911"/>
    <cellStyle name="Normal 8 7 7 3 2 2" xfId="37706"/>
    <cellStyle name="Normal 8 7 7 3 3" xfId="21842"/>
    <cellStyle name="Normal 8 7 7 3 3 2" xfId="45636"/>
    <cellStyle name="Normal 8 7 7 3 4" xfId="29775"/>
    <cellStyle name="Normal 8 7 7 4" xfId="7958"/>
    <cellStyle name="Normal 8 7 7 4 2" xfId="15892"/>
    <cellStyle name="Normal 8 7 7 4 2 2" xfId="39687"/>
    <cellStyle name="Normal 8 7 7 4 3" xfId="23823"/>
    <cellStyle name="Normal 8 7 7 4 3 2" xfId="47617"/>
    <cellStyle name="Normal 8 7 7 4 4" xfId="31757"/>
    <cellStyle name="Normal 8 7 7 5" xfId="9949"/>
    <cellStyle name="Normal 8 7 7 5 2" xfId="33744"/>
    <cellStyle name="Normal 8 7 7 6" xfId="17880"/>
    <cellStyle name="Normal 8 7 7 6 2" xfId="41674"/>
    <cellStyle name="Normal 8 7 7 7" xfId="25813"/>
    <cellStyle name="Normal 8 7 8" xfId="1970"/>
    <cellStyle name="Normal 8 7 8 2" xfId="3954"/>
    <cellStyle name="Normal 8 7 8 2 2" xfId="11931"/>
    <cellStyle name="Normal 8 7 8 2 2 2" xfId="35726"/>
    <cellStyle name="Normal 8 7 8 2 3" xfId="19862"/>
    <cellStyle name="Normal 8 7 8 2 3 2" xfId="43656"/>
    <cellStyle name="Normal 8 7 8 2 4" xfId="27795"/>
    <cellStyle name="Normal 8 7 8 3" xfId="5936"/>
    <cellStyle name="Normal 8 7 8 3 2" xfId="13912"/>
    <cellStyle name="Normal 8 7 8 3 2 2" xfId="37707"/>
    <cellStyle name="Normal 8 7 8 3 3" xfId="21843"/>
    <cellStyle name="Normal 8 7 8 3 3 2" xfId="45637"/>
    <cellStyle name="Normal 8 7 8 3 4" xfId="29776"/>
    <cellStyle name="Normal 8 7 8 4" xfId="7959"/>
    <cellStyle name="Normal 8 7 8 4 2" xfId="15893"/>
    <cellStyle name="Normal 8 7 8 4 2 2" xfId="39688"/>
    <cellStyle name="Normal 8 7 8 4 3" xfId="23824"/>
    <cellStyle name="Normal 8 7 8 4 3 2" xfId="47618"/>
    <cellStyle name="Normal 8 7 8 4 4" xfId="31758"/>
    <cellStyle name="Normal 8 7 8 5" xfId="9950"/>
    <cellStyle name="Normal 8 7 8 5 2" xfId="33745"/>
    <cellStyle name="Normal 8 7 8 6" xfId="17881"/>
    <cellStyle name="Normal 8 7 8 6 2" xfId="41675"/>
    <cellStyle name="Normal 8 7 8 7" xfId="25814"/>
    <cellStyle name="Normal 8 7 9" xfId="1971"/>
    <cellStyle name="Normal 8 7 9 2" xfId="3955"/>
    <cellStyle name="Normal 8 7 9 2 2" xfId="11932"/>
    <cellStyle name="Normal 8 7 9 2 2 2" xfId="35727"/>
    <cellStyle name="Normal 8 7 9 2 3" xfId="19863"/>
    <cellStyle name="Normal 8 7 9 2 3 2" xfId="43657"/>
    <cellStyle name="Normal 8 7 9 2 4" xfId="27796"/>
    <cellStyle name="Normal 8 7 9 3" xfId="5937"/>
    <cellStyle name="Normal 8 7 9 3 2" xfId="13913"/>
    <cellStyle name="Normal 8 7 9 3 2 2" xfId="37708"/>
    <cellStyle name="Normal 8 7 9 3 3" xfId="21844"/>
    <cellStyle name="Normal 8 7 9 3 3 2" xfId="45638"/>
    <cellStyle name="Normal 8 7 9 3 4" xfId="29777"/>
    <cellStyle name="Normal 8 7 9 4" xfId="7960"/>
    <cellStyle name="Normal 8 7 9 4 2" xfId="15894"/>
    <cellStyle name="Normal 8 7 9 4 2 2" xfId="39689"/>
    <cellStyle name="Normal 8 7 9 4 3" xfId="23825"/>
    <cellStyle name="Normal 8 7 9 4 3 2" xfId="47619"/>
    <cellStyle name="Normal 8 7 9 4 4" xfId="31759"/>
    <cellStyle name="Normal 8 7 9 5" xfId="9951"/>
    <cellStyle name="Normal 8 7 9 5 2" xfId="33746"/>
    <cellStyle name="Normal 8 7 9 6" xfId="17882"/>
    <cellStyle name="Normal 8 7 9 6 2" xfId="41676"/>
    <cellStyle name="Normal 8 7 9 7" xfId="25815"/>
    <cellStyle name="Normal 8 8" xfId="1972"/>
    <cellStyle name="Normal 8 8 10" xfId="5938"/>
    <cellStyle name="Normal 8 8 10 2" xfId="13914"/>
    <cellStyle name="Normal 8 8 10 2 2" xfId="37709"/>
    <cellStyle name="Normal 8 8 10 3" xfId="21845"/>
    <cellStyle name="Normal 8 8 10 3 2" xfId="45639"/>
    <cellStyle name="Normal 8 8 10 4" xfId="29778"/>
    <cellStyle name="Normal 8 8 11" xfId="7961"/>
    <cellStyle name="Normal 8 8 11 2" xfId="15895"/>
    <cellStyle name="Normal 8 8 11 2 2" xfId="39690"/>
    <cellStyle name="Normal 8 8 11 3" xfId="23826"/>
    <cellStyle name="Normal 8 8 11 3 2" xfId="47620"/>
    <cellStyle name="Normal 8 8 11 4" xfId="31760"/>
    <cellStyle name="Normal 8 8 12" xfId="9952"/>
    <cellStyle name="Normal 8 8 12 2" xfId="33747"/>
    <cellStyle name="Normal 8 8 13" xfId="17883"/>
    <cellStyle name="Normal 8 8 13 2" xfId="41677"/>
    <cellStyle name="Normal 8 8 14" xfId="25816"/>
    <cellStyle name="Normal 8 8 2" xfId="1973"/>
    <cellStyle name="Normal 8 8 2 10" xfId="9953"/>
    <cellStyle name="Normal 8 8 2 10 2" xfId="33748"/>
    <cellStyle name="Normal 8 8 2 11" xfId="17884"/>
    <cellStyle name="Normal 8 8 2 11 2" xfId="41678"/>
    <cellStyle name="Normal 8 8 2 12" xfId="25817"/>
    <cellStyle name="Normal 8 8 2 2" xfId="1974"/>
    <cellStyle name="Normal 8 8 2 2 10" xfId="17885"/>
    <cellStyle name="Normal 8 8 2 2 10 2" xfId="41679"/>
    <cellStyle name="Normal 8 8 2 2 11" xfId="25818"/>
    <cellStyle name="Normal 8 8 2 2 2" xfId="1975"/>
    <cellStyle name="Normal 8 8 2 2 2 2" xfId="3959"/>
    <cellStyle name="Normal 8 8 2 2 2 2 2" xfId="11936"/>
    <cellStyle name="Normal 8 8 2 2 2 2 2 2" xfId="35731"/>
    <cellStyle name="Normal 8 8 2 2 2 2 3" xfId="19867"/>
    <cellStyle name="Normal 8 8 2 2 2 2 3 2" xfId="43661"/>
    <cellStyle name="Normal 8 8 2 2 2 2 4" xfId="27800"/>
    <cellStyle name="Normal 8 8 2 2 2 3" xfId="5941"/>
    <cellStyle name="Normal 8 8 2 2 2 3 2" xfId="13917"/>
    <cellStyle name="Normal 8 8 2 2 2 3 2 2" xfId="37712"/>
    <cellStyle name="Normal 8 8 2 2 2 3 3" xfId="21848"/>
    <cellStyle name="Normal 8 8 2 2 2 3 3 2" xfId="45642"/>
    <cellStyle name="Normal 8 8 2 2 2 3 4" xfId="29781"/>
    <cellStyle name="Normal 8 8 2 2 2 4" xfId="7964"/>
    <cellStyle name="Normal 8 8 2 2 2 4 2" xfId="15898"/>
    <cellStyle name="Normal 8 8 2 2 2 4 2 2" xfId="39693"/>
    <cellStyle name="Normal 8 8 2 2 2 4 3" xfId="23829"/>
    <cellStyle name="Normal 8 8 2 2 2 4 3 2" xfId="47623"/>
    <cellStyle name="Normal 8 8 2 2 2 4 4" xfId="31763"/>
    <cellStyle name="Normal 8 8 2 2 2 5" xfId="9955"/>
    <cellStyle name="Normal 8 8 2 2 2 5 2" xfId="33750"/>
    <cellStyle name="Normal 8 8 2 2 2 6" xfId="17886"/>
    <cellStyle name="Normal 8 8 2 2 2 6 2" xfId="41680"/>
    <cellStyle name="Normal 8 8 2 2 2 7" xfId="25819"/>
    <cellStyle name="Normal 8 8 2 2 3" xfId="1976"/>
    <cellStyle name="Normal 8 8 2 2 3 2" xfId="3960"/>
    <cellStyle name="Normal 8 8 2 2 3 2 2" xfId="11937"/>
    <cellStyle name="Normal 8 8 2 2 3 2 2 2" xfId="35732"/>
    <cellStyle name="Normal 8 8 2 2 3 2 3" xfId="19868"/>
    <cellStyle name="Normal 8 8 2 2 3 2 3 2" xfId="43662"/>
    <cellStyle name="Normal 8 8 2 2 3 2 4" xfId="27801"/>
    <cellStyle name="Normal 8 8 2 2 3 3" xfId="5942"/>
    <cellStyle name="Normal 8 8 2 2 3 3 2" xfId="13918"/>
    <cellStyle name="Normal 8 8 2 2 3 3 2 2" xfId="37713"/>
    <cellStyle name="Normal 8 8 2 2 3 3 3" xfId="21849"/>
    <cellStyle name="Normal 8 8 2 2 3 3 3 2" xfId="45643"/>
    <cellStyle name="Normal 8 8 2 2 3 3 4" xfId="29782"/>
    <cellStyle name="Normal 8 8 2 2 3 4" xfId="7965"/>
    <cellStyle name="Normal 8 8 2 2 3 4 2" xfId="15899"/>
    <cellStyle name="Normal 8 8 2 2 3 4 2 2" xfId="39694"/>
    <cellStyle name="Normal 8 8 2 2 3 4 3" xfId="23830"/>
    <cellStyle name="Normal 8 8 2 2 3 4 3 2" xfId="47624"/>
    <cellStyle name="Normal 8 8 2 2 3 4 4" xfId="31764"/>
    <cellStyle name="Normal 8 8 2 2 3 5" xfId="9956"/>
    <cellStyle name="Normal 8 8 2 2 3 5 2" xfId="33751"/>
    <cellStyle name="Normal 8 8 2 2 3 6" xfId="17887"/>
    <cellStyle name="Normal 8 8 2 2 3 6 2" xfId="41681"/>
    <cellStyle name="Normal 8 8 2 2 3 7" xfId="25820"/>
    <cellStyle name="Normal 8 8 2 2 4" xfId="1977"/>
    <cellStyle name="Normal 8 8 2 2 4 2" xfId="3961"/>
    <cellStyle name="Normal 8 8 2 2 4 2 2" xfId="11938"/>
    <cellStyle name="Normal 8 8 2 2 4 2 2 2" xfId="35733"/>
    <cellStyle name="Normal 8 8 2 2 4 2 3" xfId="19869"/>
    <cellStyle name="Normal 8 8 2 2 4 2 3 2" xfId="43663"/>
    <cellStyle name="Normal 8 8 2 2 4 2 4" xfId="27802"/>
    <cellStyle name="Normal 8 8 2 2 4 3" xfId="5943"/>
    <cellStyle name="Normal 8 8 2 2 4 3 2" xfId="13919"/>
    <cellStyle name="Normal 8 8 2 2 4 3 2 2" xfId="37714"/>
    <cellStyle name="Normal 8 8 2 2 4 3 3" xfId="21850"/>
    <cellStyle name="Normal 8 8 2 2 4 3 3 2" xfId="45644"/>
    <cellStyle name="Normal 8 8 2 2 4 3 4" xfId="29783"/>
    <cellStyle name="Normal 8 8 2 2 4 4" xfId="7966"/>
    <cellStyle name="Normal 8 8 2 2 4 4 2" xfId="15900"/>
    <cellStyle name="Normal 8 8 2 2 4 4 2 2" xfId="39695"/>
    <cellStyle name="Normal 8 8 2 2 4 4 3" xfId="23831"/>
    <cellStyle name="Normal 8 8 2 2 4 4 3 2" xfId="47625"/>
    <cellStyle name="Normal 8 8 2 2 4 4 4" xfId="31765"/>
    <cellStyle name="Normal 8 8 2 2 4 5" xfId="9957"/>
    <cellStyle name="Normal 8 8 2 2 4 5 2" xfId="33752"/>
    <cellStyle name="Normal 8 8 2 2 4 6" xfId="17888"/>
    <cellStyle name="Normal 8 8 2 2 4 6 2" xfId="41682"/>
    <cellStyle name="Normal 8 8 2 2 4 7" xfId="25821"/>
    <cellStyle name="Normal 8 8 2 2 5" xfId="1978"/>
    <cellStyle name="Normal 8 8 2 2 5 2" xfId="3962"/>
    <cellStyle name="Normal 8 8 2 2 5 2 2" xfId="11939"/>
    <cellStyle name="Normal 8 8 2 2 5 2 2 2" xfId="35734"/>
    <cellStyle name="Normal 8 8 2 2 5 2 3" xfId="19870"/>
    <cellStyle name="Normal 8 8 2 2 5 2 3 2" xfId="43664"/>
    <cellStyle name="Normal 8 8 2 2 5 2 4" xfId="27803"/>
    <cellStyle name="Normal 8 8 2 2 5 3" xfId="5944"/>
    <cellStyle name="Normal 8 8 2 2 5 3 2" xfId="13920"/>
    <cellStyle name="Normal 8 8 2 2 5 3 2 2" xfId="37715"/>
    <cellStyle name="Normal 8 8 2 2 5 3 3" xfId="21851"/>
    <cellStyle name="Normal 8 8 2 2 5 3 3 2" xfId="45645"/>
    <cellStyle name="Normal 8 8 2 2 5 3 4" xfId="29784"/>
    <cellStyle name="Normal 8 8 2 2 5 4" xfId="7967"/>
    <cellStyle name="Normal 8 8 2 2 5 4 2" xfId="15901"/>
    <cellStyle name="Normal 8 8 2 2 5 4 2 2" xfId="39696"/>
    <cellStyle name="Normal 8 8 2 2 5 4 3" xfId="23832"/>
    <cellStyle name="Normal 8 8 2 2 5 4 3 2" xfId="47626"/>
    <cellStyle name="Normal 8 8 2 2 5 4 4" xfId="31766"/>
    <cellStyle name="Normal 8 8 2 2 5 5" xfId="9958"/>
    <cellStyle name="Normal 8 8 2 2 5 5 2" xfId="33753"/>
    <cellStyle name="Normal 8 8 2 2 5 6" xfId="17889"/>
    <cellStyle name="Normal 8 8 2 2 5 6 2" xfId="41683"/>
    <cellStyle name="Normal 8 8 2 2 5 7" xfId="25822"/>
    <cellStyle name="Normal 8 8 2 2 6" xfId="3958"/>
    <cellStyle name="Normal 8 8 2 2 6 2" xfId="11935"/>
    <cellStyle name="Normal 8 8 2 2 6 2 2" xfId="35730"/>
    <cellStyle name="Normal 8 8 2 2 6 3" xfId="19866"/>
    <cellStyle name="Normal 8 8 2 2 6 3 2" xfId="43660"/>
    <cellStyle name="Normal 8 8 2 2 6 4" xfId="27799"/>
    <cellStyle name="Normal 8 8 2 2 7" xfId="5940"/>
    <cellStyle name="Normal 8 8 2 2 7 2" xfId="13916"/>
    <cellStyle name="Normal 8 8 2 2 7 2 2" xfId="37711"/>
    <cellStyle name="Normal 8 8 2 2 7 3" xfId="21847"/>
    <cellStyle name="Normal 8 8 2 2 7 3 2" xfId="45641"/>
    <cellStyle name="Normal 8 8 2 2 7 4" xfId="29780"/>
    <cellStyle name="Normal 8 8 2 2 8" xfId="7963"/>
    <cellStyle name="Normal 8 8 2 2 8 2" xfId="15897"/>
    <cellStyle name="Normal 8 8 2 2 8 2 2" xfId="39692"/>
    <cellStyle name="Normal 8 8 2 2 8 3" xfId="23828"/>
    <cellStyle name="Normal 8 8 2 2 8 3 2" xfId="47622"/>
    <cellStyle name="Normal 8 8 2 2 8 4" xfId="31762"/>
    <cellStyle name="Normal 8 8 2 2 9" xfId="9954"/>
    <cellStyle name="Normal 8 8 2 2 9 2" xfId="33749"/>
    <cellStyle name="Normal 8 8 2 3" xfId="1979"/>
    <cellStyle name="Normal 8 8 2 3 2" xfId="3963"/>
    <cellStyle name="Normal 8 8 2 3 2 2" xfId="11940"/>
    <cellStyle name="Normal 8 8 2 3 2 2 2" xfId="35735"/>
    <cellStyle name="Normal 8 8 2 3 2 3" xfId="19871"/>
    <cellStyle name="Normal 8 8 2 3 2 3 2" xfId="43665"/>
    <cellStyle name="Normal 8 8 2 3 2 4" xfId="27804"/>
    <cellStyle name="Normal 8 8 2 3 3" xfId="5945"/>
    <cellStyle name="Normal 8 8 2 3 3 2" xfId="13921"/>
    <cellStyle name="Normal 8 8 2 3 3 2 2" xfId="37716"/>
    <cellStyle name="Normal 8 8 2 3 3 3" xfId="21852"/>
    <cellStyle name="Normal 8 8 2 3 3 3 2" xfId="45646"/>
    <cellStyle name="Normal 8 8 2 3 3 4" xfId="29785"/>
    <cellStyle name="Normal 8 8 2 3 4" xfId="7968"/>
    <cellStyle name="Normal 8 8 2 3 4 2" xfId="15902"/>
    <cellStyle name="Normal 8 8 2 3 4 2 2" xfId="39697"/>
    <cellStyle name="Normal 8 8 2 3 4 3" xfId="23833"/>
    <cellStyle name="Normal 8 8 2 3 4 3 2" xfId="47627"/>
    <cellStyle name="Normal 8 8 2 3 4 4" xfId="31767"/>
    <cellStyle name="Normal 8 8 2 3 5" xfId="9959"/>
    <cellStyle name="Normal 8 8 2 3 5 2" xfId="33754"/>
    <cellStyle name="Normal 8 8 2 3 6" xfId="17890"/>
    <cellStyle name="Normal 8 8 2 3 6 2" xfId="41684"/>
    <cellStyle name="Normal 8 8 2 3 7" xfId="25823"/>
    <cellStyle name="Normal 8 8 2 4" xfId="1980"/>
    <cellStyle name="Normal 8 8 2 4 2" xfId="3964"/>
    <cellStyle name="Normal 8 8 2 4 2 2" xfId="11941"/>
    <cellStyle name="Normal 8 8 2 4 2 2 2" xfId="35736"/>
    <cellStyle name="Normal 8 8 2 4 2 3" xfId="19872"/>
    <cellStyle name="Normal 8 8 2 4 2 3 2" xfId="43666"/>
    <cellStyle name="Normal 8 8 2 4 2 4" xfId="27805"/>
    <cellStyle name="Normal 8 8 2 4 3" xfId="5946"/>
    <cellStyle name="Normal 8 8 2 4 3 2" xfId="13922"/>
    <cellStyle name="Normal 8 8 2 4 3 2 2" xfId="37717"/>
    <cellStyle name="Normal 8 8 2 4 3 3" xfId="21853"/>
    <cellStyle name="Normal 8 8 2 4 3 3 2" xfId="45647"/>
    <cellStyle name="Normal 8 8 2 4 3 4" xfId="29786"/>
    <cellStyle name="Normal 8 8 2 4 4" xfId="7969"/>
    <cellStyle name="Normal 8 8 2 4 4 2" xfId="15903"/>
    <cellStyle name="Normal 8 8 2 4 4 2 2" xfId="39698"/>
    <cellStyle name="Normal 8 8 2 4 4 3" xfId="23834"/>
    <cellStyle name="Normal 8 8 2 4 4 3 2" xfId="47628"/>
    <cellStyle name="Normal 8 8 2 4 4 4" xfId="31768"/>
    <cellStyle name="Normal 8 8 2 4 5" xfId="9960"/>
    <cellStyle name="Normal 8 8 2 4 5 2" xfId="33755"/>
    <cellStyle name="Normal 8 8 2 4 6" xfId="17891"/>
    <cellStyle name="Normal 8 8 2 4 6 2" xfId="41685"/>
    <cellStyle name="Normal 8 8 2 4 7" xfId="25824"/>
    <cellStyle name="Normal 8 8 2 5" xfId="1981"/>
    <cellStyle name="Normal 8 8 2 5 2" xfId="3965"/>
    <cellStyle name="Normal 8 8 2 5 2 2" xfId="11942"/>
    <cellStyle name="Normal 8 8 2 5 2 2 2" xfId="35737"/>
    <cellStyle name="Normal 8 8 2 5 2 3" xfId="19873"/>
    <cellStyle name="Normal 8 8 2 5 2 3 2" xfId="43667"/>
    <cellStyle name="Normal 8 8 2 5 2 4" xfId="27806"/>
    <cellStyle name="Normal 8 8 2 5 3" xfId="5947"/>
    <cellStyle name="Normal 8 8 2 5 3 2" xfId="13923"/>
    <cellStyle name="Normal 8 8 2 5 3 2 2" xfId="37718"/>
    <cellStyle name="Normal 8 8 2 5 3 3" xfId="21854"/>
    <cellStyle name="Normal 8 8 2 5 3 3 2" xfId="45648"/>
    <cellStyle name="Normal 8 8 2 5 3 4" xfId="29787"/>
    <cellStyle name="Normal 8 8 2 5 4" xfId="7970"/>
    <cellStyle name="Normal 8 8 2 5 4 2" xfId="15904"/>
    <cellStyle name="Normal 8 8 2 5 4 2 2" xfId="39699"/>
    <cellStyle name="Normal 8 8 2 5 4 3" xfId="23835"/>
    <cellStyle name="Normal 8 8 2 5 4 3 2" xfId="47629"/>
    <cellStyle name="Normal 8 8 2 5 4 4" xfId="31769"/>
    <cellStyle name="Normal 8 8 2 5 5" xfId="9961"/>
    <cellStyle name="Normal 8 8 2 5 5 2" xfId="33756"/>
    <cellStyle name="Normal 8 8 2 5 6" xfId="17892"/>
    <cellStyle name="Normal 8 8 2 5 6 2" xfId="41686"/>
    <cellStyle name="Normal 8 8 2 5 7" xfId="25825"/>
    <cellStyle name="Normal 8 8 2 6" xfId="1982"/>
    <cellStyle name="Normal 8 8 2 6 2" xfId="3966"/>
    <cellStyle name="Normal 8 8 2 6 2 2" xfId="11943"/>
    <cellStyle name="Normal 8 8 2 6 2 2 2" xfId="35738"/>
    <cellStyle name="Normal 8 8 2 6 2 3" xfId="19874"/>
    <cellStyle name="Normal 8 8 2 6 2 3 2" xfId="43668"/>
    <cellStyle name="Normal 8 8 2 6 2 4" xfId="27807"/>
    <cellStyle name="Normal 8 8 2 6 3" xfId="5948"/>
    <cellStyle name="Normal 8 8 2 6 3 2" xfId="13924"/>
    <cellStyle name="Normal 8 8 2 6 3 2 2" xfId="37719"/>
    <cellStyle name="Normal 8 8 2 6 3 3" xfId="21855"/>
    <cellStyle name="Normal 8 8 2 6 3 3 2" xfId="45649"/>
    <cellStyle name="Normal 8 8 2 6 3 4" xfId="29788"/>
    <cellStyle name="Normal 8 8 2 6 4" xfId="7971"/>
    <cellStyle name="Normal 8 8 2 6 4 2" xfId="15905"/>
    <cellStyle name="Normal 8 8 2 6 4 2 2" xfId="39700"/>
    <cellStyle name="Normal 8 8 2 6 4 3" xfId="23836"/>
    <cellStyle name="Normal 8 8 2 6 4 3 2" xfId="47630"/>
    <cellStyle name="Normal 8 8 2 6 4 4" xfId="31770"/>
    <cellStyle name="Normal 8 8 2 6 5" xfId="9962"/>
    <cellStyle name="Normal 8 8 2 6 5 2" xfId="33757"/>
    <cellStyle name="Normal 8 8 2 6 6" xfId="17893"/>
    <cellStyle name="Normal 8 8 2 6 6 2" xfId="41687"/>
    <cellStyle name="Normal 8 8 2 6 7" xfId="25826"/>
    <cellStyle name="Normal 8 8 2 7" xfId="3957"/>
    <cellStyle name="Normal 8 8 2 7 2" xfId="11934"/>
    <cellStyle name="Normal 8 8 2 7 2 2" xfId="35729"/>
    <cellStyle name="Normal 8 8 2 7 3" xfId="19865"/>
    <cellStyle name="Normal 8 8 2 7 3 2" xfId="43659"/>
    <cellStyle name="Normal 8 8 2 7 4" xfId="27798"/>
    <cellStyle name="Normal 8 8 2 8" xfId="5939"/>
    <cellStyle name="Normal 8 8 2 8 2" xfId="13915"/>
    <cellStyle name="Normal 8 8 2 8 2 2" xfId="37710"/>
    <cellStyle name="Normal 8 8 2 8 3" xfId="21846"/>
    <cellStyle name="Normal 8 8 2 8 3 2" xfId="45640"/>
    <cellStyle name="Normal 8 8 2 8 4" xfId="29779"/>
    <cellStyle name="Normal 8 8 2 9" xfId="7962"/>
    <cellStyle name="Normal 8 8 2 9 2" xfId="15896"/>
    <cellStyle name="Normal 8 8 2 9 2 2" xfId="39691"/>
    <cellStyle name="Normal 8 8 2 9 3" xfId="23827"/>
    <cellStyle name="Normal 8 8 2 9 3 2" xfId="47621"/>
    <cellStyle name="Normal 8 8 2 9 4" xfId="31761"/>
    <cellStyle name="Normal 8 8 3" xfId="1983"/>
    <cellStyle name="Normal 8 8 3 10" xfId="9963"/>
    <cellStyle name="Normal 8 8 3 10 2" xfId="33758"/>
    <cellStyle name="Normal 8 8 3 11" xfId="17894"/>
    <cellStyle name="Normal 8 8 3 11 2" xfId="41688"/>
    <cellStyle name="Normal 8 8 3 12" xfId="25827"/>
    <cellStyle name="Normal 8 8 3 2" xfId="1984"/>
    <cellStyle name="Normal 8 8 3 2 10" xfId="17895"/>
    <cellStyle name="Normal 8 8 3 2 10 2" xfId="41689"/>
    <cellStyle name="Normal 8 8 3 2 11" xfId="25828"/>
    <cellStyle name="Normal 8 8 3 2 2" xfId="1985"/>
    <cellStyle name="Normal 8 8 3 2 2 2" xfId="3969"/>
    <cellStyle name="Normal 8 8 3 2 2 2 2" xfId="11946"/>
    <cellStyle name="Normal 8 8 3 2 2 2 2 2" xfId="35741"/>
    <cellStyle name="Normal 8 8 3 2 2 2 3" xfId="19877"/>
    <cellStyle name="Normal 8 8 3 2 2 2 3 2" xfId="43671"/>
    <cellStyle name="Normal 8 8 3 2 2 2 4" xfId="27810"/>
    <cellStyle name="Normal 8 8 3 2 2 3" xfId="5951"/>
    <cellStyle name="Normal 8 8 3 2 2 3 2" xfId="13927"/>
    <cellStyle name="Normal 8 8 3 2 2 3 2 2" xfId="37722"/>
    <cellStyle name="Normal 8 8 3 2 2 3 3" xfId="21858"/>
    <cellStyle name="Normal 8 8 3 2 2 3 3 2" xfId="45652"/>
    <cellStyle name="Normal 8 8 3 2 2 3 4" xfId="29791"/>
    <cellStyle name="Normal 8 8 3 2 2 4" xfId="7974"/>
    <cellStyle name="Normal 8 8 3 2 2 4 2" xfId="15908"/>
    <cellStyle name="Normal 8 8 3 2 2 4 2 2" xfId="39703"/>
    <cellStyle name="Normal 8 8 3 2 2 4 3" xfId="23839"/>
    <cellStyle name="Normal 8 8 3 2 2 4 3 2" xfId="47633"/>
    <cellStyle name="Normal 8 8 3 2 2 4 4" xfId="31773"/>
    <cellStyle name="Normal 8 8 3 2 2 5" xfId="9965"/>
    <cellStyle name="Normal 8 8 3 2 2 5 2" xfId="33760"/>
    <cellStyle name="Normal 8 8 3 2 2 6" xfId="17896"/>
    <cellStyle name="Normal 8 8 3 2 2 6 2" xfId="41690"/>
    <cellStyle name="Normal 8 8 3 2 2 7" xfId="25829"/>
    <cellStyle name="Normal 8 8 3 2 3" xfId="1986"/>
    <cellStyle name="Normal 8 8 3 2 3 2" xfId="3970"/>
    <cellStyle name="Normal 8 8 3 2 3 2 2" xfId="11947"/>
    <cellStyle name="Normal 8 8 3 2 3 2 2 2" xfId="35742"/>
    <cellStyle name="Normal 8 8 3 2 3 2 3" xfId="19878"/>
    <cellStyle name="Normal 8 8 3 2 3 2 3 2" xfId="43672"/>
    <cellStyle name="Normal 8 8 3 2 3 2 4" xfId="27811"/>
    <cellStyle name="Normal 8 8 3 2 3 3" xfId="5952"/>
    <cellStyle name="Normal 8 8 3 2 3 3 2" xfId="13928"/>
    <cellStyle name="Normal 8 8 3 2 3 3 2 2" xfId="37723"/>
    <cellStyle name="Normal 8 8 3 2 3 3 3" xfId="21859"/>
    <cellStyle name="Normal 8 8 3 2 3 3 3 2" xfId="45653"/>
    <cellStyle name="Normal 8 8 3 2 3 3 4" xfId="29792"/>
    <cellStyle name="Normal 8 8 3 2 3 4" xfId="7975"/>
    <cellStyle name="Normal 8 8 3 2 3 4 2" xfId="15909"/>
    <cellStyle name="Normal 8 8 3 2 3 4 2 2" xfId="39704"/>
    <cellStyle name="Normal 8 8 3 2 3 4 3" xfId="23840"/>
    <cellStyle name="Normal 8 8 3 2 3 4 3 2" xfId="47634"/>
    <cellStyle name="Normal 8 8 3 2 3 4 4" xfId="31774"/>
    <cellStyle name="Normal 8 8 3 2 3 5" xfId="9966"/>
    <cellStyle name="Normal 8 8 3 2 3 5 2" xfId="33761"/>
    <cellStyle name="Normal 8 8 3 2 3 6" xfId="17897"/>
    <cellStyle name="Normal 8 8 3 2 3 6 2" xfId="41691"/>
    <cellStyle name="Normal 8 8 3 2 3 7" xfId="25830"/>
    <cellStyle name="Normal 8 8 3 2 4" xfId="1987"/>
    <cellStyle name="Normal 8 8 3 2 4 2" xfId="3971"/>
    <cellStyle name="Normal 8 8 3 2 4 2 2" xfId="11948"/>
    <cellStyle name="Normal 8 8 3 2 4 2 2 2" xfId="35743"/>
    <cellStyle name="Normal 8 8 3 2 4 2 3" xfId="19879"/>
    <cellStyle name="Normal 8 8 3 2 4 2 3 2" xfId="43673"/>
    <cellStyle name="Normal 8 8 3 2 4 2 4" xfId="27812"/>
    <cellStyle name="Normal 8 8 3 2 4 3" xfId="5953"/>
    <cellStyle name="Normal 8 8 3 2 4 3 2" xfId="13929"/>
    <cellStyle name="Normal 8 8 3 2 4 3 2 2" xfId="37724"/>
    <cellStyle name="Normal 8 8 3 2 4 3 3" xfId="21860"/>
    <cellStyle name="Normal 8 8 3 2 4 3 3 2" xfId="45654"/>
    <cellStyle name="Normal 8 8 3 2 4 3 4" xfId="29793"/>
    <cellStyle name="Normal 8 8 3 2 4 4" xfId="7976"/>
    <cellStyle name="Normal 8 8 3 2 4 4 2" xfId="15910"/>
    <cellStyle name="Normal 8 8 3 2 4 4 2 2" xfId="39705"/>
    <cellStyle name="Normal 8 8 3 2 4 4 3" xfId="23841"/>
    <cellStyle name="Normal 8 8 3 2 4 4 3 2" xfId="47635"/>
    <cellStyle name="Normal 8 8 3 2 4 4 4" xfId="31775"/>
    <cellStyle name="Normal 8 8 3 2 4 5" xfId="9967"/>
    <cellStyle name="Normal 8 8 3 2 4 5 2" xfId="33762"/>
    <cellStyle name="Normal 8 8 3 2 4 6" xfId="17898"/>
    <cellStyle name="Normal 8 8 3 2 4 6 2" xfId="41692"/>
    <cellStyle name="Normal 8 8 3 2 4 7" xfId="25831"/>
    <cellStyle name="Normal 8 8 3 2 5" xfId="1988"/>
    <cellStyle name="Normal 8 8 3 2 5 2" xfId="3972"/>
    <cellStyle name="Normal 8 8 3 2 5 2 2" xfId="11949"/>
    <cellStyle name="Normal 8 8 3 2 5 2 2 2" xfId="35744"/>
    <cellStyle name="Normal 8 8 3 2 5 2 3" xfId="19880"/>
    <cellStyle name="Normal 8 8 3 2 5 2 3 2" xfId="43674"/>
    <cellStyle name="Normal 8 8 3 2 5 2 4" xfId="27813"/>
    <cellStyle name="Normal 8 8 3 2 5 3" xfId="5954"/>
    <cellStyle name="Normal 8 8 3 2 5 3 2" xfId="13930"/>
    <cellStyle name="Normal 8 8 3 2 5 3 2 2" xfId="37725"/>
    <cellStyle name="Normal 8 8 3 2 5 3 3" xfId="21861"/>
    <cellStyle name="Normal 8 8 3 2 5 3 3 2" xfId="45655"/>
    <cellStyle name="Normal 8 8 3 2 5 3 4" xfId="29794"/>
    <cellStyle name="Normal 8 8 3 2 5 4" xfId="7977"/>
    <cellStyle name="Normal 8 8 3 2 5 4 2" xfId="15911"/>
    <cellStyle name="Normal 8 8 3 2 5 4 2 2" xfId="39706"/>
    <cellStyle name="Normal 8 8 3 2 5 4 3" xfId="23842"/>
    <cellStyle name="Normal 8 8 3 2 5 4 3 2" xfId="47636"/>
    <cellStyle name="Normal 8 8 3 2 5 4 4" xfId="31776"/>
    <cellStyle name="Normal 8 8 3 2 5 5" xfId="9968"/>
    <cellStyle name="Normal 8 8 3 2 5 5 2" xfId="33763"/>
    <cellStyle name="Normal 8 8 3 2 5 6" xfId="17899"/>
    <cellStyle name="Normal 8 8 3 2 5 6 2" xfId="41693"/>
    <cellStyle name="Normal 8 8 3 2 5 7" xfId="25832"/>
    <cellStyle name="Normal 8 8 3 2 6" xfId="3968"/>
    <cellStyle name="Normal 8 8 3 2 6 2" xfId="11945"/>
    <cellStyle name="Normal 8 8 3 2 6 2 2" xfId="35740"/>
    <cellStyle name="Normal 8 8 3 2 6 3" xfId="19876"/>
    <cellStyle name="Normal 8 8 3 2 6 3 2" xfId="43670"/>
    <cellStyle name="Normal 8 8 3 2 6 4" xfId="27809"/>
    <cellStyle name="Normal 8 8 3 2 7" xfId="5950"/>
    <cellStyle name="Normal 8 8 3 2 7 2" xfId="13926"/>
    <cellStyle name="Normal 8 8 3 2 7 2 2" xfId="37721"/>
    <cellStyle name="Normal 8 8 3 2 7 3" xfId="21857"/>
    <cellStyle name="Normal 8 8 3 2 7 3 2" xfId="45651"/>
    <cellStyle name="Normal 8 8 3 2 7 4" xfId="29790"/>
    <cellStyle name="Normal 8 8 3 2 8" xfId="7973"/>
    <cellStyle name="Normal 8 8 3 2 8 2" xfId="15907"/>
    <cellStyle name="Normal 8 8 3 2 8 2 2" xfId="39702"/>
    <cellStyle name="Normal 8 8 3 2 8 3" xfId="23838"/>
    <cellStyle name="Normal 8 8 3 2 8 3 2" xfId="47632"/>
    <cellStyle name="Normal 8 8 3 2 8 4" xfId="31772"/>
    <cellStyle name="Normal 8 8 3 2 9" xfId="9964"/>
    <cellStyle name="Normal 8 8 3 2 9 2" xfId="33759"/>
    <cellStyle name="Normal 8 8 3 3" xfId="1989"/>
    <cellStyle name="Normal 8 8 3 3 2" xfId="3973"/>
    <cellStyle name="Normal 8 8 3 3 2 2" xfId="11950"/>
    <cellStyle name="Normal 8 8 3 3 2 2 2" xfId="35745"/>
    <cellStyle name="Normal 8 8 3 3 2 3" xfId="19881"/>
    <cellStyle name="Normal 8 8 3 3 2 3 2" xfId="43675"/>
    <cellStyle name="Normal 8 8 3 3 2 4" xfId="27814"/>
    <cellStyle name="Normal 8 8 3 3 3" xfId="5955"/>
    <cellStyle name="Normal 8 8 3 3 3 2" xfId="13931"/>
    <cellStyle name="Normal 8 8 3 3 3 2 2" xfId="37726"/>
    <cellStyle name="Normal 8 8 3 3 3 3" xfId="21862"/>
    <cellStyle name="Normal 8 8 3 3 3 3 2" xfId="45656"/>
    <cellStyle name="Normal 8 8 3 3 3 4" xfId="29795"/>
    <cellStyle name="Normal 8 8 3 3 4" xfId="7978"/>
    <cellStyle name="Normal 8 8 3 3 4 2" xfId="15912"/>
    <cellStyle name="Normal 8 8 3 3 4 2 2" xfId="39707"/>
    <cellStyle name="Normal 8 8 3 3 4 3" xfId="23843"/>
    <cellStyle name="Normal 8 8 3 3 4 3 2" xfId="47637"/>
    <cellStyle name="Normal 8 8 3 3 4 4" xfId="31777"/>
    <cellStyle name="Normal 8 8 3 3 5" xfId="9969"/>
    <cellStyle name="Normal 8 8 3 3 5 2" xfId="33764"/>
    <cellStyle name="Normal 8 8 3 3 6" xfId="17900"/>
    <cellStyle name="Normal 8 8 3 3 6 2" xfId="41694"/>
    <cellStyle name="Normal 8 8 3 3 7" xfId="25833"/>
    <cellStyle name="Normal 8 8 3 4" xfId="1990"/>
    <cellStyle name="Normal 8 8 3 4 2" xfId="3974"/>
    <cellStyle name="Normal 8 8 3 4 2 2" xfId="11951"/>
    <cellStyle name="Normal 8 8 3 4 2 2 2" xfId="35746"/>
    <cellStyle name="Normal 8 8 3 4 2 3" xfId="19882"/>
    <cellStyle name="Normal 8 8 3 4 2 3 2" xfId="43676"/>
    <cellStyle name="Normal 8 8 3 4 2 4" xfId="27815"/>
    <cellStyle name="Normal 8 8 3 4 3" xfId="5956"/>
    <cellStyle name="Normal 8 8 3 4 3 2" xfId="13932"/>
    <cellStyle name="Normal 8 8 3 4 3 2 2" xfId="37727"/>
    <cellStyle name="Normal 8 8 3 4 3 3" xfId="21863"/>
    <cellStyle name="Normal 8 8 3 4 3 3 2" xfId="45657"/>
    <cellStyle name="Normal 8 8 3 4 3 4" xfId="29796"/>
    <cellStyle name="Normal 8 8 3 4 4" xfId="7979"/>
    <cellStyle name="Normal 8 8 3 4 4 2" xfId="15913"/>
    <cellStyle name="Normal 8 8 3 4 4 2 2" xfId="39708"/>
    <cellStyle name="Normal 8 8 3 4 4 3" xfId="23844"/>
    <cellStyle name="Normal 8 8 3 4 4 3 2" xfId="47638"/>
    <cellStyle name="Normal 8 8 3 4 4 4" xfId="31778"/>
    <cellStyle name="Normal 8 8 3 4 5" xfId="9970"/>
    <cellStyle name="Normal 8 8 3 4 5 2" xfId="33765"/>
    <cellStyle name="Normal 8 8 3 4 6" xfId="17901"/>
    <cellStyle name="Normal 8 8 3 4 6 2" xfId="41695"/>
    <cellStyle name="Normal 8 8 3 4 7" xfId="25834"/>
    <cellStyle name="Normal 8 8 3 5" xfId="1991"/>
    <cellStyle name="Normal 8 8 3 5 2" xfId="3975"/>
    <cellStyle name="Normal 8 8 3 5 2 2" xfId="11952"/>
    <cellStyle name="Normal 8 8 3 5 2 2 2" xfId="35747"/>
    <cellStyle name="Normal 8 8 3 5 2 3" xfId="19883"/>
    <cellStyle name="Normal 8 8 3 5 2 3 2" xfId="43677"/>
    <cellStyle name="Normal 8 8 3 5 2 4" xfId="27816"/>
    <cellStyle name="Normal 8 8 3 5 3" xfId="5957"/>
    <cellStyle name="Normal 8 8 3 5 3 2" xfId="13933"/>
    <cellStyle name="Normal 8 8 3 5 3 2 2" xfId="37728"/>
    <cellStyle name="Normal 8 8 3 5 3 3" xfId="21864"/>
    <cellStyle name="Normal 8 8 3 5 3 3 2" xfId="45658"/>
    <cellStyle name="Normal 8 8 3 5 3 4" xfId="29797"/>
    <cellStyle name="Normal 8 8 3 5 4" xfId="7980"/>
    <cellStyle name="Normal 8 8 3 5 4 2" xfId="15914"/>
    <cellStyle name="Normal 8 8 3 5 4 2 2" xfId="39709"/>
    <cellStyle name="Normal 8 8 3 5 4 3" xfId="23845"/>
    <cellStyle name="Normal 8 8 3 5 4 3 2" xfId="47639"/>
    <cellStyle name="Normal 8 8 3 5 4 4" xfId="31779"/>
    <cellStyle name="Normal 8 8 3 5 5" xfId="9971"/>
    <cellStyle name="Normal 8 8 3 5 5 2" xfId="33766"/>
    <cellStyle name="Normal 8 8 3 5 6" xfId="17902"/>
    <cellStyle name="Normal 8 8 3 5 6 2" xfId="41696"/>
    <cellStyle name="Normal 8 8 3 5 7" xfId="25835"/>
    <cellStyle name="Normal 8 8 3 6" xfId="1992"/>
    <cellStyle name="Normal 8 8 3 6 2" xfId="3976"/>
    <cellStyle name="Normal 8 8 3 6 2 2" xfId="11953"/>
    <cellStyle name="Normal 8 8 3 6 2 2 2" xfId="35748"/>
    <cellStyle name="Normal 8 8 3 6 2 3" xfId="19884"/>
    <cellStyle name="Normal 8 8 3 6 2 3 2" xfId="43678"/>
    <cellStyle name="Normal 8 8 3 6 2 4" xfId="27817"/>
    <cellStyle name="Normal 8 8 3 6 3" xfId="5958"/>
    <cellStyle name="Normal 8 8 3 6 3 2" xfId="13934"/>
    <cellStyle name="Normal 8 8 3 6 3 2 2" xfId="37729"/>
    <cellStyle name="Normal 8 8 3 6 3 3" xfId="21865"/>
    <cellStyle name="Normal 8 8 3 6 3 3 2" xfId="45659"/>
    <cellStyle name="Normal 8 8 3 6 3 4" xfId="29798"/>
    <cellStyle name="Normal 8 8 3 6 4" xfId="7981"/>
    <cellStyle name="Normal 8 8 3 6 4 2" xfId="15915"/>
    <cellStyle name="Normal 8 8 3 6 4 2 2" xfId="39710"/>
    <cellStyle name="Normal 8 8 3 6 4 3" xfId="23846"/>
    <cellStyle name="Normal 8 8 3 6 4 3 2" xfId="47640"/>
    <cellStyle name="Normal 8 8 3 6 4 4" xfId="31780"/>
    <cellStyle name="Normal 8 8 3 6 5" xfId="9972"/>
    <cellStyle name="Normal 8 8 3 6 5 2" xfId="33767"/>
    <cellStyle name="Normal 8 8 3 6 6" xfId="17903"/>
    <cellStyle name="Normal 8 8 3 6 6 2" xfId="41697"/>
    <cellStyle name="Normal 8 8 3 6 7" xfId="25836"/>
    <cellStyle name="Normal 8 8 3 7" xfId="3967"/>
    <cellStyle name="Normal 8 8 3 7 2" xfId="11944"/>
    <cellStyle name="Normal 8 8 3 7 2 2" xfId="35739"/>
    <cellStyle name="Normal 8 8 3 7 3" xfId="19875"/>
    <cellStyle name="Normal 8 8 3 7 3 2" xfId="43669"/>
    <cellStyle name="Normal 8 8 3 7 4" xfId="27808"/>
    <cellStyle name="Normal 8 8 3 8" xfId="5949"/>
    <cellStyle name="Normal 8 8 3 8 2" xfId="13925"/>
    <cellStyle name="Normal 8 8 3 8 2 2" xfId="37720"/>
    <cellStyle name="Normal 8 8 3 8 3" xfId="21856"/>
    <cellStyle name="Normal 8 8 3 8 3 2" xfId="45650"/>
    <cellStyle name="Normal 8 8 3 8 4" xfId="29789"/>
    <cellStyle name="Normal 8 8 3 9" xfId="7972"/>
    <cellStyle name="Normal 8 8 3 9 2" xfId="15906"/>
    <cellStyle name="Normal 8 8 3 9 2 2" xfId="39701"/>
    <cellStyle name="Normal 8 8 3 9 3" xfId="23837"/>
    <cellStyle name="Normal 8 8 3 9 3 2" xfId="47631"/>
    <cellStyle name="Normal 8 8 3 9 4" xfId="31771"/>
    <cellStyle name="Normal 8 8 4" xfId="1993"/>
    <cellStyle name="Normal 8 8 4 10" xfId="17904"/>
    <cellStyle name="Normal 8 8 4 10 2" xfId="41698"/>
    <cellStyle name="Normal 8 8 4 11" xfId="25837"/>
    <cellStyle name="Normal 8 8 4 2" xfId="1994"/>
    <cellStyle name="Normal 8 8 4 2 2" xfId="3978"/>
    <cellStyle name="Normal 8 8 4 2 2 2" xfId="11955"/>
    <cellStyle name="Normal 8 8 4 2 2 2 2" xfId="35750"/>
    <cellStyle name="Normal 8 8 4 2 2 3" xfId="19886"/>
    <cellStyle name="Normal 8 8 4 2 2 3 2" xfId="43680"/>
    <cellStyle name="Normal 8 8 4 2 2 4" xfId="27819"/>
    <cellStyle name="Normal 8 8 4 2 3" xfId="5960"/>
    <cellStyle name="Normal 8 8 4 2 3 2" xfId="13936"/>
    <cellStyle name="Normal 8 8 4 2 3 2 2" xfId="37731"/>
    <cellStyle name="Normal 8 8 4 2 3 3" xfId="21867"/>
    <cellStyle name="Normal 8 8 4 2 3 3 2" xfId="45661"/>
    <cellStyle name="Normal 8 8 4 2 3 4" xfId="29800"/>
    <cellStyle name="Normal 8 8 4 2 4" xfId="7983"/>
    <cellStyle name="Normal 8 8 4 2 4 2" xfId="15917"/>
    <cellStyle name="Normal 8 8 4 2 4 2 2" xfId="39712"/>
    <cellStyle name="Normal 8 8 4 2 4 3" xfId="23848"/>
    <cellStyle name="Normal 8 8 4 2 4 3 2" xfId="47642"/>
    <cellStyle name="Normal 8 8 4 2 4 4" xfId="31782"/>
    <cellStyle name="Normal 8 8 4 2 5" xfId="9974"/>
    <cellStyle name="Normal 8 8 4 2 5 2" xfId="33769"/>
    <cellStyle name="Normal 8 8 4 2 6" xfId="17905"/>
    <cellStyle name="Normal 8 8 4 2 6 2" xfId="41699"/>
    <cellStyle name="Normal 8 8 4 2 7" xfId="25838"/>
    <cellStyle name="Normal 8 8 4 3" xfId="1995"/>
    <cellStyle name="Normal 8 8 4 3 2" xfId="3979"/>
    <cellStyle name="Normal 8 8 4 3 2 2" xfId="11956"/>
    <cellStyle name="Normal 8 8 4 3 2 2 2" xfId="35751"/>
    <cellStyle name="Normal 8 8 4 3 2 3" xfId="19887"/>
    <cellStyle name="Normal 8 8 4 3 2 3 2" xfId="43681"/>
    <cellStyle name="Normal 8 8 4 3 2 4" xfId="27820"/>
    <cellStyle name="Normal 8 8 4 3 3" xfId="5961"/>
    <cellStyle name="Normal 8 8 4 3 3 2" xfId="13937"/>
    <cellStyle name="Normal 8 8 4 3 3 2 2" xfId="37732"/>
    <cellStyle name="Normal 8 8 4 3 3 3" xfId="21868"/>
    <cellStyle name="Normal 8 8 4 3 3 3 2" xfId="45662"/>
    <cellStyle name="Normal 8 8 4 3 3 4" xfId="29801"/>
    <cellStyle name="Normal 8 8 4 3 4" xfId="7984"/>
    <cellStyle name="Normal 8 8 4 3 4 2" xfId="15918"/>
    <cellStyle name="Normal 8 8 4 3 4 2 2" xfId="39713"/>
    <cellStyle name="Normal 8 8 4 3 4 3" xfId="23849"/>
    <cellStyle name="Normal 8 8 4 3 4 3 2" xfId="47643"/>
    <cellStyle name="Normal 8 8 4 3 4 4" xfId="31783"/>
    <cellStyle name="Normal 8 8 4 3 5" xfId="9975"/>
    <cellStyle name="Normal 8 8 4 3 5 2" xfId="33770"/>
    <cellStyle name="Normal 8 8 4 3 6" xfId="17906"/>
    <cellStyle name="Normal 8 8 4 3 6 2" xfId="41700"/>
    <cellStyle name="Normal 8 8 4 3 7" xfId="25839"/>
    <cellStyle name="Normal 8 8 4 4" xfId="1996"/>
    <cellStyle name="Normal 8 8 4 4 2" xfId="3980"/>
    <cellStyle name="Normal 8 8 4 4 2 2" xfId="11957"/>
    <cellStyle name="Normal 8 8 4 4 2 2 2" xfId="35752"/>
    <cellStyle name="Normal 8 8 4 4 2 3" xfId="19888"/>
    <cellStyle name="Normal 8 8 4 4 2 3 2" xfId="43682"/>
    <cellStyle name="Normal 8 8 4 4 2 4" xfId="27821"/>
    <cellStyle name="Normal 8 8 4 4 3" xfId="5962"/>
    <cellStyle name="Normal 8 8 4 4 3 2" xfId="13938"/>
    <cellStyle name="Normal 8 8 4 4 3 2 2" xfId="37733"/>
    <cellStyle name="Normal 8 8 4 4 3 3" xfId="21869"/>
    <cellStyle name="Normal 8 8 4 4 3 3 2" xfId="45663"/>
    <cellStyle name="Normal 8 8 4 4 3 4" xfId="29802"/>
    <cellStyle name="Normal 8 8 4 4 4" xfId="7985"/>
    <cellStyle name="Normal 8 8 4 4 4 2" xfId="15919"/>
    <cellStyle name="Normal 8 8 4 4 4 2 2" xfId="39714"/>
    <cellStyle name="Normal 8 8 4 4 4 3" xfId="23850"/>
    <cellStyle name="Normal 8 8 4 4 4 3 2" xfId="47644"/>
    <cellStyle name="Normal 8 8 4 4 4 4" xfId="31784"/>
    <cellStyle name="Normal 8 8 4 4 5" xfId="9976"/>
    <cellStyle name="Normal 8 8 4 4 5 2" xfId="33771"/>
    <cellStyle name="Normal 8 8 4 4 6" xfId="17907"/>
    <cellStyle name="Normal 8 8 4 4 6 2" xfId="41701"/>
    <cellStyle name="Normal 8 8 4 4 7" xfId="25840"/>
    <cellStyle name="Normal 8 8 4 5" xfId="1997"/>
    <cellStyle name="Normal 8 8 4 5 2" xfId="3981"/>
    <cellStyle name="Normal 8 8 4 5 2 2" xfId="11958"/>
    <cellStyle name="Normal 8 8 4 5 2 2 2" xfId="35753"/>
    <cellStyle name="Normal 8 8 4 5 2 3" xfId="19889"/>
    <cellStyle name="Normal 8 8 4 5 2 3 2" xfId="43683"/>
    <cellStyle name="Normal 8 8 4 5 2 4" xfId="27822"/>
    <cellStyle name="Normal 8 8 4 5 3" xfId="5963"/>
    <cellStyle name="Normal 8 8 4 5 3 2" xfId="13939"/>
    <cellStyle name="Normal 8 8 4 5 3 2 2" xfId="37734"/>
    <cellStyle name="Normal 8 8 4 5 3 3" xfId="21870"/>
    <cellStyle name="Normal 8 8 4 5 3 3 2" xfId="45664"/>
    <cellStyle name="Normal 8 8 4 5 3 4" xfId="29803"/>
    <cellStyle name="Normal 8 8 4 5 4" xfId="7986"/>
    <cellStyle name="Normal 8 8 4 5 4 2" xfId="15920"/>
    <cellStyle name="Normal 8 8 4 5 4 2 2" xfId="39715"/>
    <cellStyle name="Normal 8 8 4 5 4 3" xfId="23851"/>
    <cellStyle name="Normal 8 8 4 5 4 3 2" xfId="47645"/>
    <cellStyle name="Normal 8 8 4 5 4 4" xfId="31785"/>
    <cellStyle name="Normal 8 8 4 5 5" xfId="9977"/>
    <cellStyle name="Normal 8 8 4 5 5 2" xfId="33772"/>
    <cellStyle name="Normal 8 8 4 5 6" xfId="17908"/>
    <cellStyle name="Normal 8 8 4 5 6 2" xfId="41702"/>
    <cellStyle name="Normal 8 8 4 5 7" xfId="25841"/>
    <cellStyle name="Normal 8 8 4 6" xfId="3977"/>
    <cellStyle name="Normal 8 8 4 6 2" xfId="11954"/>
    <cellStyle name="Normal 8 8 4 6 2 2" xfId="35749"/>
    <cellStyle name="Normal 8 8 4 6 3" xfId="19885"/>
    <cellStyle name="Normal 8 8 4 6 3 2" xfId="43679"/>
    <cellStyle name="Normal 8 8 4 6 4" xfId="27818"/>
    <cellStyle name="Normal 8 8 4 7" xfId="5959"/>
    <cellStyle name="Normal 8 8 4 7 2" xfId="13935"/>
    <cellStyle name="Normal 8 8 4 7 2 2" xfId="37730"/>
    <cellStyle name="Normal 8 8 4 7 3" xfId="21866"/>
    <cellStyle name="Normal 8 8 4 7 3 2" xfId="45660"/>
    <cellStyle name="Normal 8 8 4 7 4" xfId="29799"/>
    <cellStyle name="Normal 8 8 4 8" xfId="7982"/>
    <cellStyle name="Normal 8 8 4 8 2" xfId="15916"/>
    <cellStyle name="Normal 8 8 4 8 2 2" xfId="39711"/>
    <cellStyle name="Normal 8 8 4 8 3" xfId="23847"/>
    <cellStyle name="Normal 8 8 4 8 3 2" xfId="47641"/>
    <cellStyle name="Normal 8 8 4 8 4" xfId="31781"/>
    <cellStyle name="Normal 8 8 4 9" xfId="9973"/>
    <cellStyle name="Normal 8 8 4 9 2" xfId="33768"/>
    <cellStyle name="Normal 8 8 5" xfId="1998"/>
    <cellStyle name="Normal 8 8 5 2" xfId="3982"/>
    <cellStyle name="Normal 8 8 5 2 2" xfId="11959"/>
    <cellStyle name="Normal 8 8 5 2 2 2" xfId="35754"/>
    <cellStyle name="Normal 8 8 5 2 3" xfId="19890"/>
    <cellStyle name="Normal 8 8 5 2 3 2" xfId="43684"/>
    <cellStyle name="Normal 8 8 5 2 4" xfId="27823"/>
    <cellStyle name="Normal 8 8 5 3" xfId="5964"/>
    <cellStyle name="Normal 8 8 5 3 2" xfId="13940"/>
    <cellStyle name="Normal 8 8 5 3 2 2" xfId="37735"/>
    <cellStyle name="Normal 8 8 5 3 3" xfId="21871"/>
    <cellStyle name="Normal 8 8 5 3 3 2" xfId="45665"/>
    <cellStyle name="Normal 8 8 5 3 4" xfId="29804"/>
    <cellStyle name="Normal 8 8 5 4" xfId="7987"/>
    <cellStyle name="Normal 8 8 5 4 2" xfId="15921"/>
    <cellStyle name="Normal 8 8 5 4 2 2" xfId="39716"/>
    <cellStyle name="Normal 8 8 5 4 3" xfId="23852"/>
    <cellStyle name="Normal 8 8 5 4 3 2" xfId="47646"/>
    <cellStyle name="Normal 8 8 5 4 4" xfId="31786"/>
    <cellStyle name="Normal 8 8 5 5" xfId="9978"/>
    <cellStyle name="Normal 8 8 5 5 2" xfId="33773"/>
    <cellStyle name="Normal 8 8 5 6" xfId="17909"/>
    <cellStyle name="Normal 8 8 5 6 2" xfId="41703"/>
    <cellStyle name="Normal 8 8 5 7" xfId="25842"/>
    <cellStyle name="Normal 8 8 6" xfId="1999"/>
    <cellStyle name="Normal 8 8 6 2" xfId="3983"/>
    <cellStyle name="Normal 8 8 6 2 2" xfId="11960"/>
    <cellStyle name="Normal 8 8 6 2 2 2" xfId="35755"/>
    <cellStyle name="Normal 8 8 6 2 3" xfId="19891"/>
    <cellStyle name="Normal 8 8 6 2 3 2" xfId="43685"/>
    <cellStyle name="Normal 8 8 6 2 4" xfId="27824"/>
    <cellStyle name="Normal 8 8 6 3" xfId="5965"/>
    <cellStyle name="Normal 8 8 6 3 2" xfId="13941"/>
    <cellStyle name="Normal 8 8 6 3 2 2" xfId="37736"/>
    <cellStyle name="Normal 8 8 6 3 3" xfId="21872"/>
    <cellStyle name="Normal 8 8 6 3 3 2" xfId="45666"/>
    <cellStyle name="Normal 8 8 6 3 4" xfId="29805"/>
    <cellStyle name="Normal 8 8 6 4" xfId="7988"/>
    <cellStyle name="Normal 8 8 6 4 2" xfId="15922"/>
    <cellStyle name="Normal 8 8 6 4 2 2" xfId="39717"/>
    <cellStyle name="Normal 8 8 6 4 3" xfId="23853"/>
    <cellStyle name="Normal 8 8 6 4 3 2" xfId="47647"/>
    <cellStyle name="Normal 8 8 6 4 4" xfId="31787"/>
    <cellStyle name="Normal 8 8 6 5" xfId="9979"/>
    <cellStyle name="Normal 8 8 6 5 2" xfId="33774"/>
    <cellStyle name="Normal 8 8 6 6" xfId="17910"/>
    <cellStyle name="Normal 8 8 6 6 2" xfId="41704"/>
    <cellStyle name="Normal 8 8 6 7" xfId="25843"/>
    <cellStyle name="Normal 8 8 7" xfId="2000"/>
    <cellStyle name="Normal 8 8 7 2" xfId="3984"/>
    <cellStyle name="Normal 8 8 7 2 2" xfId="11961"/>
    <cellStyle name="Normal 8 8 7 2 2 2" xfId="35756"/>
    <cellStyle name="Normal 8 8 7 2 3" xfId="19892"/>
    <cellStyle name="Normal 8 8 7 2 3 2" xfId="43686"/>
    <cellStyle name="Normal 8 8 7 2 4" xfId="27825"/>
    <cellStyle name="Normal 8 8 7 3" xfId="5966"/>
    <cellStyle name="Normal 8 8 7 3 2" xfId="13942"/>
    <cellStyle name="Normal 8 8 7 3 2 2" xfId="37737"/>
    <cellStyle name="Normal 8 8 7 3 3" xfId="21873"/>
    <cellStyle name="Normal 8 8 7 3 3 2" xfId="45667"/>
    <cellStyle name="Normal 8 8 7 3 4" xfId="29806"/>
    <cellStyle name="Normal 8 8 7 4" xfId="7989"/>
    <cellStyle name="Normal 8 8 7 4 2" xfId="15923"/>
    <cellStyle name="Normal 8 8 7 4 2 2" xfId="39718"/>
    <cellStyle name="Normal 8 8 7 4 3" xfId="23854"/>
    <cellStyle name="Normal 8 8 7 4 3 2" xfId="47648"/>
    <cellStyle name="Normal 8 8 7 4 4" xfId="31788"/>
    <cellStyle name="Normal 8 8 7 5" xfId="9980"/>
    <cellStyle name="Normal 8 8 7 5 2" xfId="33775"/>
    <cellStyle name="Normal 8 8 7 6" xfId="17911"/>
    <cellStyle name="Normal 8 8 7 6 2" xfId="41705"/>
    <cellStyle name="Normal 8 8 7 7" xfId="25844"/>
    <cellStyle name="Normal 8 8 8" xfId="2001"/>
    <cellStyle name="Normal 8 8 8 2" xfId="3985"/>
    <cellStyle name="Normal 8 8 8 2 2" xfId="11962"/>
    <cellStyle name="Normal 8 8 8 2 2 2" xfId="35757"/>
    <cellStyle name="Normal 8 8 8 2 3" xfId="19893"/>
    <cellStyle name="Normal 8 8 8 2 3 2" xfId="43687"/>
    <cellStyle name="Normal 8 8 8 2 4" xfId="27826"/>
    <cellStyle name="Normal 8 8 8 3" xfId="5967"/>
    <cellStyle name="Normal 8 8 8 3 2" xfId="13943"/>
    <cellStyle name="Normal 8 8 8 3 2 2" xfId="37738"/>
    <cellStyle name="Normal 8 8 8 3 3" xfId="21874"/>
    <cellStyle name="Normal 8 8 8 3 3 2" xfId="45668"/>
    <cellStyle name="Normal 8 8 8 3 4" xfId="29807"/>
    <cellStyle name="Normal 8 8 8 4" xfId="7990"/>
    <cellStyle name="Normal 8 8 8 4 2" xfId="15924"/>
    <cellStyle name="Normal 8 8 8 4 2 2" xfId="39719"/>
    <cellStyle name="Normal 8 8 8 4 3" xfId="23855"/>
    <cellStyle name="Normal 8 8 8 4 3 2" xfId="47649"/>
    <cellStyle name="Normal 8 8 8 4 4" xfId="31789"/>
    <cellStyle name="Normal 8 8 8 5" xfId="9981"/>
    <cellStyle name="Normal 8 8 8 5 2" xfId="33776"/>
    <cellStyle name="Normal 8 8 8 6" xfId="17912"/>
    <cellStyle name="Normal 8 8 8 6 2" xfId="41706"/>
    <cellStyle name="Normal 8 8 8 7" xfId="25845"/>
    <cellStyle name="Normal 8 8 9" xfId="3956"/>
    <cellStyle name="Normal 8 8 9 2" xfId="11933"/>
    <cellStyle name="Normal 8 8 9 2 2" xfId="35728"/>
    <cellStyle name="Normal 8 8 9 3" xfId="19864"/>
    <cellStyle name="Normal 8 8 9 3 2" xfId="43658"/>
    <cellStyle name="Normal 8 8 9 4" xfId="27797"/>
    <cellStyle name="Normal 8 9" xfId="2002"/>
    <cellStyle name="Normal 8 9 10" xfId="9982"/>
    <cellStyle name="Normal 8 9 10 2" xfId="33777"/>
    <cellStyle name="Normal 8 9 11" xfId="17913"/>
    <cellStyle name="Normal 8 9 11 2" xfId="41707"/>
    <cellStyle name="Normal 8 9 12" xfId="25846"/>
    <cellStyle name="Normal 8 9 2" xfId="2003"/>
    <cellStyle name="Normal 8 9 2 10" xfId="17914"/>
    <cellStyle name="Normal 8 9 2 10 2" xfId="41708"/>
    <cellStyle name="Normal 8 9 2 11" xfId="25847"/>
    <cellStyle name="Normal 8 9 2 2" xfId="2004"/>
    <cellStyle name="Normal 8 9 2 2 2" xfId="3988"/>
    <cellStyle name="Normal 8 9 2 2 2 2" xfId="11965"/>
    <cellStyle name="Normal 8 9 2 2 2 2 2" xfId="35760"/>
    <cellStyle name="Normal 8 9 2 2 2 3" xfId="19896"/>
    <cellStyle name="Normal 8 9 2 2 2 3 2" xfId="43690"/>
    <cellStyle name="Normal 8 9 2 2 2 4" xfId="27829"/>
    <cellStyle name="Normal 8 9 2 2 3" xfId="5970"/>
    <cellStyle name="Normal 8 9 2 2 3 2" xfId="13946"/>
    <cellStyle name="Normal 8 9 2 2 3 2 2" xfId="37741"/>
    <cellStyle name="Normal 8 9 2 2 3 3" xfId="21877"/>
    <cellStyle name="Normal 8 9 2 2 3 3 2" xfId="45671"/>
    <cellStyle name="Normal 8 9 2 2 3 4" xfId="29810"/>
    <cellStyle name="Normal 8 9 2 2 4" xfId="7993"/>
    <cellStyle name="Normal 8 9 2 2 4 2" xfId="15927"/>
    <cellStyle name="Normal 8 9 2 2 4 2 2" xfId="39722"/>
    <cellStyle name="Normal 8 9 2 2 4 3" xfId="23858"/>
    <cellStyle name="Normal 8 9 2 2 4 3 2" xfId="47652"/>
    <cellStyle name="Normal 8 9 2 2 4 4" xfId="31792"/>
    <cellStyle name="Normal 8 9 2 2 5" xfId="9984"/>
    <cellStyle name="Normal 8 9 2 2 5 2" xfId="33779"/>
    <cellStyle name="Normal 8 9 2 2 6" xfId="17915"/>
    <cellStyle name="Normal 8 9 2 2 6 2" xfId="41709"/>
    <cellStyle name="Normal 8 9 2 2 7" xfId="25848"/>
    <cellStyle name="Normal 8 9 2 3" xfId="2005"/>
    <cellStyle name="Normal 8 9 2 3 2" xfId="3989"/>
    <cellStyle name="Normal 8 9 2 3 2 2" xfId="11966"/>
    <cellStyle name="Normal 8 9 2 3 2 2 2" xfId="35761"/>
    <cellStyle name="Normal 8 9 2 3 2 3" xfId="19897"/>
    <cellStyle name="Normal 8 9 2 3 2 3 2" xfId="43691"/>
    <cellStyle name="Normal 8 9 2 3 2 4" xfId="27830"/>
    <cellStyle name="Normal 8 9 2 3 3" xfId="5971"/>
    <cellStyle name="Normal 8 9 2 3 3 2" xfId="13947"/>
    <cellStyle name="Normal 8 9 2 3 3 2 2" xfId="37742"/>
    <cellStyle name="Normal 8 9 2 3 3 3" xfId="21878"/>
    <cellStyle name="Normal 8 9 2 3 3 3 2" xfId="45672"/>
    <cellStyle name="Normal 8 9 2 3 3 4" xfId="29811"/>
    <cellStyle name="Normal 8 9 2 3 4" xfId="7994"/>
    <cellStyle name="Normal 8 9 2 3 4 2" xfId="15928"/>
    <cellStyle name="Normal 8 9 2 3 4 2 2" xfId="39723"/>
    <cellStyle name="Normal 8 9 2 3 4 3" xfId="23859"/>
    <cellStyle name="Normal 8 9 2 3 4 3 2" xfId="47653"/>
    <cellStyle name="Normal 8 9 2 3 4 4" xfId="31793"/>
    <cellStyle name="Normal 8 9 2 3 5" xfId="9985"/>
    <cellStyle name="Normal 8 9 2 3 5 2" xfId="33780"/>
    <cellStyle name="Normal 8 9 2 3 6" xfId="17916"/>
    <cellStyle name="Normal 8 9 2 3 6 2" xfId="41710"/>
    <cellStyle name="Normal 8 9 2 3 7" xfId="25849"/>
    <cellStyle name="Normal 8 9 2 4" xfId="2006"/>
    <cellStyle name="Normal 8 9 2 4 2" xfId="3990"/>
    <cellStyle name="Normal 8 9 2 4 2 2" xfId="11967"/>
    <cellStyle name="Normal 8 9 2 4 2 2 2" xfId="35762"/>
    <cellStyle name="Normal 8 9 2 4 2 3" xfId="19898"/>
    <cellStyle name="Normal 8 9 2 4 2 3 2" xfId="43692"/>
    <cellStyle name="Normal 8 9 2 4 2 4" xfId="27831"/>
    <cellStyle name="Normal 8 9 2 4 3" xfId="5972"/>
    <cellStyle name="Normal 8 9 2 4 3 2" xfId="13948"/>
    <cellStyle name="Normal 8 9 2 4 3 2 2" xfId="37743"/>
    <cellStyle name="Normal 8 9 2 4 3 3" xfId="21879"/>
    <cellStyle name="Normal 8 9 2 4 3 3 2" xfId="45673"/>
    <cellStyle name="Normal 8 9 2 4 3 4" xfId="29812"/>
    <cellStyle name="Normal 8 9 2 4 4" xfId="7995"/>
    <cellStyle name="Normal 8 9 2 4 4 2" xfId="15929"/>
    <cellStyle name="Normal 8 9 2 4 4 2 2" xfId="39724"/>
    <cellStyle name="Normal 8 9 2 4 4 3" xfId="23860"/>
    <cellStyle name="Normal 8 9 2 4 4 3 2" xfId="47654"/>
    <cellStyle name="Normal 8 9 2 4 4 4" xfId="31794"/>
    <cellStyle name="Normal 8 9 2 4 5" xfId="9986"/>
    <cellStyle name="Normal 8 9 2 4 5 2" xfId="33781"/>
    <cellStyle name="Normal 8 9 2 4 6" xfId="17917"/>
    <cellStyle name="Normal 8 9 2 4 6 2" xfId="41711"/>
    <cellStyle name="Normal 8 9 2 4 7" xfId="25850"/>
    <cellStyle name="Normal 8 9 2 5" xfId="2007"/>
    <cellStyle name="Normal 8 9 2 5 2" xfId="3991"/>
    <cellStyle name="Normal 8 9 2 5 2 2" xfId="11968"/>
    <cellStyle name="Normal 8 9 2 5 2 2 2" xfId="35763"/>
    <cellStyle name="Normal 8 9 2 5 2 3" xfId="19899"/>
    <cellStyle name="Normal 8 9 2 5 2 3 2" xfId="43693"/>
    <cellStyle name="Normal 8 9 2 5 2 4" xfId="27832"/>
    <cellStyle name="Normal 8 9 2 5 3" xfId="5973"/>
    <cellStyle name="Normal 8 9 2 5 3 2" xfId="13949"/>
    <cellStyle name="Normal 8 9 2 5 3 2 2" xfId="37744"/>
    <cellStyle name="Normal 8 9 2 5 3 3" xfId="21880"/>
    <cellStyle name="Normal 8 9 2 5 3 3 2" xfId="45674"/>
    <cellStyle name="Normal 8 9 2 5 3 4" xfId="29813"/>
    <cellStyle name="Normal 8 9 2 5 4" xfId="7996"/>
    <cellStyle name="Normal 8 9 2 5 4 2" xfId="15930"/>
    <cellStyle name="Normal 8 9 2 5 4 2 2" xfId="39725"/>
    <cellStyle name="Normal 8 9 2 5 4 3" xfId="23861"/>
    <cellStyle name="Normal 8 9 2 5 4 3 2" xfId="47655"/>
    <cellStyle name="Normal 8 9 2 5 4 4" xfId="31795"/>
    <cellStyle name="Normal 8 9 2 5 5" xfId="9987"/>
    <cellStyle name="Normal 8 9 2 5 5 2" xfId="33782"/>
    <cellStyle name="Normal 8 9 2 5 6" xfId="17918"/>
    <cellStyle name="Normal 8 9 2 5 6 2" xfId="41712"/>
    <cellStyle name="Normal 8 9 2 5 7" xfId="25851"/>
    <cellStyle name="Normal 8 9 2 6" xfId="3987"/>
    <cellStyle name="Normal 8 9 2 6 2" xfId="11964"/>
    <cellStyle name="Normal 8 9 2 6 2 2" xfId="35759"/>
    <cellStyle name="Normal 8 9 2 6 3" xfId="19895"/>
    <cellStyle name="Normal 8 9 2 6 3 2" xfId="43689"/>
    <cellStyle name="Normal 8 9 2 6 4" xfId="27828"/>
    <cellStyle name="Normal 8 9 2 7" xfId="5969"/>
    <cellStyle name="Normal 8 9 2 7 2" xfId="13945"/>
    <cellStyle name="Normal 8 9 2 7 2 2" xfId="37740"/>
    <cellStyle name="Normal 8 9 2 7 3" xfId="21876"/>
    <cellStyle name="Normal 8 9 2 7 3 2" xfId="45670"/>
    <cellStyle name="Normal 8 9 2 7 4" xfId="29809"/>
    <cellStyle name="Normal 8 9 2 8" xfId="7992"/>
    <cellStyle name="Normal 8 9 2 8 2" xfId="15926"/>
    <cellStyle name="Normal 8 9 2 8 2 2" xfId="39721"/>
    <cellStyle name="Normal 8 9 2 8 3" xfId="23857"/>
    <cellStyle name="Normal 8 9 2 8 3 2" xfId="47651"/>
    <cellStyle name="Normal 8 9 2 8 4" xfId="31791"/>
    <cellStyle name="Normal 8 9 2 9" xfId="9983"/>
    <cellStyle name="Normal 8 9 2 9 2" xfId="33778"/>
    <cellStyle name="Normal 8 9 3" xfId="2008"/>
    <cellStyle name="Normal 8 9 3 2" xfId="3992"/>
    <cellStyle name="Normal 8 9 3 2 2" xfId="11969"/>
    <cellStyle name="Normal 8 9 3 2 2 2" xfId="35764"/>
    <cellStyle name="Normal 8 9 3 2 3" xfId="19900"/>
    <cellStyle name="Normal 8 9 3 2 3 2" xfId="43694"/>
    <cellStyle name="Normal 8 9 3 2 4" xfId="27833"/>
    <cellStyle name="Normal 8 9 3 3" xfId="5974"/>
    <cellStyle name="Normal 8 9 3 3 2" xfId="13950"/>
    <cellStyle name="Normal 8 9 3 3 2 2" xfId="37745"/>
    <cellStyle name="Normal 8 9 3 3 3" xfId="21881"/>
    <cellStyle name="Normal 8 9 3 3 3 2" xfId="45675"/>
    <cellStyle name="Normal 8 9 3 3 4" xfId="29814"/>
    <cellStyle name="Normal 8 9 3 4" xfId="7997"/>
    <cellStyle name="Normal 8 9 3 4 2" xfId="15931"/>
    <cellStyle name="Normal 8 9 3 4 2 2" xfId="39726"/>
    <cellStyle name="Normal 8 9 3 4 3" xfId="23862"/>
    <cellStyle name="Normal 8 9 3 4 3 2" xfId="47656"/>
    <cellStyle name="Normal 8 9 3 4 4" xfId="31796"/>
    <cellStyle name="Normal 8 9 3 5" xfId="9988"/>
    <cellStyle name="Normal 8 9 3 5 2" xfId="33783"/>
    <cellStyle name="Normal 8 9 3 6" xfId="17919"/>
    <cellStyle name="Normal 8 9 3 6 2" xfId="41713"/>
    <cellStyle name="Normal 8 9 3 7" xfId="25852"/>
    <cellStyle name="Normal 8 9 4" xfId="2009"/>
    <cellStyle name="Normal 8 9 4 2" xfId="3993"/>
    <cellStyle name="Normal 8 9 4 2 2" xfId="11970"/>
    <cellStyle name="Normal 8 9 4 2 2 2" xfId="35765"/>
    <cellStyle name="Normal 8 9 4 2 3" xfId="19901"/>
    <cellStyle name="Normal 8 9 4 2 3 2" xfId="43695"/>
    <cellStyle name="Normal 8 9 4 2 4" xfId="27834"/>
    <cellStyle name="Normal 8 9 4 3" xfId="5975"/>
    <cellStyle name="Normal 8 9 4 3 2" xfId="13951"/>
    <cellStyle name="Normal 8 9 4 3 2 2" xfId="37746"/>
    <cellStyle name="Normal 8 9 4 3 3" xfId="21882"/>
    <cellStyle name="Normal 8 9 4 3 3 2" xfId="45676"/>
    <cellStyle name="Normal 8 9 4 3 4" xfId="29815"/>
    <cellStyle name="Normal 8 9 4 4" xfId="7998"/>
    <cellStyle name="Normal 8 9 4 4 2" xfId="15932"/>
    <cellStyle name="Normal 8 9 4 4 2 2" xfId="39727"/>
    <cellStyle name="Normal 8 9 4 4 3" xfId="23863"/>
    <cellStyle name="Normal 8 9 4 4 3 2" xfId="47657"/>
    <cellStyle name="Normal 8 9 4 4 4" xfId="31797"/>
    <cellStyle name="Normal 8 9 4 5" xfId="9989"/>
    <cellStyle name="Normal 8 9 4 5 2" xfId="33784"/>
    <cellStyle name="Normal 8 9 4 6" xfId="17920"/>
    <cellStyle name="Normal 8 9 4 6 2" xfId="41714"/>
    <cellStyle name="Normal 8 9 4 7" xfId="25853"/>
    <cellStyle name="Normal 8 9 5" xfId="2010"/>
    <cellStyle name="Normal 8 9 5 2" xfId="3994"/>
    <cellStyle name="Normal 8 9 5 2 2" xfId="11971"/>
    <cellStyle name="Normal 8 9 5 2 2 2" xfId="35766"/>
    <cellStyle name="Normal 8 9 5 2 3" xfId="19902"/>
    <cellStyle name="Normal 8 9 5 2 3 2" xfId="43696"/>
    <cellStyle name="Normal 8 9 5 2 4" xfId="27835"/>
    <cellStyle name="Normal 8 9 5 3" xfId="5976"/>
    <cellStyle name="Normal 8 9 5 3 2" xfId="13952"/>
    <cellStyle name="Normal 8 9 5 3 2 2" xfId="37747"/>
    <cellStyle name="Normal 8 9 5 3 3" xfId="21883"/>
    <cellStyle name="Normal 8 9 5 3 3 2" xfId="45677"/>
    <cellStyle name="Normal 8 9 5 3 4" xfId="29816"/>
    <cellStyle name="Normal 8 9 5 4" xfId="7999"/>
    <cellStyle name="Normal 8 9 5 4 2" xfId="15933"/>
    <cellStyle name="Normal 8 9 5 4 2 2" xfId="39728"/>
    <cellStyle name="Normal 8 9 5 4 3" xfId="23864"/>
    <cellStyle name="Normal 8 9 5 4 3 2" xfId="47658"/>
    <cellStyle name="Normal 8 9 5 4 4" xfId="31798"/>
    <cellStyle name="Normal 8 9 5 5" xfId="9990"/>
    <cellStyle name="Normal 8 9 5 5 2" xfId="33785"/>
    <cellStyle name="Normal 8 9 5 6" xfId="17921"/>
    <cellStyle name="Normal 8 9 5 6 2" xfId="41715"/>
    <cellStyle name="Normal 8 9 5 7" xfId="25854"/>
    <cellStyle name="Normal 8 9 6" xfId="2011"/>
    <cellStyle name="Normal 8 9 6 2" xfId="3995"/>
    <cellStyle name="Normal 8 9 6 2 2" xfId="11972"/>
    <cellStyle name="Normal 8 9 6 2 2 2" xfId="35767"/>
    <cellStyle name="Normal 8 9 6 2 3" xfId="19903"/>
    <cellStyle name="Normal 8 9 6 2 3 2" xfId="43697"/>
    <cellStyle name="Normal 8 9 6 2 4" xfId="27836"/>
    <cellStyle name="Normal 8 9 6 3" xfId="5977"/>
    <cellStyle name="Normal 8 9 6 3 2" xfId="13953"/>
    <cellStyle name="Normal 8 9 6 3 2 2" xfId="37748"/>
    <cellStyle name="Normal 8 9 6 3 3" xfId="21884"/>
    <cellStyle name="Normal 8 9 6 3 3 2" xfId="45678"/>
    <cellStyle name="Normal 8 9 6 3 4" xfId="29817"/>
    <cellStyle name="Normal 8 9 6 4" xfId="8000"/>
    <cellStyle name="Normal 8 9 6 4 2" xfId="15934"/>
    <cellStyle name="Normal 8 9 6 4 2 2" xfId="39729"/>
    <cellStyle name="Normal 8 9 6 4 3" xfId="23865"/>
    <cellStyle name="Normal 8 9 6 4 3 2" xfId="47659"/>
    <cellStyle name="Normal 8 9 6 4 4" xfId="31799"/>
    <cellStyle name="Normal 8 9 6 5" xfId="9991"/>
    <cellStyle name="Normal 8 9 6 5 2" xfId="33786"/>
    <cellStyle name="Normal 8 9 6 6" xfId="17922"/>
    <cellStyle name="Normal 8 9 6 6 2" xfId="41716"/>
    <cellStyle name="Normal 8 9 6 7" xfId="25855"/>
    <cellStyle name="Normal 8 9 7" xfId="3986"/>
    <cellStyle name="Normal 8 9 7 2" xfId="11963"/>
    <cellStyle name="Normal 8 9 7 2 2" xfId="35758"/>
    <cellStyle name="Normal 8 9 7 3" xfId="19894"/>
    <cellStyle name="Normal 8 9 7 3 2" xfId="43688"/>
    <cellStyle name="Normal 8 9 7 4" xfId="27827"/>
    <cellStyle name="Normal 8 9 8" xfId="5968"/>
    <cellStyle name="Normal 8 9 8 2" xfId="13944"/>
    <cellStyle name="Normal 8 9 8 2 2" xfId="37739"/>
    <cellStyle name="Normal 8 9 8 3" xfId="21875"/>
    <cellStyle name="Normal 8 9 8 3 2" xfId="45669"/>
    <cellStyle name="Normal 8 9 8 4" xfId="29808"/>
    <cellStyle name="Normal 8 9 9" xfId="7991"/>
    <cellStyle name="Normal 8 9 9 2" xfId="15925"/>
    <cellStyle name="Normal 8 9 9 2 2" xfId="39720"/>
    <cellStyle name="Normal 8 9 9 3" xfId="23856"/>
    <cellStyle name="Normal 8 9 9 3 2" xfId="47650"/>
    <cellStyle name="Normal 8 9 9 4" xfId="31790"/>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18" Type="http://schemas.openxmlformats.org/officeDocument/2006/relationships/theme" Target="theme/theme1.xml" />
  <Relationship Id="rId19" Type="http://schemas.openxmlformats.org/officeDocument/2006/relationships/styles" Target="styles.xml" />
  <Relationship Id="rId20"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21" Type="http://schemas.openxmlformats.org/officeDocument/2006/relationships/calcChain" Target="calcChain.xml" />
  <Relationship Id="rId25" Type="http://schemas.openxmlformats.org/officeDocument/2006/relationships/customXml" Target="../customXml/item4.xml" />
  <Relationship Id="rId24" Type="http://schemas.openxmlformats.org/officeDocument/2006/relationships/customXml" Target="../customXml/item3.xml" />
  <Relationship Id="rId23" Type="http://schemas.openxmlformats.org/officeDocument/2006/relationships/customXml" Target="../customXml/item2.xml" />
  <Relationship Id="rId22" Type="http://schemas.openxmlformats.org/officeDocument/2006/relationships/customXml" Target="../customXml/item1.xml" />
</Relationships>
</file>

<file path=xl/drawings/_rels/drawing5.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1</xdr:col>
      <xdr:colOff>457200</xdr:colOff>
      <xdr:row>13</xdr:row>
      <xdr:rowOff>160020</xdr:rowOff>
    </xdr:from>
    <xdr:to>
      <xdr:col>1</xdr:col>
      <xdr:colOff>472440</xdr:colOff>
      <xdr:row>31</xdr:row>
      <xdr:rowOff>99060</xdr:rowOff>
    </xdr:to>
    <xdr:sp macro="" textlink="">
      <xdr:nvSpPr>
        <xdr:cNvPr id="2" name="Line 2">
          <a:extLst>
            <a:ext uri="{FF2B5EF4-FFF2-40B4-BE49-F238E27FC236}">
              <a16:creationId xmlns="" xmlns:a16="http://schemas.microsoft.com/office/drawing/2014/main" id="{00000000-0008-0000-0500-000002000000}"/>
            </a:ext>
          </a:extLst>
        </xdr:cNvPr>
        <xdr:cNvSpPr>
          <a:spLocks noChangeShapeType="1"/>
        </xdr:cNvSpPr>
      </xdr:nvSpPr>
      <xdr:spPr bwMode="auto">
        <a:xfrm flipV="1">
          <a:off x="3067050" y="4389120"/>
          <a:ext cx="1524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266700</xdr:colOff>
      <xdr:row>13</xdr:row>
      <xdr:rowOff>152400</xdr:rowOff>
    </xdr:from>
    <xdr:to>
      <xdr:col>2</xdr:col>
      <xdr:colOff>274320</xdr:colOff>
      <xdr:row>31</xdr:row>
      <xdr:rowOff>91440</xdr:rowOff>
    </xdr:to>
    <xdr:sp macro="" textlink="">
      <xdr:nvSpPr>
        <xdr:cNvPr id="3" name="Line 3">
          <a:extLst>
            <a:ext uri="{FF2B5EF4-FFF2-40B4-BE49-F238E27FC236}">
              <a16:creationId xmlns="" xmlns:a16="http://schemas.microsoft.com/office/drawing/2014/main" id="{00000000-0008-0000-0500-000003000000}"/>
            </a:ext>
          </a:extLst>
        </xdr:cNvPr>
        <xdr:cNvSpPr>
          <a:spLocks noChangeShapeType="1"/>
        </xdr:cNvSpPr>
      </xdr:nvSpPr>
      <xdr:spPr bwMode="auto">
        <a:xfrm flipV="1">
          <a:off x="4552950" y="4381500"/>
          <a:ext cx="762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457200</xdr:colOff>
      <xdr:row>13</xdr:row>
      <xdr:rowOff>160020</xdr:rowOff>
    </xdr:from>
    <xdr:to>
      <xdr:col>1</xdr:col>
      <xdr:colOff>472440</xdr:colOff>
      <xdr:row>31</xdr:row>
      <xdr:rowOff>99060</xdr:rowOff>
    </xdr:to>
    <xdr:sp macro="" textlink="">
      <xdr:nvSpPr>
        <xdr:cNvPr id="4" name="Line 5">
          <a:extLst>
            <a:ext uri="{FF2B5EF4-FFF2-40B4-BE49-F238E27FC236}">
              <a16:creationId xmlns="" xmlns:a16="http://schemas.microsoft.com/office/drawing/2014/main" id="{00000000-0008-0000-0500-000004000000}"/>
            </a:ext>
          </a:extLst>
        </xdr:cNvPr>
        <xdr:cNvSpPr>
          <a:spLocks noChangeShapeType="1"/>
        </xdr:cNvSpPr>
      </xdr:nvSpPr>
      <xdr:spPr bwMode="auto">
        <a:xfrm flipV="1">
          <a:off x="3067050" y="4389120"/>
          <a:ext cx="1524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266700</xdr:colOff>
      <xdr:row>13</xdr:row>
      <xdr:rowOff>152400</xdr:rowOff>
    </xdr:from>
    <xdr:to>
      <xdr:col>2</xdr:col>
      <xdr:colOff>274320</xdr:colOff>
      <xdr:row>31</xdr:row>
      <xdr:rowOff>91440</xdr:rowOff>
    </xdr:to>
    <xdr:sp macro="" textlink="">
      <xdr:nvSpPr>
        <xdr:cNvPr id="5" name="Line 6">
          <a:extLst>
            <a:ext uri="{FF2B5EF4-FFF2-40B4-BE49-F238E27FC236}">
              <a16:creationId xmlns="" xmlns:a16="http://schemas.microsoft.com/office/drawing/2014/main" id="{00000000-0008-0000-0500-000005000000}"/>
            </a:ext>
          </a:extLst>
        </xdr:cNvPr>
        <xdr:cNvSpPr>
          <a:spLocks noChangeShapeType="1"/>
        </xdr:cNvSpPr>
      </xdr:nvSpPr>
      <xdr:spPr bwMode="auto">
        <a:xfrm flipV="1">
          <a:off x="4552950" y="4381500"/>
          <a:ext cx="762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457200</xdr:colOff>
      <xdr:row>13</xdr:row>
      <xdr:rowOff>160020</xdr:rowOff>
    </xdr:from>
    <xdr:to>
      <xdr:col>1</xdr:col>
      <xdr:colOff>472440</xdr:colOff>
      <xdr:row>31</xdr:row>
      <xdr:rowOff>99060</xdr:rowOff>
    </xdr:to>
    <xdr:sp macro="" textlink="">
      <xdr:nvSpPr>
        <xdr:cNvPr id="6" name="Line 8">
          <a:extLst>
            <a:ext uri="{FF2B5EF4-FFF2-40B4-BE49-F238E27FC236}">
              <a16:creationId xmlns="" xmlns:a16="http://schemas.microsoft.com/office/drawing/2014/main" id="{00000000-0008-0000-0500-000006000000}"/>
            </a:ext>
          </a:extLst>
        </xdr:cNvPr>
        <xdr:cNvSpPr>
          <a:spLocks noChangeShapeType="1"/>
        </xdr:cNvSpPr>
      </xdr:nvSpPr>
      <xdr:spPr bwMode="auto">
        <a:xfrm flipV="1">
          <a:off x="3067050" y="4389120"/>
          <a:ext cx="1524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266700</xdr:colOff>
      <xdr:row>13</xdr:row>
      <xdr:rowOff>152400</xdr:rowOff>
    </xdr:from>
    <xdr:to>
      <xdr:col>2</xdr:col>
      <xdr:colOff>274320</xdr:colOff>
      <xdr:row>31</xdr:row>
      <xdr:rowOff>91440</xdr:rowOff>
    </xdr:to>
    <xdr:sp macro="" textlink="">
      <xdr:nvSpPr>
        <xdr:cNvPr id="7" name="Line 9">
          <a:extLst>
            <a:ext uri="{FF2B5EF4-FFF2-40B4-BE49-F238E27FC236}">
              <a16:creationId xmlns="" xmlns:a16="http://schemas.microsoft.com/office/drawing/2014/main" id="{00000000-0008-0000-0500-000007000000}"/>
            </a:ext>
          </a:extLst>
        </xdr:cNvPr>
        <xdr:cNvSpPr>
          <a:spLocks noChangeShapeType="1"/>
        </xdr:cNvSpPr>
      </xdr:nvSpPr>
      <xdr:spPr bwMode="auto">
        <a:xfrm flipV="1">
          <a:off x="4552950" y="4381500"/>
          <a:ext cx="762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457200</xdr:colOff>
      <xdr:row>13</xdr:row>
      <xdr:rowOff>160020</xdr:rowOff>
    </xdr:from>
    <xdr:to>
      <xdr:col>1</xdr:col>
      <xdr:colOff>472440</xdr:colOff>
      <xdr:row>31</xdr:row>
      <xdr:rowOff>99060</xdr:rowOff>
    </xdr:to>
    <xdr:sp macro="" textlink="">
      <xdr:nvSpPr>
        <xdr:cNvPr id="8" name="Line 11">
          <a:extLst>
            <a:ext uri="{FF2B5EF4-FFF2-40B4-BE49-F238E27FC236}">
              <a16:creationId xmlns="" xmlns:a16="http://schemas.microsoft.com/office/drawing/2014/main" id="{00000000-0008-0000-0500-000008000000}"/>
            </a:ext>
          </a:extLst>
        </xdr:cNvPr>
        <xdr:cNvSpPr>
          <a:spLocks noChangeShapeType="1"/>
        </xdr:cNvSpPr>
      </xdr:nvSpPr>
      <xdr:spPr bwMode="auto">
        <a:xfrm flipV="1">
          <a:off x="3067050" y="4389120"/>
          <a:ext cx="1524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266700</xdr:colOff>
      <xdr:row>13</xdr:row>
      <xdr:rowOff>152400</xdr:rowOff>
    </xdr:from>
    <xdr:to>
      <xdr:col>2</xdr:col>
      <xdr:colOff>274320</xdr:colOff>
      <xdr:row>31</xdr:row>
      <xdr:rowOff>91440</xdr:rowOff>
    </xdr:to>
    <xdr:sp macro="" textlink="">
      <xdr:nvSpPr>
        <xdr:cNvPr id="9" name="Line 12">
          <a:extLst>
            <a:ext uri="{FF2B5EF4-FFF2-40B4-BE49-F238E27FC236}">
              <a16:creationId xmlns="" xmlns:a16="http://schemas.microsoft.com/office/drawing/2014/main" id="{00000000-0008-0000-0500-000009000000}"/>
            </a:ext>
          </a:extLst>
        </xdr:cNvPr>
        <xdr:cNvSpPr>
          <a:spLocks noChangeShapeType="1"/>
        </xdr:cNvSpPr>
      </xdr:nvSpPr>
      <xdr:spPr bwMode="auto">
        <a:xfrm flipV="1">
          <a:off x="4552950" y="4381500"/>
          <a:ext cx="7620" cy="482536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7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 xmlns:a16="http://schemas.microsoft.com/office/drawing/2014/main" id="{00000000-0008-0000-0700-000003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411480</xdr:colOff>
      <xdr:row>11</xdr:row>
      <xdr:rowOff>220980</xdr:rowOff>
    </xdr:from>
    <xdr:to>
      <xdr:col>2</xdr:col>
      <xdr:colOff>419100</xdr:colOff>
      <xdr:row>29</xdr:row>
      <xdr:rowOff>91440</xdr:rowOff>
    </xdr:to>
    <xdr:sp macro="" textlink="">
      <xdr:nvSpPr>
        <xdr:cNvPr id="4" name="Line 1">
          <a:extLst>
            <a:ext uri="{FF2B5EF4-FFF2-40B4-BE49-F238E27FC236}">
              <a16:creationId xmlns="" xmlns:a16="http://schemas.microsoft.com/office/drawing/2014/main" id="{00000000-0008-0000-0700-000004000000}"/>
            </a:ext>
          </a:extLst>
        </xdr:cNvPr>
        <xdr:cNvSpPr>
          <a:spLocks noChangeShapeType="1"/>
        </xdr:cNvSpPr>
      </xdr:nvSpPr>
      <xdr:spPr bwMode="auto">
        <a:xfrm flipV="1">
          <a:off x="46405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510540</xdr:colOff>
      <xdr:row>11</xdr:row>
      <xdr:rowOff>198120</xdr:rowOff>
    </xdr:from>
    <xdr:to>
      <xdr:col>1</xdr:col>
      <xdr:colOff>518160</xdr:colOff>
      <xdr:row>29</xdr:row>
      <xdr:rowOff>68580</xdr:rowOff>
    </xdr:to>
    <xdr:sp macro="" textlink="">
      <xdr:nvSpPr>
        <xdr:cNvPr id="2" name="Line 1">
          <a:extLst>
            <a:ext uri="{FF2B5EF4-FFF2-40B4-BE49-F238E27FC236}">
              <a16:creationId xmlns="" xmlns:a16="http://schemas.microsoft.com/office/drawing/2014/main" id="{00000000-0008-0000-0900-000002000000}"/>
            </a:ext>
          </a:extLst>
        </xdr:cNvPr>
        <xdr:cNvSpPr>
          <a:spLocks noChangeShapeType="1"/>
        </xdr:cNvSpPr>
      </xdr:nvSpPr>
      <xdr:spPr bwMode="auto">
        <a:xfrm flipV="1">
          <a:off x="3025140" y="4427220"/>
          <a:ext cx="7620" cy="631888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403860</xdr:colOff>
      <xdr:row>11</xdr:row>
      <xdr:rowOff>251460</xdr:rowOff>
    </xdr:from>
    <xdr:to>
      <xdr:col>2</xdr:col>
      <xdr:colOff>411480</xdr:colOff>
      <xdr:row>29</xdr:row>
      <xdr:rowOff>121920</xdr:rowOff>
    </xdr:to>
    <xdr:sp macro="" textlink="">
      <xdr:nvSpPr>
        <xdr:cNvPr id="3" name="Line 1">
          <a:extLst>
            <a:ext uri="{FF2B5EF4-FFF2-40B4-BE49-F238E27FC236}">
              <a16:creationId xmlns="" xmlns:a16="http://schemas.microsoft.com/office/drawing/2014/main" id="{00000000-0008-0000-0900-000002000000}"/>
            </a:ext>
          </a:extLst>
        </xdr:cNvPr>
        <xdr:cNvSpPr>
          <a:spLocks noChangeShapeType="1"/>
        </xdr:cNvSpPr>
      </xdr:nvSpPr>
      <xdr:spPr bwMode="auto">
        <a:xfrm flipV="1">
          <a:off x="5554980" y="4480560"/>
          <a:ext cx="7620" cy="63550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258776</xdr:colOff>
      <xdr:row>11</xdr:row>
      <xdr:rowOff>121920</xdr:rowOff>
    </xdr:from>
    <xdr:to>
      <xdr:col>1</xdr:col>
      <xdr:colOff>408514</xdr:colOff>
      <xdr:row>27</xdr:row>
      <xdr:rowOff>107571</xdr:rowOff>
    </xdr:to>
    <xdr:pic>
      <xdr:nvPicPr>
        <xdr:cNvPr id="2" name="Picture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807916" y="4625340"/>
          <a:ext cx="149738" cy="6081651"/>
        </a:xfrm>
        <a:prstGeom prst="rect">
          <a:avLst/>
        </a:prstGeom>
      </xdr:spPr>
    </xdr:pic>
    <xdr:clientData/>
  </xdr:twoCellAnchor>
  <xdr:twoCellAnchor editAs="oneCell">
    <xdr:from>
      <xdr:col>2</xdr:col>
      <xdr:colOff>335280</xdr:colOff>
      <xdr:row>11</xdr:row>
      <xdr:rowOff>121920</xdr:rowOff>
    </xdr:from>
    <xdr:to>
      <xdr:col>2</xdr:col>
      <xdr:colOff>485018</xdr:colOff>
      <xdr:row>27</xdr:row>
      <xdr:rowOff>107571</xdr:rowOff>
    </xdr:to>
    <xdr:pic>
      <xdr:nvPicPr>
        <xdr:cNvPr id="4" name="Picture 3">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896100" y="4625340"/>
          <a:ext cx="149738" cy="6081651"/>
        </a:xfrm>
        <a:prstGeom prst="rect">
          <a:avLst/>
        </a:prstGeom>
      </xdr:spPr>
    </xdr:pic>
    <xdr:clientData/>
  </xdr:twoCellAnchor>
  <xdr:twoCellAnchor editAs="oneCell">
    <xdr:from>
      <xdr:col>1</xdr:col>
      <xdr:colOff>258776</xdr:colOff>
      <xdr:row>11</xdr:row>
      <xdr:rowOff>121920</xdr:rowOff>
    </xdr:from>
    <xdr:to>
      <xdr:col>1</xdr:col>
      <xdr:colOff>408514</xdr:colOff>
      <xdr:row>27</xdr:row>
      <xdr:rowOff>107571</xdr:rowOff>
    </xdr:to>
    <xdr:pic>
      <xdr:nvPicPr>
        <xdr:cNvPr id="7" name="Picture 6">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4807916" y="4625340"/>
          <a:ext cx="149738" cy="6081651"/>
        </a:xfrm>
        <a:prstGeom prst="rect">
          <a:avLst/>
        </a:prstGeom>
      </xdr:spPr>
    </xdr:pic>
    <xdr:clientData/>
  </xdr:twoCellAnchor>
  <xdr:twoCellAnchor editAs="oneCell">
    <xdr:from>
      <xdr:col>2</xdr:col>
      <xdr:colOff>335280</xdr:colOff>
      <xdr:row>11</xdr:row>
      <xdr:rowOff>121920</xdr:rowOff>
    </xdr:from>
    <xdr:to>
      <xdr:col>2</xdr:col>
      <xdr:colOff>485018</xdr:colOff>
      <xdr:row>27</xdr:row>
      <xdr:rowOff>107571</xdr:rowOff>
    </xdr:to>
    <xdr:pic>
      <xdr:nvPicPr>
        <xdr:cNvPr id="8" name="Picture 7">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6896100" y="4625340"/>
          <a:ext cx="149738" cy="60816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C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367146</xdr:colOff>
      <xdr:row>11</xdr:row>
      <xdr:rowOff>193964</xdr:rowOff>
    </xdr:from>
    <xdr:to>
      <xdr:col>2</xdr:col>
      <xdr:colOff>374766</xdr:colOff>
      <xdr:row>29</xdr:row>
      <xdr:rowOff>64424</xdr:rowOff>
    </xdr:to>
    <xdr:sp macro="" textlink="">
      <xdr:nvSpPr>
        <xdr:cNvPr id="6" name="Line 1">
          <a:extLst>
            <a:ext uri="{FF2B5EF4-FFF2-40B4-BE49-F238E27FC236}">
              <a16:creationId xmlns="" xmlns:a16="http://schemas.microsoft.com/office/drawing/2014/main" id="{00000000-0008-0000-0C00-000002000000}"/>
            </a:ext>
          </a:extLst>
        </xdr:cNvPr>
        <xdr:cNvSpPr>
          <a:spLocks noChangeShapeType="1"/>
        </xdr:cNvSpPr>
      </xdr:nvSpPr>
      <xdr:spPr bwMode="auto">
        <a:xfrm flipV="1">
          <a:off x="4849091" y="4038600"/>
          <a:ext cx="7620" cy="5190606"/>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7.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D36"/>
  <sheetViews>
    <sheetView workbookViewId="0">
      <selection activeCell="A20" sqref="A20"/>
    </sheetView>
  </sheetViews>
  <sheetFormatPr defaultColWidth="9.125" defaultRowHeight="13.6" x14ac:dyDescent="0.25"/>
  <cols>
    <col min="1" max="1" width="90" style="41" customWidth="1"/>
    <col min="2" max="3" width="9.125" style="30"/>
    <col min="4" max="4" width="39.875" style="30" customWidth="1"/>
    <col min="5" max="16384" width="9.125" style="30"/>
  </cols>
  <sheetData>
    <row r="3" spans="1:2" ht="29.9" x14ac:dyDescent="0.45">
      <c r="A3" s="29" t="s">
        <v>535</v>
      </c>
      <c r="B3" s="29"/>
    </row>
    <row r="4" spans="1:2" ht="24.45" x14ac:dyDescent="0.35">
      <c r="A4" s="31" t="s">
        <v>536</v>
      </c>
      <c r="B4" s="31"/>
    </row>
    <row r="5" spans="1:2" ht="18.350000000000001" x14ac:dyDescent="0.3">
      <c r="A5" s="32" t="s">
        <v>537</v>
      </c>
    </row>
    <row r="6" spans="1:2" ht="18.350000000000001" x14ac:dyDescent="0.3">
      <c r="A6" s="32"/>
    </row>
    <row r="7" spans="1:2" ht="18.350000000000001" x14ac:dyDescent="0.3">
      <c r="A7" s="32" t="s">
        <v>538</v>
      </c>
    </row>
    <row r="8" spans="1:2" ht="18.350000000000001" x14ac:dyDescent="0.3">
      <c r="A8" s="32"/>
    </row>
    <row r="9" spans="1:2" ht="15.65" x14ac:dyDescent="0.25">
      <c r="A9" s="33" t="s">
        <v>539</v>
      </c>
    </row>
    <row r="10" spans="1:2" ht="18.350000000000001" x14ac:dyDescent="0.3">
      <c r="A10" s="32" t="s">
        <v>540</v>
      </c>
    </row>
    <row r="11" spans="1:2" ht="15.65" x14ac:dyDescent="0.25">
      <c r="A11" s="33"/>
    </row>
    <row r="12" spans="1:2" ht="15.65" x14ac:dyDescent="0.25">
      <c r="A12" s="33" t="s">
        <v>541</v>
      </c>
    </row>
    <row r="13" spans="1:2" ht="15.65" x14ac:dyDescent="0.25">
      <c r="A13" s="34" t="s">
        <v>542</v>
      </c>
    </row>
    <row r="14" spans="1:2" s="36" customFormat="1" ht="31.25" x14ac:dyDescent="0.2">
      <c r="A14" s="35" t="s">
        <v>543</v>
      </c>
    </row>
    <row r="15" spans="1:2" ht="15.65" x14ac:dyDescent="0.2">
      <c r="A15" s="35"/>
    </row>
    <row r="16" spans="1:2" s="36" customFormat="1" ht="46.9" x14ac:dyDescent="0.2">
      <c r="A16" s="35" t="s">
        <v>544</v>
      </c>
    </row>
    <row r="17" spans="1:4" ht="15.65" x14ac:dyDescent="0.25">
      <c r="A17" s="37"/>
    </row>
    <row r="18" spans="1:4" ht="15.65" x14ac:dyDescent="0.25">
      <c r="A18" s="37"/>
    </row>
    <row r="19" spans="1:4" ht="15.65" x14ac:dyDescent="0.25">
      <c r="A19" s="37"/>
    </row>
    <row r="20" spans="1:4" ht="15.65" x14ac:dyDescent="0.25">
      <c r="A20" s="37"/>
    </row>
    <row r="21" spans="1:4" ht="15.65" x14ac:dyDescent="0.25">
      <c r="A21" s="33"/>
    </row>
    <row r="22" spans="1:4" s="38" customFormat="1" ht="15.65" x14ac:dyDescent="0.25">
      <c r="A22" s="33"/>
    </row>
    <row r="23" spans="1:4" s="38" customFormat="1" ht="15.65" x14ac:dyDescent="0.25">
      <c r="A23" s="33"/>
    </row>
    <row r="24" spans="1:4" s="38" customFormat="1" ht="15.65" x14ac:dyDescent="0.25">
      <c r="A24" s="33"/>
    </row>
    <row r="25" spans="1:4" s="38" customFormat="1" ht="15.65" x14ac:dyDescent="0.25">
      <c r="A25" s="33"/>
    </row>
    <row r="26" spans="1:4" s="38" customFormat="1" ht="15.65" x14ac:dyDescent="0.25">
      <c r="A26" s="33"/>
    </row>
    <row r="27" spans="1:4" s="38" customFormat="1" ht="15.65" x14ac:dyDescent="0.25">
      <c r="A27" s="33"/>
      <c r="D27" s="39"/>
    </row>
    <row r="28" spans="1:4" s="38" customFormat="1" ht="15.65" x14ac:dyDescent="0.25">
      <c r="A28" s="33"/>
      <c r="D28" s="39"/>
    </row>
    <row r="29" spans="1:4" s="38" customFormat="1" ht="15.65" x14ac:dyDescent="0.25">
      <c r="A29" s="33"/>
    </row>
    <row r="30" spans="1:4" s="38" customFormat="1" ht="15.65" x14ac:dyDescent="0.25">
      <c r="A30" s="33"/>
    </row>
    <row r="31" spans="1:4" s="38" customFormat="1" ht="15.65" x14ac:dyDescent="0.25">
      <c r="A31" s="33"/>
    </row>
    <row r="32" spans="1:4" ht="15.65" x14ac:dyDescent="0.25">
      <c r="A32" s="33"/>
    </row>
    <row r="33" spans="1:1" ht="15.65" x14ac:dyDescent="0.2">
      <c r="A33" s="40" t="s">
        <v>545</v>
      </c>
    </row>
    <row r="34" spans="1:1" ht="15.65" x14ac:dyDescent="0.25">
      <c r="A34" s="34" t="s">
        <v>542</v>
      </c>
    </row>
    <row r="35" spans="1:1" ht="15.65" x14ac:dyDescent="0.25">
      <c r="A35" s="33"/>
    </row>
    <row r="36" spans="1:1" ht="15.65" x14ac:dyDescent="0.25">
      <c r="A36" s="33"/>
    </row>
  </sheetData>
  <hyperlinks>
    <hyperlink ref="A13" display="mailto:monthlyreports@puc.state.tx.us"/>
    <hyperlink ref="A34" display="mailto:monthlyreports@puc.state.tx.u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DPT339"/>
  <sheetViews>
    <sheetView showGridLines="0" tabSelected="1" zoomScale="40" zoomScaleNormal="40" zoomScaleSheetLayoutView="14" zoomScalePageLayoutView="60" workbookViewId="0">
      <pane ySplit="1" topLeftCell="A2" activePane="bottomLeft" state="frozen"/>
      <selection pane="bottomLeft" activeCell="A2" sqref="A2"/>
    </sheetView>
  </sheetViews>
  <sheetFormatPr defaultColWidth="8.875" defaultRowHeight="23.1" x14ac:dyDescent="0.35"/>
  <cols>
    <col min="1" max="1" width="28.625" style="228" customWidth="1"/>
    <col min="2" max="2" width="51.25" style="251" customWidth="1"/>
    <col min="3" max="3" width="25.75" style="228" customWidth="1"/>
    <col min="4" max="4" width="67" style="252" customWidth="1"/>
    <col min="5" max="5" width="20.875" style="157" customWidth="1"/>
    <col min="6" max="6" width="24.375" style="157" customWidth="1"/>
    <col min="7" max="7" width="24.25" style="249" customWidth="1"/>
    <col min="8" max="9" width="23.75" style="253" customWidth="1"/>
    <col min="10" max="10" width="18.75" style="210" bestFit="1" customWidth="1"/>
    <col min="11" max="11" width="19.25" style="254" customWidth="1"/>
    <col min="12" max="12" width="16.75" style="255" customWidth="1"/>
    <col min="13" max="13" width="14.875" style="255" customWidth="1"/>
    <col min="14" max="14" width="16.25" style="256" customWidth="1"/>
    <col min="15" max="15" width="17.25" style="251" customWidth="1"/>
    <col min="16" max="16" width="16.75" style="251" customWidth="1"/>
    <col min="17" max="17" width="23.875" style="251" customWidth="1"/>
    <col min="18" max="18" width="19.75" style="251" customWidth="1"/>
    <col min="19" max="19" width="17.875" style="211" bestFit="1" customWidth="1"/>
    <col min="20" max="20" width="14.875" style="251" bestFit="1" customWidth="1"/>
    <col min="21" max="21" width="21.375" style="251" bestFit="1" customWidth="1"/>
    <col min="22" max="22" width="33.125" style="251" bestFit="1" customWidth="1"/>
    <col min="23" max="23" width="62.75" style="228" customWidth="1"/>
    <col min="24" max="16384" width="8.875" style="133"/>
  </cols>
  <sheetData>
    <row r="1" spans="1:23" s="123" customFormat="1" ht="92.4" x14ac:dyDescent="0.35">
      <c r="A1" s="113" t="s">
        <v>0</v>
      </c>
      <c r="B1" s="113" t="s">
        <v>1</v>
      </c>
      <c r="C1" s="113" t="s">
        <v>2</v>
      </c>
      <c r="D1" s="114" t="s">
        <v>3</v>
      </c>
      <c r="E1" s="115" t="s">
        <v>4</v>
      </c>
      <c r="F1" s="115" t="s">
        <v>5</v>
      </c>
      <c r="G1" s="115" t="s">
        <v>6</v>
      </c>
      <c r="H1" s="116" t="s">
        <v>7</v>
      </c>
      <c r="I1" s="116" t="s">
        <v>8</v>
      </c>
      <c r="J1" s="117" t="s">
        <v>9</v>
      </c>
      <c r="K1" s="118" t="s">
        <v>10</v>
      </c>
      <c r="L1" s="119" t="s">
        <v>11</v>
      </c>
      <c r="M1" s="119" t="s">
        <v>12</v>
      </c>
      <c r="N1" s="120" t="s">
        <v>13</v>
      </c>
      <c r="O1" s="113" t="s">
        <v>14</v>
      </c>
      <c r="P1" s="113" t="s">
        <v>15</v>
      </c>
      <c r="Q1" s="113" t="s">
        <v>16</v>
      </c>
      <c r="R1" s="113" t="s">
        <v>17</v>
      </c>
      <c r="S1" s="121" t="s">
        <v>18</v>
      </c>
      <c r="T1" s="113" t="s">
        <v>19</v>
      </c>
      <c r="U1" s="113" t="s">
        <v>20</v>
      </c>
      <c r="V1" s="113" t="s">
        <v>21</v>
      </c>
      <c r="W1" s="113" t="s">
        <v>22</v>
      </c>
    </row>
    <row r="2" spans="1:23" ht="46.55" customHeight="1" x14ac:dyDescent="0.35">
      <c r="A2" s="124" t="s">
        <v>114</v>
      </c>
      <c r="B2" s="124" t="s">
        <v>115</v>
      </c>
      <c r="C2" s="124" t="s">
        <v>30</v>
      </c>
      <c r="D2" s="125" t="s">
        <v>34</v>
      </c>
      <c r="E2" s="126">
        <v>43099</v>
      </c>
      <c r="F2" s="126">
        <v>43244</v>
      </c>
      <c r="G2" s="126">
        <v>43244</v>
      </c>
      <c r="H2" s="127">
        <v>424000</v>
      </c>
      <c r="I2" s="127">
        <v>665695</v>
      </c>
      <c r="J2" s="128"/>
      <c r="K2" s="129" t="str">
        <f t="shared" ref="K2:K15" si="0">IF(AND(I2&gt;0,J2&gt;0),(J2/I2)-1," ")</f>
        <v xml:space="preserve"> </v>
      </c>
      <c r="L2" s="130">
        <v>100</v>
      </c>
      <c r="M2" s="124">
        <v>138</v>
      </c>
      <c r="N2" s="124" t="s">
        <v>23</v>
      </c>
      <c r="O2" s="124">
        <v>4</v>
      </c>
      <c r="P2" s="124" t="s">
        <v>23</v>
      </c>
      <c r="Q2" s="124" t="s">
        <v>52</v>
      </c>
      <c r="R2" s="124">
        <v>100</v>
      </c>
      <c r="S2" s="131">
        <v>4</v>
      </c>
      <c r="T2" s="124" t="s">
        <v>23</v>
      </c>
      <c r="U2" s="124" t="s">
        <v>23</v>
      </c>
      <c r="V2" s="132" t="s">
        <v>26</v>
      </c>
      <c r="W2" s="124" t="s">
        <v>35</v>
      </c>
    </row>
    <row r="3" spans="1:23" ht="207.85" customHeight="1" x14ac:dyDescent="0.35">
      <c r="A3" s="124" t="s">
        <v>129</v>
      </c>
      <c r="B3" s="113" t="s">
        <v>130</v>
      </c>
      <c r="C3" s="113" t="s">
        <v>30</v>
      </c>
      <c r="D3" s="114" t="s">
        <v>131</v>
      </c>
      <c r="E3" s="134">
        <v>42863</v>
      </c>
      <c r="F3" s="134">
        <v>43061</v>
      </c>
      <c r="G3" s="115">
        <v>43061</v>
      </c>
      <c r="H3" s="116">
        <v>999176</v>
      </c>
      <c r="I3" s="116">
        <v>1217176</v>
      </c>
      <c r="J3" s="116"/>
      <c r="K3" s="118" t="str">
        <f t="shared" si="0"/>
        <v xml:space="preserve"> </v>
      </c>
      <c r="L3" s="119">
        <v>100</v>
      </c>
      <c r="M3" s="113">
        <v>138</v>
      </c>
      <c r="N3" s="113" t="s">
        <v>23</v>
      </c>
      <c r="O3" s="113">
        <v>7.2</v>
      </c>
      <c r="P3" s="113" t="s">
        <v>91</v>
      </c>
      <c r="Q3" s="113" t="s">
        <v>52</v>
      </c>
      <c r="R3" s="113" t="s">
        <v>32</v>
      </c>
      <c r="S3" s="121">
        <v>7.2</v>
      </c>
      <c r="T3" s="113" t="s">
        <v>23</v>
      </c>
      <c r="U3" s="113" t="s">
        <v>23</v>
      </c>
      <c r="V3" s="113" t="s">
        <v>26</v>
      </c>
      <c r="W3" s="135" t="s">
        <v>886</v>
      </c>
    </row>
    <row r="4" spans="1:23" ht="374.3" customHeight="1" x14ac:dyDescent="0.35">
      <c r="A4" s="136" t="s">
        <v>132</v>
      </c>
      <c r="B4" s="137" t="s">
        <v>133</v>
      </c>
      <c r="C4" s="136" t="s">
        <v>87</v>
      </c>
      <c r="D4" s="138" t="s">
        <v>1021</v>
      </c>
      <c r="E4" s="139">
        <v>42738</v>
      </c>
      <c r="F4" s="140">
        <v>43087</v>
      </c>
      <c r="G4" s="141">
        <v>43087</v>
      </c>
      <c r="H4" s="142">
        <v>14662617</v>
      </c>
      <c r="I4" s="142">
        <v>14658403</v>
      </c>
      <c r="J4" s="142"/>
      <c r="K4" s="143" t="str">
        <f t="shared" si="0"/>
        <v xml:space="preserve"> </v>
      </c>
      <c r="L4" s="144">
        <v>100</v>
      </c>
      <c r="M4" s="144">
        <v>138</v>
      </c>
      <c r="N4" s="144">
        <v>138</v>
      </c>
      <c r="O4" s="131">
        <v>18.899999999999999</v>
      </c>
      <c r="P4" s="136" t="s">
        <v>28</v>
      </c>
      <c r="Q4" s="136" t="s">
        <v>33</v>
      </c>
      <c r="R4" s="136" t="s">
        <v>134</v>
      </c>
      <c r="S4" s="131">
        <v>18.899999999999999</v>
      </c>
      <c r="T4" s="145" t="s">
        <v>23</v>
      </c>
      <c r="U4" s="145" t="s">
        <v>23</v>
      </c>
      <c r="V4" s="136" t="s">
        <v>26</v>
      </c>
      <c r="W4" s="137"/>
    </row>
    <row r="5" spans="1:23" ht="267.64999999999998" customHeight="1" x14ac:dyDescent="0.35">
      <c r="A5" s="136" t="s">
        <v>135</v>
      </c>
      <c r="B5" s="137" t="s">
        <v>136</v>
      </c>
      <c r="C5" s="136" t="s">
        <v>87</v>
      </c>
      <c r="D5" s="138" t="s">
        <v>1026</v>
      </c>
      <c r="E5" s="139">
        <v>42738</v>
      </c>
      <c r="F5" s="140">
        <v>42996</v>
      </c>
      <c r="G5" s="141">
        <v>42996</v>
      </c>
      <c r="H5" s="142">
        <v>2368484.3993695001</v>
      </c>
      <c r="I5" s="142">
        <v>2368484</v>
      </c>
      <c r="J5" s="142"/>
      <c r="K5" s="143" t="str">
        <f t="shared" si="0"/>
        <v xml:space="preserve"> </v>
      </c>
      <c r="L5" s="144">
        <v>100</v>
      </c>
      <c r="M5" s="144">
        <v>138</v>
      </c>
      <c r="N5" s="144">
        <v>138</v>
      </c>
      <c r="O5" s="131">
        <v>11.3</v>
      </c>
      <c r="P5" s="136" t="s">
        <v>28</v>
      </c>
      <c r="Q5" s="136" t="s">
        <v>33</v>
      </c>
      <c r="R5" s="136" t="s">
        <v>134</v>
      </c>
      <c r="S5" s="131">
        <v>11.3</v>
      </c>
      <c r="T5" s="145" t="s">
        <v>23</v>
      </c>
      <c r="U5" s="145" t="s">
        <v>23</v>
      </c>
      <c r="V5" s="136" t="s">
        <v>26</v>
      </c>
      <c r="W5" s="137"/>
    </row>
    <row r="6" spans="1:23" ht="221.45" customHeight="1" x14ac:dyDescent="0.35">
      <c r="A6" s="136" t="s">
        <v>137</v>
      </c>
      <c r="B6" s="137" t="s">
        <v>138</v>
      </c>
      <c r="C6" s="136" t="s">
        <v>87</v>
      </c>
      <c r="D6" s="138" t="s">
        <v>1022</v>
      </c>
      <c r="E6" s="139">
        <v>42738</v>
      </c>
      <c r="F6" s="140">
        <v>42996</v>
      </c>
      <c r="G6" s="141">
        <v>42996</v>
      </c>
      <c r="H6" s="142">
        <v>1871411.2297884999</v>
      </c>
      <c r="I6" s="142">
        <v>1871411</v>
      </c>
      <c r="J6" s="142"/>
      <c r="K6" s="143" t="str">
        <f t="shared" si="0"/>
        <v xml:space="preserve"> </v>
      </c>
      <c r="L6" s="144">
        <v>100</v>
      </c>
      <c r="M6" s="144">
        <v>138</v>
      </c>
      <c r="N6" s="144">
        <v>138</v>
      </c>
      <c r="O6" s="131">
        <v>7.6</v>
      </c>
      <c r="P6" s="136" t="s">
        <v>28</v>
      </c>
      <c r="Q6" s="136" t="s">
        <v>33</v>
      </c>
      <c r="R6" s="136">
        <v>50</v>
      </c>
      <c r="S6" s="131">
        <v>7.6</v>
      </c>
      <c r="T6" s="145" t="s">
        <v>23</v>
      </c>
      <c r="U6" s="145" t="s">
        <v>23</v>
      </c>
      <c r="V6" s="136" t="s">
        <v>26</v>
      </c>
      <c r="W6" s="137"/>
    </row>
    <row r="7" spans="1:23" ht="162.69999999999999" customHeight="1" x14ac:dyDescent="0.35">
      <c r="A7" s="136" t="s">
        <v>148</v>
      </c>
      <c r="B7" s="137" t="s">
        <v>149</v>
      </c>
      <c r="C7" s="146" t="s">
        <v>62</v>
      </c>
      <c r="D7" s="138" t="s">
        <v>150</v>
      </c>
      <c r="E7" s="139">
        <v>43040</v>
      </c>
      <c r="F7" s="147">
        <v>43184</v>
      </c>
      <c r="G7" s="139">
        <v>43184</v>
      </c>
      <c r="H7" s="148">
        <v>324520</v>
      </c>
      <c r="I7" s="116">
        <v>469836</v>
      </c>
      <c r="J7" s="148"/>
      <c r="K7" s="149" t="str">
        <f t="shared" si="0"/>
        <v xml:space="preserve"> </v>
      </c>
      <c r="L7" s="150">
        <v>100</v>
      </c>
      <c r="M7" s="146">
        <v>138</v>
      </c>
      <c r="N7" s="146">
        <v>138</v>
      </c>
      <c r="O7" s="146">
        <v>0.1</v>
      </c>
      <c r="P7" s="146" t="s">
        <v>127</v>
      </c>
      <c r="Q7" s="146" t="s">
        <v>48</v>
      </c>
      <c r="R7" s="146" t="s">
        <v>404</v>
      </c>
      <c r="S7" s="151">
        <v>0.1</v>
      </c>
      <c r="T7" s="146" t="s">
        <v>23</v>
      </c>
      <c r="U7" s="146" t="s">
        <v>23</v>
      </c>
      <c r="V7" s="113" t="s">
        <v>26</v>
      </c>
      <c r="W7" s="132" t="s">
        <v>151</v>
      </c>
    </row>
    <row r="8" spans="1:23" ht="221.45" customHeight="1" x14ac:dyDescent="0.35">
      <c r="A8" s="124" t="s">
        <v>153</v>
      </c>
      <c r="B8" s="152" t="s">
        <v>154</v>
      </c>
      <c r="C8" s="113" t="s">
        <v>155</v>
      </c>
      <c r="D8" s="114" t="s">
        <v>156</v>
      </c>
      <c r="E8" s="147">
        <v>42750</v>
      </c>
      <c r="F8" s="147">
        <v>43077</v>
      </c>
      <c r="G8" s="141">
        <v>43077</v>
      </c>
      <c r="H8" s="116">
        <v>3400000</v>
      </c>
      <c r="I8" s="116">
        <v>3400000</v>
      </c>
      <c r="J8" s="116"/>
      <c r="K8" s="118" t="str">
        <f t="shared" si="0"/>
        <v xml:space="preserve"> </v>
      </c>
      <c r="L8" s="144">
        <v>100</v>
      </c>
      <c r="M8" s="119">
        <v>138</v>
      </c>
      <c r="N8" s="119" t="s">
        <v>23</v>
      </c>
      <c r="O8" s="122">
        <v>11.12</v>
      </c>
      <c r="P8" s="113" t="s">
        <v>671</v>
      </c>
      <c r="Q8" s="113" t="s">
        <v>48</v>
      </c>
      <c r="R8" s="113">
        <v>70</v>
      </c>
      <c r="S8" s="121">
        <v>5.56</v>
      </c>
      <c r="T8" s="122" t="s">
        <v>23</v>
      </c>
      <c r="U8" s="122" t="s">
        <v>23</v>
      </c>
      <c r="V8" s="113" t="s">
        <v>26</v>
      </c>
      <c r="W8" s="152"/>
    </row>
    <row r="9" spans="1:23" ht="209.25" customHeight="1" x14ac:dyDescent="0.35">
      <c r="A9" s="113" t="s">
        <v>157</v>
      </c>
      <c r="B9" s="152" t="s">
        <v>158</v>
      </c>
      <c r="C9" s="113" t="s">
        <v>159</v>
      </c>
      <c r="D9" s="114" t="s">
        <v>160</v>
      </c>
      <c r="E9" s="147">
        <v>42780</v>
      </c>
      <c r="F9" s="147">
        <v>43091</v>
      </c>
      <c r="G9" s="141">
        <v>43091</v>
      </c>
      <c r="H9" s="116">
        <v>10200000</v>
      </c>
      <c r="I9" s="116" t="s">
        <v>161</v>
      </c>
      <c r="J9" s="116"/>
      <c r="K9" s="118" t="str">
        <f t="shared" si="0"/>
        <v xml:space="preserve"> </v>
      </c>
      <c r="L9" s="144">
        <v>100</v>
      </c>
      <c r="M9" s="119">
        <v>345</v>
      </c>
      <c r="N9" s="119" t="s">
        <v>23</v>
      </c>
      <c r="O9" s="121">
        <v>31.1</v>
      </c>
      <c r="P9" s="113" t="s">
        <v>162</v>
      </c>
      <c r="Q9" s="113" t="s">
        <v>163</v>
      </c>
      <c r="R9" s="113" t="s">
        <v>32</v>
      </c>
      <c r="S9" s="121">
        <v>31.1</v>
      </c>
      <c r="T9" s="122" t="s">
        <v>23</v>
      </c>
      <c r="U9" s="122" t="s">
        <v>23</v>
      </c>
      <c r="V9" s="113" t="s">
        <v>26</v>
      </c>
      <c r="W9" s="152"/>
    </row>
    <row r="10" spans="1:23" ht="93.1" customHeight="1" x14ac:dyDescent="0.35">
      <c r="A10" s="113" t="s">
        <v>164</v>
      </c>
      <c r="B10" s="152" t="s">
        <v>165</v>
      </c>
      <c r="C10" s="113" t="s">
        <v>30</v>
      </c>
      <c r="D10" s="114" t="s">
        <v>34</v>
      </c>
      <c r="E10" s="147">
        <v>43160</v>
      </c>
      <c r="F10" s="140">
        <v>43186</v>
      </c>
      <c r="G10" s="115">
        <v>43186</v>
      </c>
      <c r="H10" s="116">
        <v>1026800</v>
      </c>
      <c r="I10" s="116">
        <v>1026800</v>
      </c>
      <c r="J10" s="116"/>
      <c r="K10" s="118" t="str">
        <f t="shared" si="0"/>
        <v xml:space="preserve"> </v>
      </c>
      <c r="L10" s="144">
        <v>100</v>
      </c>
      <c r="M10" s="119">
        <v>138</v>
      </c>
      <c r="N10" s="119" t="s">
        <v>23</v>
      </c>
      <c r="O10" s="121">
        <v>11.8</v>
      </c>
      <c r="P10" s="113" t="s">
        <v>91</v>
      </c>
      <c r="Q10" s="113" t="s">
        <v>166</v>
      </c>
      <c r="R10" s="113" t="s">
        <v>32</v>
      </c>
      <c r="S10" s="121">
        <v>11.8</v>
      </c>
      <c r="T10" s="122" t="s">
        <v>23</v>
      </c>
      <c r="U10" s="122" t="s">
        <v>23</v>
      </c>
      <c r="V10" s="113" t="s">
        <v>26</v>
      </c>
      <c r="W10" s="152" t="s">
        <v>35</v>
      </c>
    </row>
    <row r="11" spans="1:23" ht="139.6" customHeight="1" x14ac:dyDescent="0.35">
      <c r="A11" s="113" t="s">
        <v>167</v>
      </c>
      <c r="B11" s="152" t="s">
        <v>168</v>
      </c>
      <c r="C11" s="113" t="s">
        <v>49</v>
      </c>
      <c r="D11" s="114" t="s">
        <v>1023</v>
      </c>
      <c r="E11" s="147">
        <v>42705</v>
      </c>
      <c r="F11" s="147">
        <v>43100</v>
      </c>
      <c r="G11" s="141">
        <v>43100</v>
      </c>
      <c r="H11" s="116">
        <v>12236345</v>
      </c>
      <c r="I11" s="116">
        <v>12236345</v>
      </c>
      <c r="J11" s="116"/>
      <c r="K11" s="118" t="str">
        <f t="shared" si="0"/>
        <v xml:space="preserve"> </v>
      </c>
      <c r="L11" s="144">
        <v>100</v>
      </c>
      <c r="M11" s="119">
        <v>138</v>
      </c>
      <c r="N11" s="119">
        <v>138</v>
      </c>
      <c r="O11" s="119">
        <v>10</v>
      </c>
      <c r="P11" s="113" t="s">
        <v>28</v>
      </c>
      <c r="Q11" s="113" t="s">
        <v>33</v>
      </c>
      <c r="R11" s="113">
        <v>100</v>
      </c>
      <c r="S11" s="121">
        <v>5</v>
      </c>
      <c r="T11" s="122" t="s">
        <v>23</v>
      </c>
      <c r="U11" s="122" t="s">
        <v>23</v>
      </c>
      <c r="V11" s="113" t="s">
        <v>26</v>
      </c>
      <c r="W11" s="152"/>
    </row>
    <row r="12" spans="1:23" ht="178" customHeight="1" x14ac:dyDescent="0.35">
      <c r="A12" s="124" t="s">
        <v>197</v>
      </c>
      <c r="B12" s="137" t="s">
        <v>198</v>
      </c>
      <c r="C12" s="136" t="s">
        <v>192</v>
      </c>
      <c r="D12" s="153" t="s">
        <v>199</v>
      </c>
      <c r="E12" s="140">
        <v>43045</v>
      </c>
      <c r="F12" s="140">
        <v>43086</v>
      </c>
      <c r="G12" s="141">
        <v>43086</v>
      </c>
      <c r="H12" s="142">
        <v>559728</v>
      </c>
      <c r="I12" s="142">
        <v>615700.80000000005</v>
      </c>
      <c r="J12" s="142"/>
      <c r="K12" s="143" t="str">
        <f t="shared" si="0"/>
        <v xml:space="preserve"> </v>
      </c>
      <c r="L12" s="119">
        <v>100</v>
      </c>
      <c r="M12" s="154">
        <v>138</v>
      </c>
      <c r="N12" s="144" t="s">
        <v>23</v>
      </c>
      <c r="O12" s="145">
        <v>0.24829545454545454</v>
      </c>
      <c r="P12" s="136" t="s">
        <v>82</v>
      </c>
      <c r="Q12" s="136" t="s">
        <v>195</v>
      </c>
      <c r="R12" s="136" t="s">
        <v>32</v>
      </c>
      <c r="S12" s="131">
        <v>0.24829545454545454</v>
      </c>
      <c r="T12" s="136" t="s">
        <v>23</v>
      </c>
      <c r="U12" s="136" t="s">
        <v>23</v>
      </c>
      <c r="V12" s="136" t="s">
        <v>64</v>
      </c>
      <c r="W12" s="137" t="s">
        <v>200</v>
      </c>
    </row>
    <row r="13" spans="1:23" ht="325.55" customHeight="1" x14ac:dyDescent="0.35">
      <c r="A13" s="113" t="s">
        <v>238</v>
      </c>
      <c r="B13" s="113" t="s">
        <v>239</v>
      </c>
      <c r="C13" s="113" t="s">
        <v>240</v>
      </c>
      <c r="D13" s="114" t="s">
        <v>241</v>
      </c>
      <c r="E13" s="147">
        <v>43040</v>
      </c>
      <c r="F13" s="115">
        <v>43259</v>
      </c>
      <c r="G13" s="115">
        <v>43259</v>
      </c>
      <c r="H13" s="116">
        <v>11149051.17</v>
      </c>
      <c r="I13" s="116">
        <v>11149051.17</v>
      </c>
      <c r="J13" s="116"/>
      <c r="K13" s="118" t="str">
        <f t="shared" si="0"/>
        <v xml:space="preserve"> </v>
      </c>
      <c r="L13" s="119">
        <v>100</v>
      </c>
      <c r="M13" s="113">
        <v>138</v>
      </c>
      <c r="N13" s="113">
        <v>138</v>
      </c>
      <c r="O13" s="113">
        <v>17.5</v>
      </c>
      <c r="P13" s="113" t="s">
        <v>110</v>
      </c>
      <c r="Q13" s="113" t="s">
        <v>169</v>
      </c>
      <c r="R13" s="113" t="s">
        <v>170</v>
      </c>
      <c r="S13" s="121">
        <v>17.5</v>
      </c>
      <c r="T13" s="113" t="s">
        <v>23</v>
      </c>
      <c r="U13" s="113" t="s">
        <v>23</v>
      </c>
      <c r="V13" s="113" t="s">
        <v>26</v>
      </c>
      <c r="W13" s="113" t="s">
        <v>242</v>
      </c>
    </row>
    <row r="14" spans="1:23" ht="241.15" customHeight="1" x14ac:dyDescent="0.35">
      <c r="A14" s="113" t="s">
        <v>943</v>
      </c>
      <c r="B14" s="152" t="s">
        <v>273</v>
      </c>
      <c r="C14" s="113" t="s">
        <v>274</v>
      </c>
      <c r="D14" s="125" t="s">
        <v>275</v>
      </c>
      <c r="E14" s="147">
        <v>42948</v>
      </c>
      <c r="F14" s="139" t="s">
        <v>1125</v>
      </c>
      <c r="G14" s="139" t="s">
        <v>1251</v>
      </c>
      <c r="H14" s="116">
        <v>10600000</v>
      </c>
      <c r="I14" s="142">
        <v>11367000</v>
      </c>
      <c r="J14" s="116"/>
      <c r="K14" s="118" t="str">
        <f t="shared" si="0"/>
        <v xml:space="preserve"> </v>
      </c>
      <c r="L14" s="144" t="s">
        <v>1172</v>
      </c>
      <c r="M14" s="119">
        <v>138</v>
      </c>
      <c r="N14" s="119" t="s">
        <v>23</v>
      </c>
      <c r="O14" s="119">
        <v>47</v>
      </c>
      <c r="P14" s="113" t="s">
        <v>107</v>
      </c>
      <c r="Q14" s="113" t="s">
        <v>33</v>
      </c>
      <c r="R14" s="119">
        <v>50</v>
      </c>
      <c r="S14" s="121">
        <v>47</v>
      </c>
      <c r="T14" s="122" t="s">
        <v>23</v>
      </c>
      <c r="U14" s="122" t="s">
        <v>23</v>
      </c>
      <c r="V14" s="132" t="s">
        <v>276</v>
      </c>
      <c r="W14" s="152"/>
    </row>
    <row r="15" spans="1:23" ht="242.5" customHeight="1" x14ac:dyDescent="0.35">
      <c r="A15" s="113" t="s">
        <v>1365</v>
      </c>
      <c r="B15" s="152" t="s">
        <v>277</v>
      </c>
      <c r="C15" s="113" t="s">
        <v>278</v>
      </c>
      <c r="D15" s="125" t="s">
        <v>1024</v>
      </c>
      <c r="E15" s="147">
        <v>42844</v>
      </c>
      <c r="F15" s="139" t="s">
        <v>1366</v>
      </c>
      <c r="G15" s="115" t="s">
        <v>1366</v>
      </c>
      <c r="H15" s="116">
        <v>11300000</v>
      </c>
      <c r="I15" s="116">
        <v>11300000</v>
      </c>
      <c r="J15" s="116"/>
      <c r="K15" s="118" t="str">
        <f t="shared" si="0"/>
        <v xml:space="preserve"> </v>
      </c>
      <c r="L15" s="144" t="s">
        <v>680</v>
      </c>
      <c r="M15" s="119">
        <v>138</v>
      </c>
      <c r="N15" s="119" t="s">
        <v>23</v>
      </c>
      <c r="O15" s="121">
        <v>12.4</v>
      </c>
      <c r="P15" s="113" t="s">
        <v>107</v>
      </c>
      <c r="Q15" s="113" t="s">
        <v>279</v>
      </c>
      <c r="R15" s="119">
        <v>70</v>
      </c>
      <c r="S15" s="121">
        <v>12.4</v>
      </c>
      <c r="T15" s="122" t="s">
        <v>23</v>
      </c>
      <c r="U15" s="122" t="s">
        <v>23</v>
      </c>
      <c r="V15" s="132" t="s">
        <v>26</v>
      </c>
      <c r="W15" s="152"/>
    </row>
    <row r="16" spans="1:23" ht="232.5" customHeight="1" x14ac:dyDescent="0.35">
      <c r="A16" s="124" t="s">
        <v>303</v>
      </c>
      <c r="B16" s="124" t="s">
        <v>304</v>
      </c>
      <c r="C16" s="124" t="s">
        <v>305</v>
      </c>
      <c r="D16" s="125" t="s">
        <v>1025</v>
      </c>
      <c r="E16" s="126">
        <v>42902</v>
      </c>
      <c r="F16" s="126">
        <v>43100</v>
      </c>
      <c r="G16" s="141">
        <v>43100</v>
      </c>
      <c r="H16" s="127">
        <v>2692791.07</v>
      </c>
      <c r="I16" s="142">
        <v>3910268.43</v>
      </c>
      <c r="J16" s="128"/>
      <c r="K16" s="129"/>
      <c r="L16" s="155" t="s">
        <v>106</v>
      </c>
      <c r="M16" s="124">
        <v>69</v>
      </c>
      <c r="N16" s="124" t="s">
        <v>306</v>
      </c>
      <c r="O16" s="124">
        <v>6</v>
      </c>
      <c r="P16" s="124" t="s">
        <v>1347</v>
      </c>
      <c r="Q16" s="124" t="s">
        <v>48</v>
      </c>
      <c r="R16" s="124">
        <v>120</v>
      </c>
      <c r="S16" s="131">
        <v>3</v>
      </c>
      <c r="T16" s="124" t="s">
        <v>23</v>
      </c>
      <c r="U16" s="124" t="s">
        <v>23</v>
      </c>
      <c r="V16" s="136" t="s">
        <v>26</v>
      </c>
      <c r="W16" s="124"/>
    </row>
    <row r="17" spans="1:23" ht="219.4" customHeight="1" x14ac:dyDescent="0.35">
      <c r="A17" s="124" t="s">
        <v>310</v>
      </c>
      <c r="B17" s="124" t="s">
        <v>311</v>
      </c>
      <c r="C17" s="124" t="s">
        <v>312</v>
      </c>
      <c r="D17" s="125" t="s">
        <v>313</v>
      </c>
      <c r="E17" s="126">
        <v>43080</v>
      </c>
      <c r="F17" s="126">
        <v>43084</v>
      </c>
      <c r="G17" s="141">
        <v>43084</v>
      </c>
      <c r="H17" s="127">
        <v>291313.84000000003</v>
      </c>
      <c r="I17" s="127">
        <v>438246</v>
      </c>
      <c r="J17" s="128"/>
      <c r="K17" s="129"/>
      <c r="L17" s="155" t="s">
        <v>106</v>
      </c>
      <c r="M17" s="124">
        <v>138</v>
      </c>
      <c r="N17" s="124" t="s">
        <v>23</v>
      </c>
      <c r="O17" s="288">
        <f>(1)*((477+426+602)/5280)</f>
        <v>0.28503787878787878</v>
      </c>
      <c r="P17" s="124" t="s">
        <v>314</v>
      </c>
      <c r="Q17" s="124" t="s">
        <v>315</v>
      </c>
      <c r="R17" s="124">
        <v>100</v>
      </c>
      <c r="S17" s="131">
        <f>(1)*((477+426+602)/5280)</f>
        <v>0.28503787878787878</v>
      </c>
      <c r="T17" s="124" t="s">
        <v>23</v>
      </c>
      <c r="U17" s="124" t="s">
        <v>23</v>
      </c>
      <c r="V17" s="136" t="s">
        <v>26</v>
      </c>
      <c r="W17" s="124"/>
    </row>
    <row r="18" spans="1:23" ht="139.6" customHeight="1" x14ac:dyDescent="0.35">
      <c r="A18" s="124" t="s">
        <v>316</v>
      </c>
      <c r="B18" s="124" t="s">
        <v>317</v>
      </c>
      <c r="C18" s="124" t="s">
        <v>647</v>
      </c>
      <c r="D18" s="125" t="s">
        <v>1027</v>
      </c>
      <c r="E18" s="126">
        <v>42962</v>
      </c>
      <c r="F18" s="126">
        <v>43091</v>
      </c>
      <c r="G18" s="126">
        <v>43091</v>
      </c>
      <c r="H18" s="127">
        <v>8787378</v>
      </c>
      <c r="I18" s="142">
        <v>8787378</v>
      </c>
      <c r="J18" s="128"/>
      <c r="K18" s="129"/>
      <c r="L18" s="155" t="s">
        <v>106</v>
      </c>
      <c r="M18" s="124">
        <v>138</v>
      </c>
      <c r="N18" s="124" t="s">
        <v>23</v>
      </c>
      <c r="O18" s="124">
        <v>15.2</v>
      </c>
      <c r="P18" s="124" t="s">
        <v>69</v>
      </c>
      <c r="Q18" s="124" t="s">
        <v>33</v>
      </c>
      <c r="R18" s="124">
        <v>70</v>
      </c>
      <c r="S18" s="131">
        <v>15.2</v>
      </c>
      <c r="T18" s="124" t="s">
        <v>23</v>
      </c>
      <c r="U18" s="124" t="s">
        <v>23</v>
      </c>
      <c r="V18" s="136" t="s">
        <v>26</v>
      </c>
      <c r="W18" s="124"/>
    </row>
    <row r="19" spans="1:23" ht="118.2" customHeight="1" x14ac:dyDescent="0.35">
      <c r="A19" s="124" t="s">
        <v>324</v>
      </c>
      <c r="B19" s="124" t="s">
        <v>325</v>
      </c>
      <c r="C19" s="124" t="s">
        <v>116</v>
      </c>
      <c r="D19" s="125" t="s">
        <v>1028</v>
      </c>
      <c r="E19" s="126">
        <v>42996</v>
      </c>
      <c r="F19" s="126">
        <v>43084</v>
      </c>
      <c r="G19" s="141">
        <v>43084</v>
      </c>
      <c r="H19" s="127">
        <v>948610</v>
      </c>
      <c r="I19" s="127">
        <v>948610</v>
      </c>
      <c r="J19" s="128"/>
      <c r="K19" s="129" t="s">
        <v>27</v>
      </c>
      <c r="L19" s="155" t="s">
        <v>106</v>
      </c>
      <c r="M19" s="124">
        <v>138</v>
      </c>
      <c r="N19" s="124" t="s">
        <v>23</v>
      </c>
      <c r="O19" s="124" t="s">
        <v>23</v>
      </c>
      <c r="P19" s="124" t="s">
        <v>282</v>
      </c>
      <c r="Q19" s="124" t="s">
        <v>323</v>
      </c>
      <c r="R19" s="124" t="s">
        <v>23</v>
      </c>
      <c r="S19" s="131" t="s">
        <v>23</v>
      </c>
      <c r="T19" s="124">
        <v>100</v>
      </c>
      <c r="U19" s="124" t="s">
        <v>23</v>
      </c>
      <c r="V19" s="136" t="s">
        <v>66</v>
      </c>
      <c r="W19" s="124"/>
    </row>
    <row r="20" spans="1:23" ht="119.55" customHeight="1" x14ac:dyDescent="0.35">
      <c r="A20" s="124" t="s">
        <v>333</v>
      </c>
      <c r="B20" s="124" t="s">
        <v>334</v>
      </c>
      <c r="C20" s="124" t="s">
        <v>116</v>
      </c>
      <c r="D20" s="125" t="s">
        <v>1029</v>
      </c>
      <c r="E20" s="126">
        <v>42996</v>
      </c>
      <c r="F20" s="126">
        <v>43208</v>
      </c>
      <c r="G20" s="126">
        <v>43208</v>
      </c>
      <c r="H20" s="127">
        <v>2344395</v>
      </c>
      <c r="I20" s="127">
        <v>2344395</v>
      </c>
      <c r="J20" s="128"/>
      <c r="K20" s="129" t="s">
        <v>27</v>
      </c>
      <c r="L20" s="155" t="s">
        <v>106</v>
      </c>
      <c r="M20" s="124">
        <v>138</v>
      </c>
      <c r="N20" s="124" t="s">
        <v>23</v>
      </c>
      <c r="O20" s="124" t="s">
        <v>23</v>
      </c>
      <c r="P20" s="124" t="s">
        <v>282</v>
      </c>
      <c r="Q20" s="124" t="s">
        <v>323</v>
      </c>
      <c r="R20" s="124" t="s">
        <v>23</v>
      </c>
      <c r="S20" s="131" t="s">
        <v>23</v>
      </c>
      <c r="T20" s="124">
        <v>100</v>
      </c>
      <c r="U20" s="124" t="s">
        <v>23</v>
      </c>
      <c r="V20" s="136" t="s">
        <v>66</v>
      </c>
      <c r="W20" s="124"/>
    </row>
    <row r="21" spans="1:23" ht="162.69999999999999" customHeight="1" x14ac:dyDescent="0.35">
      <c r="A21" s="124" t="s">
        <v>385</v>
      </c>
      <c r="B21" s="124" t="s">
        <v>386</v>
      </c>
      <c r="C21" s="136" t="s">
        <v>387</v>
      </c>
      <c r="D21" s="153" t="s">
        <v>388</v>
      </c>
      <c r="E21" s="140">
        <v>43360</v>
      </c>
      <c r="F21" s="140">
        <v>43465</v>
      </c>
      <c r="G21" s="134"/>
      <c r="H21" s="142">
        <v>438393.52</v>
      </c>
      <c r="I21" s="156">
        <v>438460.01</v>
      </c>
      <c r="J21" s="142"/>
      <c r="K21" s="143" t="s">
        <v>27</v>
      </c>
      <c r="L21" s="144">
        <v>85</v>
      </c>
      <c r="M21" s="144">
        <v>345</v>
      </c>
      <c r="N21" s="144" t="s">
        <v>23</v>
      </c>
      <c r="O21" s="145">
        <v>0.25</v>
      </c>
      <c r="P21" s="136" t="s">
        <v>389</v>
      </c>
      <c r="Q21" s="136" t="s">
        <v>25</v>
      </c>
      <c r="R21" s="136">
        <v>150</v>
      </c>
      <c r="S21" s="131">
        <v>0.25</v>
      </c>
      <c r="T21" s="145" t="s">
        <v>23</v>
      </c>
      <c r="U21" s="145" t="s">
        <v>23</v>
      </c>
      <c r="V21" s="136" t="s">
        <v>26</v>
      </c>
      <c r="W21" s="137"/>
    </row>
    <row r="22" spans="1:23" ht="162.69999999999999" customHeight="1" x14ac:dyDescent="0.35">
      <c r="A22" s="124" t="s">
        <v>390</v>
      </c>
      <c r="B22" s="124" t="s">
        <v>391</v>
      </c>
      <c r="C22" s="136" t="s">
        <v>387</v>
      </c>
      <c r="D22" s="153" t="s">
        <v>392</v>
      </c>
      <c r="E22" s="140">
        <v>43360</v>
      </c>
      <c r="F22" s="140">
        <v>43465</v>
      </c>
      <c r="G22" s="134"/>
      <c r="H22" s="142">
        <v>329451.26</v>
      </c>
      <c r="I22" s="142">
        <v>329516.67</v>
      </c>
      <c r="J22" s="142"/>
      <c r="K22" s="143" t="s">
        <v>27</v>
      </c>
      <c r="L22" s="144">
        <v>85</v>
      </c>
      <c r="M22" s="144">
        <v>345</v>
      </c>
      <c r="N22" s="144" t="s">
        <v>23</v>
      </c>
      <c r="O22" s="145">
        <v>0.25</v>
      </c>
      <c r="P22" s="136" t="s">
        <v>393</v>
      </c>
      <c r="Q22" s="136" t="s">
        <v>25</v>
      </c>
      <c r="R22" s="136">
        <v>150</v>
      </c>
      <c r="S22" s="131">
        <v>0.25</v>
      </c>
      <c r="T22" s="145" t="s">
        <v>23</v>
      </c>
      <c r="U22" s="145" t="s">
        <v>23</v>
      </c>
      <c r="V22" s="136" t="s">
        <v>26</v>
      </c>
      <c r="W22" s="137"/>
    </row>
    <row r="23" spans="1:23" ht="162.69999999999999" customHeight="1" x14ac:dyDescent="0.35">
      <c r="A23" s="124" t="s">
        <v>394</v>
      </c>
      <c r="B23" s="124" t="s">
        <v>395</v>
      </c>
      <c r="C23" s="136" t="s">
        <v>387</v>
      </c>
      <c r="D23" s="153" t="s">
        <v>396</v>
      </c>
      <c r="E23" s="140">
        <v>43360</v>
      </c>
      <c r="F23" s="140">
        <v>43465</v>
      </c>
      <c r="G23" s="134"/>
      <c r="H23" s="142">
        <v>927712.66</v>
      </c>
      <c r="I23" s="142">
        <v>979625.72</v>
      </c>
      <c r="J23" s="142"/>
      <c r="K23" s="143" t="s">
        <v>27</v>
      </c>
      <c r="L23" s="144">
        <v>85</v>
      </c>
      <c r="M23" s="144">
        <v>345</v>
      </c>
      <c r="N23" s="144" t="s">
        <v>23</v>
      </c>
      <c r="O23" s="145">
        <v>0.35</v>
      </c>
      <c r="P23" s="136" t="s">
        <v>397</v>
      </c>
      <c r="Q23" s="136" t="s">
        <v>398</v>
      </c>
      <c r="R23" s="136">
        <v>250</v>
      </c>
      <c r="S23" s="131">
        <v>0.35</v>
      </c>
      <c r="T23" s="145" t="s">
        <v>23</v>
      </c>
      <c r="U23" s="145" t="s">
        <v>23</v>
      </c>
      <c r="V23" s="136" t="s">
        <v>26</v>
      </c>
      <c r="W23" s="137"/>
    </row>
    <row r="24" spans="1:23" ht="197.7" customHeight="1" x14ac:dyDescent="0.35">
      <c r="A24" s="124" t="s">
        <v>399</v>
      </c>
      <c r="B24" s="124" t="s">
        <v>400</v>
      </c>
      <c r="C24" s="136" t="s">
        <v>49</v>
      </c>
      <c r="D24" s="153" t="s">
        <v>1372</v>
      </c>
      <c r="E24" s="140">
        <v>43108</v>
      </c>
      <c r="F24" s="140">
        <v>43196</v>
      </c>
      <c r="G24" s="134">
        <v>43208</v>
      </c>
      <c r="H24" s="142">
        <v>2193461</v>
      </c>
      <c r="I24" s="142">
        <v>2193461</v>
      </c>
      <c r="J24" s="142"/>
      <c r="K24" s="143" t="s">
        <v>27</v>
      </c>
      <c r="L24" s="144">
        <v>100</v>
      </c>
      <c r="M24" s="144">
        <v>138</v>
      </c>
      <c r="N24" s="144">
        <v>138</v>
      </c>
      <c r="O24" s="131">
        <v>2.4</v>
      </c>
      <c r="P24" s="136" t="s">
        <v>28</v>
      </c>
      <c r="Q24" s="136" t="s">
        <v>33</v>
      </c>
      <c r="R24" s="136" t="s">
        <v>32</v>
      </c>
      <c r="S24" s="131">
        <v>2.4</v>
      </c>
      <c r="T24" s="145" t="s">
        <v>23</v>
      </c>
      <c r="U24" s="145" t="s">
        <v>23</v>
      </c>
      <c r="V24" s="136" t="s">
        <v>26</v>
      </c>
      <c r="W24" s="137"/>
    </row>
    <row r="25" spans="1:23" ht="46.55" customHeight="1" x14ac:dyDescent="0.35">
      <c r="A25" s="136" t="s">
        <v>427</v>
      </c>
      <c r="B25" s="137" t="s">
        <v>428</v>
      </c>
      <c r="C25" s="136" t="s">
        <v>429</v>
      </c>
      <c r="D25" s="153" t="s">
        <v>430</v>
      </c>
      <c r="E25" s="140">
        <v>43066</v>
      </c>
      <c r="F25" s="140">
        <v>43100</v>
      </c>
      <c r="G25" s="141">
        <v>43100</v>
      </c>
      <c r="H25" s="142">
        <v>381481.55</v>
      </c>
      <c r="I25" s="142">
        <v>381481.55</v>
      </c>
      <c r="J25" s="142"/>
      <c r="K25" s="143"/>
      <c r="L25" s="144">
        <v>100</v>
      </c>
      <c r="M25" s="144">
        <v>69</v>
      </c>
      <c r="N25" s="144" t="s">
        <v>23</v>
      </c>
      <c r="O25" s="145">
        <v>0.25094696969696972</v>
      </c>
      <c r="P25" s="136" t="s">
        <v>43</v>
      </c>
      <c r="Q25" s="136" t="s">
        <v>422</v>
      </c>
      <c r="R25" s="136" t="s">
        <v>32</v>
      </c>
      <c r="S25" s="131">
        <v>0.25094696969696972</v>
      </c>
      <c r="T25" s="145" t="s">
        <v>23</v>
      </c>
      <c r="U25" s="145" t="s">
        <v>23</v>
      </c>
      <c r="V25" s="136" t="s">
        <v>26</v>
      </c>
      <c r="W25" s="137"/>
    </row>
    <row r="26" spans="1:23" ht="139.6" customHeight="1" x14ac:dyDescent="0.35">
      <c r="A26" s="136" t="s">
        <v>496</v>
      </c>
      <c r="B26" s="136" t="s">
        <v>944</v>
      </c>
      <c r="C26" s="137" t="s">
        <v>522</v>
      </c>
      <c r="D26" s="153" t="s">
        <v>531</v>
      </c>
      <c r="E26" s="157">
        <v>43171</v>
      </c>
      <c r="F26" s="134">
        <v>43210</v>
      </c>
      <c r="G26" s="140">
        <v>43210</v>
      </c>
      <c r="H26" s="142">
        <v>1000000</v>
      </c>
      <c r="I26" s="142">
        <v>1000000</v>
      </c>
      <c r="J26" s="142"/>
      <c r="K26" s="143"/>
      <c r="L26" s="144">
        <v>100</v>
      </c>
      <c r="M26" s="136">
        <v>138</v>
      </c>
      <c r="N26" s="144">
        <v>138</v>
      </c>
      <c r="O26" s="158">
        <v>0.25</v>
      </c>
      <c r="P26" s="145" t="s">
        <v>528</v>
      </c>
      <c r="Q26" s="136" t="s">
        <v>533</v>
      </c>
      <c r="R26" s="136">
        <v>50</v>
      </c>
      <c r="S26" s="131" t="s">
        <v>23</v>
      </c>
      <c r="T26" s="158">
        <v>90</v>
      </c>
      <c r="U26" s="158">
        <v>0.25</v>
      </c>
      <c r="V26" s="145" t="s">
        <v>66</v>
      </c>
      <c r="W26" s="137"/>
    </row>
    <row r="27" spans="1:23" ht="144.69999999999999" customHeight="1" x14ac:dyDescent="0.35">
      <c r="A27" s="159" t="s">
        <v>473</v>
      </c>
      <c r="B27" s="158" t="s">
        <v>945</v>
      </c>
      <c r="C27" s="160" t="s">
        <v>521</v>
      </c>
      <c r="D27" s="161" t="s">
        <v>532</v>
      </c>
      <c r="E27" s="134">
        <v>43160</v>
      </c>
      <c r="F27" s="162">
        <v>43192</v>
      </c>
      <c r="G27" s="163">
        <v>43192</v>
      </c>
      <c r="H27" s="142">
        <v>1100000</v>
      </c>
      <c r="I27" s="142">
        <v>1100000</v>
      </c>
      <c r="J27" s="164"/>
      <c r="K27" s="165"/>
      <c r="L27" s="166">
        <v>100</v>
      </c>
      <c r="M27" s="166">
        <v>138</v>
      </c>
      <c r="N27" s="166">
        <v>138</v>
      </c>
      <c r="O27" s="158">
        <v>0.25</v>
      </c>
      <c r="P27" s="158" t="s">
        <v>528</v>
      </c>
      <c r="Q27" s="158" t="s">
        <v>533</v>
      </c>
      <c r="R27" s="158">
        <v>50</v>
      </c>
      <c r="S27" s="167" t="s">
        <v>23</v>
      </c>
      <c r="T27" s="158">
        <v>90</v>
      </c>
      <c r="U27" s="158">
        <v>0.25</v>
      </c>
      <c r="V27" s="158" t="s">
        <v>66</v>
      </c>
      <c r="W27" s="137"/>
    </row>
    <row r="28" spans="1:23" ht="142" customHeight="1" x14ac:dyDescent="0.35">
      <c r="A28" s="168" t="s">
        <v>510</v>
      </c>
      <c r="B28" s="160" t="s">
        <v>518</v>
      </c>
      <c r="C28" s="160" t="s">
        <v>521</v>
      </c>
      <c r="D28" s="169" t="s">
        <v>497</v>
      </c>
      <c r="E28" s="170">
        <v>43651</v>
      </c>
      <c r="F28" s="170">
        <v>43770</v>
      </c>
      <c r="G28" s="171"/>
      <c r="H28" s="142">
        <v>650000</v>
      </c>
      <c r="I28" s="142">
        <v>650000</v>
      </c>
      <c r="J28" s="172"/>
      <c r="K28" s="173"/>
      <c r="L28" s="174">
        <v>0</v>
      </c>
      <c r="M28" s="174" t="s">
        <v>23</v>
      </c>
      <c r="N28" s="174">
        <v>138</v>
      </c>
      <c r="O28" s="160">
        <v>0.9</v>
      </c>
      <c r="P28" s="160" t="s">
        <v>514</v>
      </c>
      <c r="Q28" s="160" t="s">
        <v>33</v>
      </c>
      <c r="R28" s="160" t="s">
        <v>23</v>
      </c>
      <c r="S28" s="175" t="s">
        <v>23</v>
      </c>
      <c r="T28" s="160">
        <v>70</v>
      </c>
      <c r="U28" s="160">
        <v>0.71</v>
      </c>
      <c r="V28" s="160" t="s">
        <v>66</v>
      </c>
      <c r="W28" s="176"/>
    </row>
    <row r="29" spans="1:23" ht="116.35" customHeight="1" x14ac:dyDescent="0.35">
      <c r="A29" s="159" t="s">
        <v>511</v>
      </c>
      <c r="B29" s="158" t="s">
        <v>506</v>
      </c>
      <c r="C29" s="158" t="s">
        <v>278</v>
      </c>
      <c r="D29" s="161" t="s">
        <v>508</v>
      </c>
      <c r="E29" s="162">
        <v>43052</v>
      </c>
      <c r="F29" s="162">
        <v>43084</v>
      </c>
      <c r="G29" s="141">
        <v>43084</v>
      </c>
      <c r="H29" s="142">
        <v>700000</v>
      </c>
      <c r="I29" s="142">
        <v>700000</v>
      </c>
      <c r="J29" s="164"/>
      <c r="K29" s="165"/>
      <c r="L29" s="166">
        <v>100</v>
      </c>
      <c r="M29" s="166">
        <v>345</v>
      </c>
      <c r="N29" s="166" t="s">
        <v>23</v>
      </c>
      <c r="O29" s="158">
        <v>1.19</v>
      </c>
      <c r="P29" s="158" t="s">
        <v>393</v>
      </c>
      <c r="Q29" s="158" t="s">
        <v>507</v>
      </c>
      <c r="R29" s="158">
        <v>150</v>
      </c>
      <c r="S29" s="167">
        <v>1.19</v>
      </c>
      <c r="T29" s="158" t="s">
        <v>23</v>
      </c>
      <c r="U29" s="158" t="s">
        <v>23</v>
      </c>
      <c r="V29" s="158" t="s">
        <v>26</v>
      </c>
      <c r="W29" s="137"/>
    </row>
    <row r="30" spans="1:23" ht="185.95" customHeight="1" x14ac:dyDescent="0.35">
      <c r="A30" s="159" t="s">
        <v>642</v>
      </c>
      <c r="B30" s="158" t="s">
        <v>729</v>
      </c>
      <c r="C30" s="158" t="s">
        <v>643</v>
      </c>
      <c r="D30" s="114" t="s">
        <v>659</v>
      </c>
      <c r="E30" s="140">
        <v>43040</v>
      </c>
      <c r="F30" s="162">
        <v>43083</v>
      </c>
      <c r="G30" s="163">
        <v>43083</v>
      </c>
      <c r="H30" s="177">
        <v>490947</v>
      </c>
      <c r="I30" s="178">
        <v>675571</v>
      </c>
      <c r="J30" s="164"/>
      <c r="K30" s="165"/>
      <c r="L30" s="166">
        <v>100</v>
      </c>
      <c r="M30" s="113">
        <v>138</v>
      </c>
      <c r="N30" s="113" t="s">
        <v>23</v>
      </c>
      <c r="O30" s="113">
        <v>4.3</v>
      </c>
      <c r="P30" s="113" t="s">
        <v>91</v>
      </c>
      <c r="Q30" s="113" t="s">
        <v>644</v>
      </c>
      <c r="R30" s="113" t="s">
        <v>32</v>
      </c>
      <c r="S30" s="121">
        <v>4.3</v>
      </c>
      <c r="T30" s="113" t="s">
        <v>23</v>
      </c>
      <c r="U30" s="113" t="s">
        <v>23</v>
      </c>
      <c r="V30" s="113" t="s">
        <v>26</v>
      </c>
      <c r="W30" s="135" t="s">
        <v>678</v>
      </c>
    </row>
    <row r="31" spans="1:23" ht="69.8" customHeight="1" x14ac:dyDescent="0.35">
      <c r="A31" s="159" t="s">
        <v>691</v>
      </c>
      <c r="B31" s="158" t="s">
        <v>692</v>
      </c>
      <c r="C31" s="158" t="s">
        <v>693</v>
      </c>
      <c r="D31" s="161" t="s">
        <v>694</v>
      </c>
      <c r="E31" s="162">
        <v>43220</v>
      </c>
      <c r="F31" s="162">
        <v>43388</v>
      </c>
      <c r="G31" s="163"/>
      <c r="H31" s="177">
        <v>442203.84</v>
      </c>
      <c r="I31" s="142">
        <v>338447</v>
      </c>
      <c r="J31" s="164"/>
      <c r="K31" s="165"/>
      <c r="L31" s="166">
        <v>30</v>
      </c>
      <c r="M31" s="166">
        <v>69</v>
      </c>
      <c r="N31" s="166" t="s">
        <v>23</v>
      </c>
      <c r="O31" s="158">
        <v>0.05</v>
      </c>
      <c r="P31" s="158" t="s">
        <v>695</v>
      </c>
      <c r="Q31" s="158" t="s">
        <v>756</v>
      </c>
      <c r="R31" s="158" t="s">
        <v>32</v>
      </c>
      <c r="S31" s="167">
        <v>0.05</v>
      </c>
      <c r="T31" s="158" t="s">
        <v>23</v>
      </c>
      <c r="U31" s="158" t="s">
        <v>23</v>
      </c>
      <c r="V31" s="136" t="s">
        <v>26</v>
      </c>
      <c r="W31" s="137"/>
    </row>
    <row r="32" spans="1:23" ht="93.1" customHeight="1" x14ac:dyDescent="0.35">
      <c r="A32" s="159" t="s">
        <v>696</v>
      </c>
      <c r="B32" s="158" t="s">
        <v>697</v>
      </c>
      <c r="C32" s="158" t="s">
        <v>693</v>
      </c>
      <c r="D32" s="161" t="s">
        <v>698</v>
      </c>
      <c r="E32" s="162">
        <v>43205</v>
      </c>
      <c r="F32" s="162">
        <v>43223</v>
      </c>
      <c r="G32" s="163">
        <v>43223</v>
      </c>
      <c r="H32" s="177">
        <v>773709.99</v>
      </c>
      <c r="I32" s="142">
        <v>577625</v>
      </c>
      <c r="J32" s="164"/>
      <c r="K32" s="165"/>
      <c r="L32" s="166">
        <v>100</v>
      </c>
      <c r="M32" s="166">
        <v>69</v>
      </c>
      <c r="N32" s="166" t="s">
        <v>23</v>
      </c>
      <c r="O32" s="158">
        <v>0.3</v>
      </c>
      <c r="P32" s="158" t="s">
        <v>295</v>
      </c>
      <c r="Q32" s="158" t="s">
        <v>108</v>
      </c>
      <c r="R32" s="158" t="s">
        <v>32</v>
      </c>
      <c r="S32" s="167">
        <v>0.3</v>
      </c>
      <c r="T32" s="158" t="s">
        <v>23</v>
      </c>
      <c r="U32" s="158" t="s">
        <v>23</v>
      </c>
      <c r="V32" s="136" t="s">
        <v>26</v>
      </c>
      <c r="W32" s="137"/>
    </row>
    <row r="33" spans="1:23" ht="69.8" customHeight="1" x14ac:dyDescent="0.35">
      <c r="A33" s="159" t="s">
        <v>699</v>
      </c>
      <c r="B33" s="158" t="s">
        <v>700</v>
      </c>
      <c r="C33" s="158" t="s">
        <v>693</v>
      </c>
      <c r="D33" s="161" t="s">
        <v>701</v>
      </c>
      <c r="E33" s="162">
        <v>43224</v>
      </c>
      <c r="F33" s="162">
        <v>43315</v>
      </c>
      <c r="G33" s="163">
        <v>43315</v>
      </c>
      <c r="H33" s="177">
        <v>381794</v>
      </c>
      <c r="I33" s="142">
        <v>199775</v>
      </c>
      <c r="J33" s="164"/>
      <c r="K33" s="165"/>
      <c r="L33" s="166">
        <v>100</v>
      </c>
      <c r="M33" s="166">
        <v>138</v>
      </c>
      <c r="N33" s="166" t="s">
        <v>23</v>
      </c>
      <c r="O33" s="158">
        <v>0.05</v>
      </c>
      <c r="P33" s="158" t="s">
        <v>84</v>
      </c>
      <c r="Q33" s="158" t="s">
        <v>68</v>
      </c>
      <c r="R33" s="158" t="s">
        <v>32</v>
      </c>
      <c r="S33" s="167">
        <v>0.05</v>
      </c>
      <c r="T33" s="158" t="s">
        <v>23</v>
      </c>
      <c r="U33" s="158" t="s">
        <v>23</v>
      </c>
      <c r="V33" s="136" t="s">
        <v>26</v>
      </c>
      <c r="W33" s="137"/>
    </row>
    <row r="34" spans="1:23" ht="69.8" customHeight="1" x14ac:dyDescent="0.35">
      <c r="A34" s="159" t="s">
        <v>702</v>
      </c>
      <c r="B34" s="158" t="s">
        <v>703</v>
      </c>
      <c r="C34" s="158" t="s">
        <v>693</v>
      </c>
      <c r="D34" s="161" t="s">
        <v>704</v>
      </c>
      <c r="E34" s="162">
        <v>43226</v>
      </c>
      <c r="F34" s="162">
        <v>43435</v>
      </c>
      <c r="G34" s="163"/>
      <c r="H34" s="177">
        <v>493522</v>
      </c>
      <c r="I34" s="142">
        <v>171599</v>
      </c>
      <c r="J34" s="164"/>
      <c r="K34" s="165"/>
      <c r="L34" s="166">
        <v>30</v>
      </c>
      <c r="M34" s="166">
        <v>138</v>
      </c>
      <c r="N34" s="166" t="s">
        <v>23</v>
      </c>
      <c r="O34" s="158">
        <v>0.1</v>
      </c>
      <c r="P34" s="158" t="s">
        <v>84</v>
      </c>
      <c r="Q34" s="158" t="s">
        <v>68</v>
      </c>
      <c r="R34" s="158" t="s">
        <v>32</v>
      </c>
      <c r="S34" s="167">
        <v>0.1</v>
      </c>
      <c r="T34" s="158" t="s">
        <v>23</v>
      </c>
      <c r="U34" s="158" t="s">
        <v>23</v>
      </c>
      <c r="V34" s="136" t="s">
        <v>26</v>
      </c>
      <c r="W34" s="137"/>
    </row>
    <row r="35" spans="1:23" ht="69.8" customHeight="1" x14ac:dyDescent="0.35">
      <c r="A35" s="159" t="s">
        <v>705</v>
      </c>
      <c r="B35" s="158" t="s">
        <v>706</v>
      </c>
      <c r="C35" s="158" t="s">
        <v>693</v>
      </c>
      <c r="D35" s="161" t="s">
        <v>707</v>
      </c>
      <c r="E35" s="162">
        <v>43206</v>
      </c>
      <c r="F35" s="162">
        <v>43272</v>
      </c>
      <c r="G35" s="163">
        <v>43272</v>
      </c>
      <c r="H35" s="177">
        <v>402102</v>
      </c>
      <c r="I35" s="142">
        <v>171008</v>
      </c>
      <c r="J35" s="164"/>
      <c r="K35" s="165"/>
      <c r="L35" s="166">
        <v>100</v>
      </c>
      <c r="M35" s="166">
        <v>69</v>
      </c>
      <c r="N35" s="166" t="s">
        <v>23</v>
      </c>
      <c r="O35" s="158">
        <v>0.1</v>
      </c>
      <c r="P35" s="158" t="s">
        <v>243</v>
      </c>
      <c r="Q35" s="158" t="s">
        <v>68</v>
      </c>
      <c r="R35" s="158" t="s">
        <v>32</v>
      </c>
      <c r="S35" s="167">
        <v>0.1</v>
      </c>
      <c r="T35" s="158" t="s">
        <v>23</v>
      </c>
      <c r="U35" s="158" t="s">
        <v>23</v>
      </c>
      <c r="V35" s="136" t="s">
        <v>26</v>
      </c>
      <c r="W35" s="137"/>
    </row>
    <row r="36" spans="1:23" ht="69.8" customHeight="1" x14ac:dyDescent="0.35">
      <c r="A36" s="159" t="s">
        <v>708</v>
      </c>
      <c r="B36" s="158" t="s">
        <v>709</v>
      </c>
      <c r="C36" s="158" t="s">
        <v>710</v>
      </c>
      <c r="D36" s="161" t="s">
        <v>711</v>
      </c>
      <c r="E36" s="162">
        <v>43136</v>
      </c>
      <c r="F36" s="162">
        <v>43147</v>
      </c>
      <c r="G36" s="163">
        <v>43147</v>
      </c>
      <c r="H36" s="177">
        <v>337081</v>
      </c>
      <c r="I36" s="142">
        <v>155394</v>
      </c>
      <c r="J36" s="164"/>
      <c r="K36" s="165"/>
      <c r="L36" s="166">
        <v>100</v>
      </c>
      <c r="M36" s="166">
        <v>138</v>
      </c>
      <c r="N36" s="166" t="s">
        <v>23</v>
      </c>
      <c r="O36" s="158">
        <v>0.1</v>
      </c>
      <c r="P36" s="158" t="s">
        <v>82</v>
      </c>
      <c r="Q36" s="158" t="s">
        <v>68</v>
      </c>
      <c r="R36" s="158">
        <v>50</v>
      </c>
      <c r="S36" s="167">
        <v>0.1</v>
      </c>
      <c r="T36" s="158" t="s">
        <v>23</v>
      </c>
      <c r="U36" s="158" t="s">
        <v>23</v>
      </c>
      <c r="V36" s="136" t="s">
        <v>26</v>
      </c>
      <c r="W36" s="137"/>
    </row>
    <row r="37" spans="1:23" ht="69.8" customHeight="1" x14ac:dyDescent="0.35">
      <c r="A37" s="159" t="s">
        <v>712</v>
      </c>
      <c r="B37" s="158" t="s">
        <v>713</v>
      </c>
      <c r="C37" s="158" t="s">
        <v>693</v>
      </c>
      <c r="D37" s="161" t="s">
        <v>714</v>
      </c>
      <c r="E37" s="162">
        <v>43327</v>
      </c>
      <c r="F37" s="162">
        <v>43374</v>
      </c>
      <c r="G37" s="163"/>
      <c r="H37" s="177">
        <v>321673.90999999997</v>
      </c>
      <c r="I37" s="142">
        <v>365119</v>
      </c>
      <c r="J37" s="164"/>
      <c r="K37" s="165"/>
      <c r="L37" s="166">
        <v>100</v>
      </c>
      <c r="M37" s="166">
        <v>138</v>
      </c>
      <c r="N37" s="166" t="s">
        <v>23</v>
      </c>
      <c r="O37" s="158">
        <v>0.16</v>
      </c>
      <c r="P37" s="158" t="s">
        <v>715</v>
      </c>
      <c r="Q37" s="158" t="s">
        <v>33</v>
      </c>
      <c r="R37" s="158" t="s">
        <v>23</v>
      </c>
      <c r="S37" s="167" t="s">
        <v>23</v>
      </c>
      <c r="T37" s="158" t="s">
        <v>23</v>
      </c>
      <c r="U37" s="158" t="s">
        <v>23</v>
      </c>
      <c r="V37" s="136" t="s">
        <v>66</v>
      </c>
      <c r="W37" s="137"/>
    </row>
    <row r="38" spans="1:23" ht="69.8" customHeight="1" x14ac:dyDescent="0.35">
      <c r="A38" s="159" t="s">
        <v>716</v>
      </c>
      <c r="B38" s="158" t="s">
        <v>717</v>
      </c>
      <c r="C38" s="158" t="s">
        <v>693</v>
      </c>
      <c r="D38" s="161" t="s">
        <v>714</v>
      </c>
      <c r="E38" s="162">
        <v>43327</v>
      </c>
      <c r="F38" s="162">
        <v>43425</v>
      </c>
      <c r="G38" s="163"/>
      <c r="H38" s="177">
        <v>239482</v>
      </c>
      <c r="I38" s="142">
        <v>210447</v>
      </c>
      <c r="J38" s="164"/>
      <c r="K38" s="165"/>
      <c r="L38" s="166">
        <v>90</v>
      </c>
      <c r="M38" s="166">
        <v>138</v>
      </c>
      <c r="N38" s="166" t="s">
        <v>23</v>
      </c>
      <c r="O38" s="158">
        <v>0.15</v>
      </c>
      <c r="P38" s="158" t="s">
        <v>715</v>
      </c>
      <c r="Q38" s="158" t="s">
        <v>756</v>
      </c>
      <c r="R38" s="158" t="s">
        <v>23</v>
      </c>
      <c r="S38" s="167" t="s">
        <v>23</v>
      </c>
      <c r="T38" s="158" t="s">
        <v>23</v>
      </c>
      <c r="U38" s="158" t="s">
        <v>23</v>
      </c>
      <c r="V38" s="136" t="s">
        <v>66</v>
      </c>
      <c r="W38" s="137"/>
    </row>
    <row r="39" spans="1:23" ht="69.8" customHeight="1" x14ac:dyDescent="0.35">
      <c r="A39" s="159" t="s">
        <v>718</v>
      </c>
      <c r="B39" s="158" t="s">
        <v>719</v>
      </c>
      <c r="C39" s="158" t="s">
        <v>693</v>
      </c>
      <c r="D39" s="161" t="s">
        <v>714</v>
      </c>
      <c r="E39" s="162">
        <v>43327</v>
      </c>
      <c r="F39" s="162">
        <v>43425</v>
      </c>
      <c r="G39" s="163"/>
      <c r="H39" s="177">
        <v>348803</v>
      </c>
      <c r="I39" s="142">
        <v>519242</v>
      </c>
      <c r="J39" s="164"/>
      <c r="K39" s="165"/>
      <c r="L39" s="166">
        <v>20</v>
      </c>
      <c r="M39" s="166">
        <v>138</v>
      </c>
      <c r="N39" s="166" t="s">
        <v>23</v>
      </c>
      <c r="O39" s="158">
        <v>0.16</v>
      </c>
      <c r="P39" s="158" t="s">
        <v>715</v>
      </c>
      <c r="Q39" s="158" t="s">
        <v>756</v>
      </c>
      <c r="R39" s="158" t="s">
        <v>23</v>
      </c>
      <c r="S39" s="167" t="s">
        <v>23</v>
      </c>
      <c r="T39" s="158" t="s">
        <v>23</v>
      </c>
      <c r="U39" s="158" t="s">
        <v>23</v>
      </c>
      <c r="V39" s="136" t="s">
        <v>66</v>
      </c>
      <c r="W39" s="137"/>
    </row>
    <row r="40" spans="1:23" ht="69.8" customHeight="1" x14ac:dyDescent="0.35">
      <c r="A40" s="159" t="s">
        <v>757</v>
      </c>
      <c r="B40" s="158" t="s">
        <v>758</v>
      </c>
      <c r="C40" s="158" t="s">
        <v>693</v>
      </c>
      <c r="D40" s="161" t="s">
        <v>714</v>
      </c>
      <c r="E40" s="162">
        <v>43327</v>
      </c>
      <c r="F40" s="162">
        <v>43425</v>
      </c>
      <c r="G40" s="163"/>
      <c r="H40" s="177">
        <v>483837</v>
      </c>
      <c r="I40" s="142">
        <v>775575</v>
      </c>
      <c r="J40" s="164"/>
      <c r="K40" s="165"/>
      <c r="L40" s="166">
        <v>20</v>
      </c>
      <c r="M40" s="166">
        <v>138</v>
      </c>
      <c r="N40" s="166" t="s">
        <v>23</v>
      </c>
      <c r="O40" s="158">
        <v>0.14000000000000001</v>
      </c>
      <c r="P40" s="158" t="s">
        <v>715</v>
      </c>
      <c r="Q40" s="158" t="s">
        <v>108</v>
      </c>
      <c r="R40" s="158" t="s">
        <v>23</v>
      </c>
      <c r="S40" s="167" t="s">
        <v>23</v>
      </c>
      <c r="T40" s="158" t="s">
        <v>23</v>
      </c>
      <c r="U40" s="158" t="s">
        <v>23</v>
      </c>
      <c r="V40" s="136" t="s">
        <v>66</v>
      </c>
      <c r="W40" s="137"/>
    </row>
    <row r="41" spans="1:23" ht="146.05000000000001" customHeight="1" x14ac:dyDescent="0.35">
      <c r="A41" s="159" t="s">
        <v>720</v>
      </c>
      <c r="B41" s="158" t="s">
        <v>753</v>
      </c>
      <c r="C41" s="158" t="s">
        <v>30</v>
      </c>
      <c r="D41" s="161" t="s">
        <v>968</v>
      </c>
      <c r="E41" s="162">
        <v>43070</v>
      </c>
      <c r="F41" s="162">
        <v>43157</v>
      </c>
      <c r="G41" s="163">
        <v>43157</v>
      </c>
      <c r="H41" s="177">
        <v>1778524.78</v>
      </c>
      <c r="I41" s="177">
        <v>1462566</v>
      </c>
      <c r="J41" s="164"/>
      <c r="K41" s="165"/>
      <c r="L41" s="166">
        <v>100</v>
      </c>
      <c r="M41" s="166">
        <v>138</v>
      </c>
      <c r="N41" s="166" t="s">
        <v>23</v>
      </c>
      <c r="O41" s="289">
        <v>0.95492424242424245</v>
      </c>
      <c r="P41" s="158" t="s">
        <v>43</v>
      </c>
      <c r="Q41" s="158" t="s">
        <v>33</v>
      </c>
      <c r="R41" s="158" t="s">
        <v>59</v>
      </c>
      <c r="S41" s="167">
        <v>0.95492424242424245</v>
      </c>
      <c r="T41" s="158" t="s">
        <v>23</v>
      </c>
      <c r="U41" s="158" t="s">
        <v>23</v>
      </c>
      <c r="V41" s="136" t="s">
        <v>64</v>
      </c>
      <c r="W41" s="137" t="s">
        <v>65</v>
      </c>
    </row>
    <row r="42" spans="1:23" ht="93.1" customHeight="1" x14ac:dyDescent="0.35">
      <c r="A42" s="159" t="s">
        <v>721</v>
      </c>
      <c r="B42" s="158" t="s">
        <v>769</v>
      </c>
      <c r="C42" s="158" t="s">
        <v>415</v>
      </c>
      <c r="D42" s="161" t="s">
        <v>766</v>
      </c>
      <c r="E42" s="162">
        <v>43087</v>
      </c>
      <c r="F42" s="162">
        <v>43131</v>
      </c>
      <c r="G42" s="163"/>
      <c r="H42" s="177">
        <v>290503.75</v>
      </c>
      <c r="I42" s="177">
        <v>461986</v>
      </c>
      <c r="J42" s="164"/>
      <c r="K42" s="165"/>
      <c r="L42" s="166">
        <v>100</v>
      </c>
      <c r="M42" s="166">
        <v>138</v>
      </c>
      <c r="N42" s="166" t="s">
        <v>23</v>
      </c>
      <c r="O42" s="289">
        <v>0.2674242424242424</v>
      </c>
      <c r="P42" s="158" t="s">
        <v>55</v>
      </c>
      <c r="Q42" s="158" t="s">
        <v>755</v>
      </c>
      <c r="R42" s="158" t="s">
        <v>59</v>
      </c>
      <c r="S42" s="167">
        <v>0.2674242424242424</v>
      </c>
      <c r="T42" s="158" t="s">
        <v>23</v>
      </c>
      <c r="U42" s="158" t="s">
        <v>23</v>
      </c>
      <c r="V42" s="136" t="s">
        <v>64</v>
      </c>
      <c r="W42" s="137" t="s">
        <v>65</v>
      </c>
    </row>
    <row r="43" spans="1:23" ht="69.8" customHeight="1" x14ac:dyDescent="0.35">
      <c r="A43" s="179" t="s">
        <v>730</v>
      </c>
      <c r="B43" s="137" t="s">
        <v>731</v>
      </c>
      <c r="C43" s="136" t="s">
        <v>373</v>
      </c>
      <c r="D43" s="153" t="s">
        <v>732</v>
      </c>
      <c r="E43" s="140">
        <v>43146</v>
      </c>
      <c r="F43" s="140">
        <v>43297</v>
      </c>
      <c r="G43" s="134">
        <v>43297</v>
      </c>
      <c r="H43" s="142">
        <v>279476.84999999998</v>
      </c>
      <c r="I43" s="142">
        <v>340000</v>
      </c>
      <c r="J43" s="142"/>
      <c r="K43" s="143"/>
      <c r="L43" s="144">
        <v>100</v>
      </c>
      <c r="M43" s="154" t="s">
        <v>748</v>
      </c>
      <c r="N43" s="144" t="s">
        <v>23</v>
      </c>
      <c r="O43" s="136">
        <v>0.1</v>
      </c>
      <c r="P43" s="136" t="s">
        <v>84</v>
      </c>
      <c r="Q43" s="136" t="s">
        <v>33</v>
      </c>
      <c r="R43" s="136">
        <v>100</v>
      </c>
      <c r="S43" s="131">
        <v>0.1</v>
      </c>
      <c r="T43" s="136" t="s">
        <v>23</v>
      </c>
      <c r="U43" s="136" t="s">
        <v>23</v>
      </c>
      <c r="V43" s="136" t="s">
        <v>26</v>
      </c>
      <c r="W43" s="137"/>
    </row>
    <row r="44" spans="1:23" ht="69.8" customHeight="1" x14ac:dyDescent="0.35">
      <c r="A44" s="179" t="s">
        <v>733</v>
      </c>
      <c r="B44" s="137" t="s">
        <v>734</v>
      </c>
      <c r="C44" s="136" t="s">
        <v>373</v>
      </c>
      <c r="D44" s="153" t="s">
        <v>762</v>
      </c>
      <c r="E44" s="140">
        <v>43146</v>
      </c>
      <c r="F44" s="140">
        <v>43291</v>
      </c>
      <c r="G44" s="134">
        <v>43291</v>
      </c>
      <c r="H44" s="142">
        <v>4141871.18</v>
      </c>
      <c r="I44" s="142">
        <v>5200000</v>
      </c>
      <c r="J44" s="142"/>
      <c r="K44" s="143"/>
      <c r="L44" s="144">
        <v>100</v>
      </c>
      <c r="M44" s="154" t="s">
        <v>750</v>
      </c>
      <c r="N44" s="144" t="s">
        <v>23</v>
      </c>
      <c r="O44" s="136">
        <v>2.86</v>
      </c>
      <c r="P44" s="136" t="s">
        <v>1348</v>
      </c>
      <c r="Q44" s="136" t="s">
        <v>756</v>
      </c>
      <c r="R44" s="136">
        <v>50</v>
      </c>
      <c r="S44" s="131">
        <v>2.86</v>
      </c>
      <c r="T44" s="136" t="s">
        <v>23</v>
      </c>
      <c r="U44" s="136" t="s">
        <v>23</v>
      </c>
      <c r="V44" s="136" t="s">
        <v>26</v>
      </c>
      <c r="W44" s="137"/>
    </row>
    <row r="45" spans="1:23" ht="191.55" customHeight="1" x14ac:dyDescent="0.35">
      <c r="A45" s="179" t="s">
        <v>832</v>
      </c>
      <c r="B45" s="137" t="s">
        <v>752</v>
      </c>
      <c r="C45" s="136" t="s">
        <v>735</v>
      </c>
      <c r="D45" s="153" t="s">
        <v>1197</v>
      </c>
      <c r="E45" s="140">
        <v>43146</v>
      </c>
      <c r="F45" s="140">
        <v>43465</v>
      </c>
      <c r="G45" s="134"/>
      <c r="H45" s="142">
        <v>3167599</v>
      </c>
      <c r="I45" s="142">
        <v>3285401</v>
      </c>
      <c r="J45" s="142"/>
      <c r="K45" s="143" t="s">
        <v>27</v>
      </c>
      <c r="L45" s="144">
        <v>72</v>
      </c>
      <c r="M45" s="154">
        <v>138</v>
      </c>
      <c r="N45" s="144" t="s">
        <v>23</v>
      </c>
      <c r="O45" s="136">
        <v>7.2</v>
      </c>
      <c r="P45" s="136" t="s">
        <v>107</v>
      </c>
      <c r="Q45" s="136" t="s">
        <v>756</v>
      </c>
      <c r="R45" s="136">
        <v>100</v>
      </c>
      <c r="S45" s="131">
        <v>7.2</v>
      </c>
      <c r="T45" s="136" t="s">
        <v>23</v>
      </c>
      <c r="U45" s="136" t="s">
        <v>23</v>
      </c>
      <c r="V45" s="136" t="s">
        <v>26</v>
      </c>
      <c r="W45" s="137"/>
    </row>
    <row r="46" spans="1:23" ht="125" customHeight="1" x14ac:dyDescent="0.35">
      <c r="A46" s="179" t="s">
        <v>736</v>
      </c>
      <c r="B46" s="137" t="s">
        <v>737</v>
      </c>
      <c r="C46" s="136" t="s">
        <v>735</v>
      </c>
      <c r="D46" s="153" t="s">
        <v>761</v>
      </c>
      <c r="E46" s="140">
        <v>43315</v>
      </c>
      <c r="F46" s="140">
        <v>43465</v>
      </c>
      <c r="G46" s="134"/>
      <c r="H46" s="142">
        <v>1079973</v>
      </c>
      <c r="I46" s="142">
        <v>1621146</v>
      </c>
      <c r="J46" s="142"/>
      <c r="K46" s="143" t="s">
        <v>27</v>
      </c>
      <c r="L46" s="144">
        <v>77</v>
      </c>
      <c r="M46" s="154">
        <v>138</v>
      </c>
      <c r="N46" s="144" t="s">
        <v>23</v>
      </c>
      <c r="O46" s="136">
        <v>0.5</v>
      </c>
      <c r="P46" s="136" t="s">
        <v>107</v>
      </c>
      <c r="Q46" s="136" t="s">
        <v>33</v>
      </c>
      <c r="R46" s="136">
        <v>60</v>
      </c>
      <c r="S46" s="131">
        <v>0.5</v>
      </c>
      <c r="T46" s="136" t="s">
        <v>23</v>
      </c>
      <c r="U46" s="136" t="s">
        <v>23</v>
      </c>
      <c r="V46" s="136" t="s">
        <v>26</v>
      </c>
      <c r="W46" s="137"/>
    </row>
    <row r="47" spans="1:23" ht="167.8" customHeight="1" x14ac:dyDescent="0.35">
      <c r="A47" s="179" t="s">
        <v>738</v>
      </c>
      <c r="B47" s="137" t="s">
        <v>739</v>
      </c>
      <c r="C47" s="136" t="s">
        <v>740</v>
      </c>
      <c r="D47" s="153" t="s">
        <v>760</v>
      </c>
      <c r="E47" s="140">
        <v>43192</v>
      </c>
      <c r="F47" s="140">
        <v>43427</v>
      </c>
      <c r="G47" s="134"/>
      <c r="H47" s="142">
        <v>5941328</v>
      </c>
      <c r="I47" s="142">
        <v>6083475</v>
      </c>
      <c r="J47" s="142"/>
      <c r="K47" s="143"/>
      <c r="L47" s="144">
        <v>35</v>
      </c>
      <c r="M47" s="154">
        <v>138</v>
      </c>
      <c r="N47" s="144">
        <v>138</v>
      </c>
      <c r="O47" s="136">
        <v>14</v>
      </c>
      <c r="P47" s="136" t="s">
        <v>24</v>
      </c>
      <c r="Q47" s="136" t="s">
        <v>169</v>
      </c>
      <c r="R47" s="136" t="s">
        <v>32</v>
      </c>
      <c r="S47" s="131">
        <v>7</v>
      </c>
      <c r="T47" s="136" t="s">
        <v>23</v>
      </c>
      <c r="U47" s="136" t="s">
        <v>23</v>
      </c>
      <c r="V47" s="136" t="s">
        <v>26</v>
      </c>
      <c r="W47" s="137"/>
    </row>
    <row r="48" spans="1:23" ht="167.8" customHeight="1" x14ac:dyDescent="0.35">
      <c r="A48" s="179" t="s">
        <v>741</v>
      </c>
      <c r="B48" s="137" t="s">
        <v>742</v>
      </c>
      <c r="C48" s="136" t="s">
        <v>740</v>
      </c>
      <c r="D48" s="153" t="s">
        <v>1212</v>
      </c>
      <c r="E48" s="140">
        <v>43146</v>
      </c>
      <c r="F48" s="140">
        <v>43379</v>
      </c>
      <c r="G48" s="134"/>
      <c r="H48" s="142">
        <v>1785666</v>
      </c>
      <c r="I48" s="142">
        <v>1785666</v>
      </c>
      <c r="J48" s="142"/>
      <c r="K48" s="143"/>
      <c r="L48" s="144">
        <v>100</v>
      </c>
      <c r="M48" s="154">
        <v>138</v>
      </c>
      <c r="N48" s="144">
        <v>138</v>
      </c>
      <c r="O48" s="136">
        <v>2</v>
      </c>
      <c r="P48" s="136" t="s">
        <v>24</v>
      </c>
      <c r="Q48" s="136" t="s">
        <v>33</v>
      </c>
      <c r="R48" s="136" t="s">
        <v>32</v>
      </c>
      <c r="S48" s="131">
        <v>2</v>
      </c>
      <c r="T48" s="136" t="s">
        <v>23</v>
      </c>
      <c r="U48" s="136" t="s">
        <v>23</v>
      </c>
      <c r="V48" s="136" t="s">
        <v>26</v>
      </c>
      <c r="W48" s="137"/>
    </row>
    <row r="49" spans="1:23" ht="409.6" customHeight="1" x14ac:dyDescent="0.35">
      <c r="A49" s="179" t="s">
        <v>746</v>
      </c>
      <c r="B49" s="137" t="s">
        <v>1192</v>
      </c>
      <c r="C49" s="136" t="s">
        <v>747</v>
      </c>
      <c r="D49" s="153" t="s">
        <v>1113</v>
      </c>
      <c r="E49" s="140">
        <v>43103</v>
      </c>
      <c r="F49" s="139" t="s">
        <v>1466</v>
      </c>
      <c r="G49" s="139" t="s">
        <v>1466</v>
      </c>
      <c r="H49" s="142">
        <v>13095542</v>
      </c>
      <c r="I49" s="142">
        <v>14347635</v>
      </c>
      <c r="J49" s="142"/>
      <c r="K49" s="143" t="s">
        <v>27</v>
      </c>
      <c r="L49" s="144" t="s">
        <v>680</v>
      </c>
      <c r="M49" s="154" t="s">
        <v>748</v>
      </c>
      <c r="N49" s="144">
        <v>138</v>
      </c>
      <c r="O49" s="136">
        <v>30</v>
      </c>
      <c r="P49" s="136" t="s">
        <v>28</v>
      </c>
      <c r="Q49" s="136" t="s">
        <v>33</v>
      </c>
      <c r="R49" s="136" t="s">
        <v>32</v>
      </c>
      <c r="S49" s="131">
        <v>15</v>
      </c>
      <c r="T49" s="136" t="s">
        <v>23</v>
      </c>
      <c r="U49" s="136" t="s">
        <v>23</v>
      </c>
      <c r="V49" s="136" t="s">
        <v>26</v>
      </c>
      <c r="W49" s="137"/>
    </row>
    <row r="50" spans="1:23" ht="93.1" customHeight="1" x14ac:dyDescent="0.35">
      <c r="A50" s="180" t="s">
        <v>773</v>
      </c>
      <c r="B50" s="124" t="s">
        <v>774</v>
      </c>
      <c r="C50" s="181" t="s">
        <v>775</v>
      </c>
      <c r="D50" s="125" t="s">
        <v>827</v>
      </c>
      <c r="E50" s="126">
        <v>43252</v>
      </c>
      <c r="F50" s="126">
        <v>43374</v>
      </c>
      <c r="G50" s="126"/>
      <c r="H50" s="182">
        <v>8069282</v>
      </c>
      <c r="I50" s="142">
        <v>8602917</v>
      </c>
      <c r="J50" s="128"/>
      <c r="K50" s="129"/>
      <c r="L50" s="144">
        <v>93</v>
      </c>
      <c r="M50" s="124">
        <v>69</v>
      </c>
      <c r="N50" s="124">
        <v>138</v>
      </c>
      <c r="O50" s="181">
        <v>9.5</v>
      </c>
      <c r="P50" s="181" t="s">
        <v>24</v>
      </c>
      <c r="Q50" s="124" t="s">
        <v>33</v>
      </c>
      <c r="R50" s="181" t="s">
        <v>32</v>
      </c>
      <c r="S50" s="183">
        <v>9.5399999999999991</v>
      </c>
      <c r="T50" s="181" t="s">
        <v>32</v>
      </c>
      <c r="U50" s="181" t="s">
        <v>23</v>
      </c>
      <c r="V50" s="136" t="s">
        <v>26</v>
      </c>
      <c r="W50" s="124"/>
    </row>
    <row r="51" spans="1:23" ht="69.8" customHeight="1" x14ac:dyDescent="0.35">
      <c r="A51" s="180" t="s">
        <v>777</v>
      </c>
      <c r="B51" s="124" t="s">
        <v>778</v>
      </c>
      <c r="C51" s="181" t="s">
        <v>779</v>
      </c>
      <c r="D51" s="125" t="s">
        <v>780</v>
      </c>
      <c r="E51" s="126">
        <v>43122</v>
      </c>
      <c r="F51" s="126">
        <v>43156</v>
      </c>
      <c r="G51" s="126">
        <v>43156</v>
      </c>
      <c r="H51" s="182">
        <v>516997</v>
      </c>
      <c r="I51" s="142">
        <v>456434</v>
      </c>
      <c r="J51" s="128"/>
      <c r="K51" s="129"/>
      <c r="L51" s="155" t="s">
        <v>106</v>
      </c>
      <c r="M51" s="124">
        <v>138</v>
      </c>
      <c r="N51" s="124" t="s">
        <v>23</v>
      </c>
      <c r="O51" s="181">
        <v>0.1</v>
      </c>
      <c r="P51" s="181" t="s">
        <v>55</v>
      </c>
      <c r="Q51" s="124" t="s">
        <v>68</v>
      </c>
      <c r="R51" s="181">
        <v>100</v>
      </c>
      <c r="S51" s="183">
        <v>0.1</v>
      </c>
      <c r="T51" s="181" t="s">
        <v>23</v>
      </c>
      <c r="U51" s="181" t="s">
        <v>23</v>
      </c>
      <c r="V51" s="136" t="s">
        <v>26</v>
      </c>
      <c r="W51" s="124"/>
    </row>
    <row r="52" spans="1:23" ht="93.1" customHeight="1" x14ac:dyDescent="0.35">
      <c r="A52" s="180" t="s">
        <v>853</v>
      </c>
      <c r="B52" s="124" t="s">
        <v>866</v>
      </c>
      <c r="C52" s="181" t="s">
        <v>30</v>
      </c>
      <c r="D52" s="125" t="s">
        <v>873</v>
      </c>
      <c r="E52" s="126">
        <v>43374</v>
      </c>
      <c r="F52" s="126">
        <v>43465</v>
      </c>
      <c r="G52" s="126"/>
      <c r="H52" s="116">
        <v>3017807</v>
      </c>
      <c r="I52" s="142">
        <v>3861938</v>
      </c>
      <c r="J52" s="128"/>
      <c r="K52" s="129" t="str">
        <f t="shared" ref="K52:K64" si="1">IF(AND(I52&gt;0,J52&gt;0),(J52/I52)-1," ")</f>
        <v xml:space="preserve"> </v>
      </c>
      <c r="L52" s="155">
        <v>2</v>
      </c>
      <c r="M52" s="124">
        <v>138</v>
      </c>
      <c r="N52" s="124">
        <v>138</v>
      </c>
      <c r="O52" s="181">
        <v>8.4</v>
      </c>
      <c r="P52" s="181" t="s">
        <v>110</v>
      </c>
      <c r="Q52" s="124" t="s">
        <v>850</v>
      </c>
      <c r="R52" s="181" t="s">
        <v>32</v>
      </c>
      <c r="S52" s="183">
        <v>8.4</v>
      </c>
      <c r="T52" s="181" t="s">
        <v>32</v>
      </c>
      <c r="U52" s="181" t="s">
        <v>23</v>
      </c>
      <c r="V52" s="136" t="s">
        <v>26</v>
      </c>
      <c r="W52" s="124"/>
    </row>
    <row r="53" spans="1:23" ht="69.8" customHeight="1" x14ac:dyDescent="0.35">
      <c r="A53" s="184" t="s">
        <v>879</v>
      </c>
      <c r="B53" s="185" t="s">
        <v>860</v>
      </c>
      <c r="C53" s="186" t="s">
        <v>861</v>
      </c>
      <c r="D53" s="187" t="s">
        <v>862</v>
      </c>
      <c r="E53" s="188">
        <v>43132</v>
      </c>
      <c r="F53" s="188">
        <v>43158</v>
      </c>
      <c r="G53" s="188">
        <v>43158</v>
      </c>
      <c r="H53" s="182">
        <v>469506</v>
      </c>
      <c r="I53" s="142">
        <v>510710</v>
      </c>
      <c r="J53" s="189"/>
      <c r="K53" s="129" t="str">
        <f t="shared" si="1"/>
        <v xml:space="preserve"> </v>
      </c>
      <c r="L53" s="155" t="s">
        <v>106</v>
      </c>
      <c r="M53" s="185">
        <v>69</v>
      </c>
      <c r="N53" s="185" t="s">
        <v>23</v>
      </c>
      <c r="O53" s="186">
        <v>0.55000000000000004</v>
      </c>
      <c r="P53" s="186" t="s">
        <v>863</v>
      </c>
      <c r="Q53" s="186" t="s">
        <v>864</v>
      </c>
      <c r="R53" s="186" t="s">
        <v>100</v>
      </c>
      <c r="S53" s="190">
        <v>0.6</v>
      </c>
      <c r="T53" s="186" t="s">
        <v>23</v>
      </c>
      <c r="U53" s="186" t="s">
        <v>23</v>
      </c>
      <c r="V53" s="191" t="s">
        <v>66</v>
      </c>
      <c r="W53" s="185"/>
    </row>
    <row r="54" spans="1:23" ht="93.1" customHeight="1" x14ac:dyDescent="0.35">
      <c r="A54" s="192" t="s">
        <v>36</v>
      </c>
      <c r="B54" s="152" t="s">
        <v>37</v>
      </c>
      <c r="C54" s="113" t="s">
        <v>38</v>
      </c>
      <c r="D54" s="114" t="s">
        <v>39</v>
      </c>
      <c r="E54" s="140">
        <v>43600</v>
      </c>
      <c r="F54" s="140">
        <v>43617</v>
      </c>
      <c r="G54" s="115"/>
      <c r="H54" s="116">
        <v>266075.7</v>
      </c>
      <c r="I54" s="116">
        <v>253850</v>
      </c>
      <c r="J54" s="116"/>
      <c r="K54" s="118" t="str">
        <f t="shared" si="1"/>
        <v xml:space="preserve"> </v>
      </c>
      <c r="L54" s="119">
        <v>0</v>
      </c>
      <c r="M54" s="119">
        <v>69</v>
      </c>
      <c r="N54" s="119" t="s">
        <v>23</v>
      </c>
      <c r="O54" s="122">
        <f>(1)*((676+753+621)/5280)</f>
        <v>0.38825757575757575</v>
      </c>
      <c r="P54" s="113" t="s">
        <v>40</v>
      </c>
      <c r="Q54" s="113" t="s">
        <v>41</v>
      </c>
      <c r="R54" s="119">
        <v>100</v>
      </c>
      <c r="S54" s="121">
        <f>(1)*((676+753+621)/5280)</f>
        <v>0.38825757575757575</v>
      </c>
      <c r="T54" s="122" t="s">
        <v>23</v>
      </c>
      <c r="U54" s="122" t="s">
        <v>23</v>
      </c>
      <c r="V54" s="113" t="s">
        <v>26</v>
      </c>
      <c r="W54" s="152"/>
    </row>
    <row r="55" spans="1:23" ht="255.75" customHeight="1" x14ac:dyDescent="0.35">
      <c r="A55" s="193" t="s">
        <v>44</v>
      </c>
      <c r="B55" s="115" t="s">
        <v>45</v>
      </c>
      <c r="C55" s="113" t="s">
        <v>42</v>
      </c>
      <c r="D55" s="138" t="s">
        <v>46</v>
      </c>
      <c r="E55" s="139">
        <v>43017</v>
      </c>
      <c r="F55" s="139">
        <v>43115</v>
      </c>
      <c r="G55" s="115">
        <v>43115</v>
      </c>
      <c r="H55" s="194">
        <v>600000</v>
      </c>
      <c r="I55" s="142" t="s">
        <v>47</v>
      </c>
      <c r="J55" s="116"/>
      <c r="K55" s="118" t="str">
        <f t="shared" si="1"/>
        <v xml:space="preserve"> </v>
      </c>
      <c r="L55" s="144">
        <v>100</v>
      </c>
      <c r="M55" s="113">
        <v>138</v>
      </c>
      <c r="N55" s="113" t="s">
        <v>23</v>
      </c>
      <c r="O55" s="113">
        <v>5.4</v>
      </c>
      <c r="P55" s="136" t="s">
        <v>28</v>
      </c>
      <c r="Q55" s="124" t="s">
        <v>672</v>
      </c>
      <c r="R55" s="113">
        <v>50</v>
      </c>
      <c r="S55" s="121">
        <v>5.4</v>
      </c>
      <c r="T55" s="113" t="s">
        <v>23</v>
      </c>
      <c r="U55" s="113" t="s">
        <v>23</v>
      </c>
      <c r="V55" s="113" t="s">
        <v>26</v>
      </c>
      <c r="W55" s="152"/>
    </row>
    <row r="56" spans="1:23" ht="69.8" customHeight="1" x14ac:dyDescent="0.35">
      <c r="A56" s="180" t="s">
        <v>50</v>
      </c>
      <c r="B56" s="195" t="s">
        <v>51</v>
      </c>
      <c r="C56" s="146" t="s">
        <v>30</v>
      </c>
      <c r="D56" s="138" t="s">
        <v>659</v>
      </c>
      <c r="E56" s="139">
        <v>43010</v>
      </c>
      <c r="F56" s="139">
        <v>43053</v>
      </c>
      <c r="G56" s="139">
        <v>43053</v>
      </c>
      <c r="H56" s="148">
        <v>626302</v>
      </c>
      <c r="I56" s="148">
        <v>721441.04</v>
      </c>
      <c r="J56" s="148"/>
      <c r="K56" s="118" t="str">
        <f t="shared" si="1"/>
        <v xml:space="preserve"> </v>
      </c>
      <c r="L56" s="144">
        <v>100</v>
      </c>
      <c r="M56" s="146">
        <v>138</v>
      </c>
      <c r="N56" s="146" t="s">
        <v>23</v>
      </c>
      <c r="O56" s="146">
        <v>3.4</v>
      </c>
      <c r="P56" s="136" t="s">
        <v>23</v>
      </c>
      <c r="Q56" s="124" t="s">
        <v>52</v>
      </c>
      <c r="R56" s="146">
        <v>100</v>
      </c>
      <c r="S56" s="151">
        <v>3.4</v>
      </c>
      <c r="T56" s="146" t="s">
        <v>23</v>
      </c>
      <c r="U56" s="146" t="s">
        <v>23</v>
      </c>
      <c r="V56" s="136" t="s">
        <v>26</v>
      </c>
      <c r="W56" s="146" t="s">
        <v>35</v>
      </c>
    </row>
    <row r="57" spans="1:23" ht="69.8" customHeight="1" x14ac:dyDescent="0.35">
      <c r="A57" s="180" t="s">
        <v>53</v>
      </c>
      <c r="B57" s="195" t="s">
        <v>54</v>
      </c>
      <c r="C57" s="146" t="s">
        <v>30</v>
      </c>
      <c r="D57" s="138" t="s">
        <v>659</v>
      </c>
      <c r="E57" s="139">
        <v>43049</v>
      </c>
      <c r="F57" s="139">
        <v>43056</v>
      </c>
      <c r="G57" s="139">
        <v>43056</v>
      </c>
      <c r="H57" s="148">
        <v>425821</v>
      </c>
      <c r="I57" s="148">
        <v>464754.38</v>
      </c>
      <c r="J57" s="148"/>
      <c r="K57" s="118" t="str">
        <f t="shared" si="1"/>
        <v xml:space="preserve"> </v>
      </c>
      <c r="L57" s="144">
        <v>100</v>
      </c>
      <c r="M57" s="146">
        <v>138</v>
      </c>
      <c r="N57" s="146" t="s">
        <v>23</v>
      </c>
      <c r="O57" s="146">
        <v>3.9</v>
      </c>
      <c r="P57" s="136" t="s">
        <v>23</v>
      </c>
      <c r="Q57" s="124" t="s">
        <v>52</v>
      </c>
      <c r="R57" s="146">
        <v>100</v>
      </c>
      <c r="S57" s="151">
        <v>3.9</v>
      </c>
      <c r="T57" s="146" t="s">
        <v>23</v>
      </c>
      <c r="U57" s="146" t="s">
        <v>23</v>
      </c>
      <c r="V57" s="136" t="s">
        <v>26</v>
      </c>
      <c r="W57" s="146" t="s">
        <v>35</v>
      </c>
    </row>
    <row r="58" spans="1:23" ht="116.35" customHeight="1" x14ac:dyDescent="0.35">
      <c r="A58" s="192" t="s">
        <v>70</v>
      </c>
      <c r="B58" s="152" t="s">
        <v>71</v>
      </c>
      <c r="C58" s="113" t="s">
        <v>72</v>
      </c>
      <c r="D58" s="114" t="s">
        <v>73</v>
      </c>
      <c r="E58" s="147">
        <v>43108</v>
      </c>
      <c r="F58" s="115">
        <v>43225</v>
      </c>
      <c r="G58" s="115">
        <v>43237</v>
      </c>
      <c r="H58" s="116">
        <v>2508700</v>
      </c>
      <c r="I58" s="116">
        <v>2508700</v>
      </c>
      <c r="J58" s="116"/>
      <c r="K58" s="118" t="str">
        <f t="shared" si="1"/>
        <v xml:space="preserve"> </v>
      </c>
      <c r="L58" s="119">
        <v>100</v>
      </c>
      <c r="M58" s="196">
        <v>138</v>
      </c>
      <c r="N58" s="119" t="s">
        <v>23</v>
      </c>
      <c r="O58" s="113">
        <v>5.6</v>
      </c>
      <c r="P58" s="113" t="s">
        <v>28</v>
      </c>
      <c r="Q58" s="113" t="s">
        <v>74</v>
      </c>
      <c r="R58" s="113">
        <v>100</v>
      </c>
      <c r="S58" s="121" t="s">
        <v>23</v>
      </c>
      <c r="T58" s="113" t="s">
        <v>23</v>
      </c>
      <c r="U58" s="113" t="s">
        <v>23</v>
      </c>
      <c r="V58" s="113" t="s">
        <v>57</v>
      </c>
      <c r="W58" s="152"/>
    </row>
    <row r="59" spans="1:23" ht="255.75" customHeight="1" x14ac:dyDescent="0.35">
      <c r="A59" s="180" t="s">
        <v>88</v>
      </c>
      <c r="B59" s="136" t="s">
        <v>89</v>
      </c>
      <c r="C59" s="136" t="s">
        <v>30</v>
      </c>
      <c r="D59" s="153" t="s">
        <v>90</v>
      </c>
      <c r="E59" s="134">
        <v>42800</v>
      </c>
      <c r="F59" s="126">
        <v>43466</v>
      </c>
      <c r="G59" s="134"/>
      <c r="H59" s="142">
        <v>924349</v>
      </c>
      <c r="I59" s="142">
        <v>924349</v>
      </c>
      <c r="J59" s="142"/>
      <c r="K59" s="143" t="str">
        <f t="shared" si="1"/>
        <v xml:space="preserve"> </v>
      </c>
      <c r="L59" s="144">
        <v>75</v>
      </c>
      <c r="M59" s="136">
        <v>138</v>
      </c>
      <c r="N59" s="136">
        <v>138</v>
      </c>
      <c r="O59" s="136">
        <v>6.6</v>
      </c>
      <c r="P59" s="136" t="s">
        <v>91</v>
      </c>
      <c r="Q59" s="136" t="s">
        <v>92</v>
      </c>
      <c r="R59" s="136" t="s">
        <v>32</v>
      </c>
      <c r="S59" s="131">
        <v>6.6</v>
      </c>
      <c r="T59" s="136" t="s">
        <v>23</v>
      </c>
      <c r="U59" s="136" t="s">
        <v>23</v>
      </c>
      <c r="V59" s="136" t="s">
        <v>26</v>
      </c>
      <c r="W59" s="124" t="s">
        <v>35</v>
      </c>
    </row>
    <row r="60" spans="1:23" ht="116.35" customHeight="1" x14ac:dyDescent="0.35">
      <c r="A60" s="180" t="s">
        <v>94</v>
      </c>
      <c r="B60" s="136" t="s">
        <v>95</v>
      </c>
      <c r="C60" s="136" t="s">
        <v>96</v>
      </c>
      <c r="D60" s="153" t="s">
        <v>97</v>
      </c>
      <c r="E60" s="134">
        <v>43068</v>
      </c>
      <c r="F60" s="134">
        <v>43233</v>
      </c>
      <c r="G60" s="134"/>
      <c r="H60" s="142">
        <v>589109.68000000005</v>
      </c>
      <c r="I60" s="142">
        <v>589109.68000000005</v>
      </c>
      <c r="J60" s="142"/>
      <c r="K60" s="143" t="str">
        <f t="shared" si="1"/>
        <v xml:space="preserve"> </v>
      </c>
      <c r="L60" s="144">
        <v>100</v>
      </c>
      <c r="M60" s="136">
        <v>138</v>
      </c>
      <c r="N60" s="136" t="s">
        <v>23</v>
      </c>
      <c r="O60" s="136">
        <v>6.25</v>
      </c>
      <c r="P60" s="136" t="s">
        <v>98</v>
      </c>
      <c r="Q60" s="136" t="s">
        <v>33</v>
      </c>
      <c r="R60" s="136">
        <v>100</v>
      </c>
      <c r="S60" s="131">
        <v>6.25</v>
      </c>
      <c r="T60" s="136" t="s">
        <v>23</v>
      </c>
      <c r="U60" s="136" t="s">
        <v>23</v>
      </c>
      <c r="V60" s="136" t="s">
        <v>26</v>
      </c>
      <c r="W60" s="137"/>
    </row>
    <row r="61" spans="1:23" ht="209.25" customHeight="1" x14ac:dyDescent="0.35">
      <c r="A61" s="179" t="s">
        <v>101</v>
      </c>
      <c r="B61" s="136" t="s">
        <v>102</v>
      </c>
      <c r="C61" s="136" t="s">
        <v>60</v>
      </c>
      <c r="D61" s="153" t="s">
        <v>103</v>
      </c>
      <c r="E61" s="140">
        <v>42849</v>
      </c>
      <c r="F61" s="140">
        <v>42918</v>
      </c>
      <c r="G61" s="140">
        <v>42918</v>
      </c>
      <c r="H61" s="142">
        <v>1573764.29</v>
      </c>
      <c r="I61" s="142">
        <v>1576764</v>
      </c>
      <c r="J61" s="142">
        <v>3272767</v>
      </c>
      <c r="K61" s="143">
        <f t="shared" si="1"/>
        <v>1.0756226042705186</v>
      </c>
      <c r="L61" s="144">
        <v>100</v>
      </c>
      <c r="M61" s="144">
        <v>138</v>
      </c>
      <c r="N61" s="144" t="s">
        <v>23</v>
      </c>
      <c r="O61" s="145">
        <v>0.77746212121212122</v>
      </c>
      <c r="P61" s="136" t="s">
        <v>104</v>
      </c>
      <c r="Q61" s="136" t="s">
        <v>105</v>
      </c>
      <c r="R61" s="136">
        <v>100</v>
      </c>
      <c r="S61" s="131">
        <v>0.77746212121212122</v>
      </c>
      <c r="T61" s="145" t="s">
        <v>32</v>
      </c>
      <c r="U61" s="145" t="s">
        <v>23</v>
      </c>
      <c r="V61" s="136" t="s">
        <v>64</v>
      </c>
      <c r="W61" s="137" t="s">
        <v>1472</v>
      </c>
    </row>
    <row r="62" spans="1:23" ht="55.05" customHeight="1" x14ac:dyDescent="0.35">
      <c r="A62" s="180" t="s">
        <v>111</v>
      </c>
      <c r="B62" s="124" t="s">
        <v>112</v>
      </c>
      <c r="C62" s="124" t="s">
        <v>30</v>
      </c>
      <c r="D62" s="125" t="s">
        <v>34</v>
      </c>
      <c r="E62" s="126">
        <v>43019</v>
      </c>
      <c r="F62" s="126">
        <v>43035</v>
      </c>
      <c r="G62" s="126">
        <v>43035</v>
      </c>
      <c r="H62" s="127">
        <v>663100</v>
      </c>
      <c r="I62" s="127" t="s">
        <v>113</v>
      </c>
      <c r="J62" s="128"/>
      <c r="K62" s="129" t="str">
        <f t="shared" si="1"/>
        <v xml:space="preserve"> </v>
      </c>
      <c r="L62" s="130">
        <v>100</v>
      </c>
      <c r="M62" s="124">
        <v>138</v>
      </c>
      <c r="N62" s="124" t="s">
        <v>23</v>
      </c>
      <c r="O62" s="124">
        <v>8.1</v>
      </c>
      <c r="P62" s="124" t="s">
        <v>23</v>
      </c>
      <c r="Q62" s="124" t="s">
        <v>25</v>
      </c>
      <c r="R62" s="124">
        <v>100</v>
      </c>
      <c r="S62" s="131">
        <v>8.1</v>
      </c>
      <c r="T62" s="124" t="s">
        <v>23</v>
      </c>
      <c r="U62" s="124" t="s">
        <v>23</v>
      </c>
      <c r="V62" s="132" t="s">
        <v>26</v>
      </c>
      <c r="W62" s="124" t="s">
        <v>35</v>
      </c>
    </row>
    <row r="63" spans="1:23" ht="269" customHeight="1" x14ac:dyDescent="0.35">
      <c r="A63" s="180" t="s">
        <v>120</v>
      </c>
      <c r="B63" s="124" t="s">
        <v>121</v>
      </c>
      <c r="C63" s="124" t="s">
        <v>122</v>
      </c>
      <c r="D63" s="125" t="s">
        <v>123</v>
      </c>
      <c r="E63" s="126">
        <v>43327</v>
      </c>
      <c r="F63" s="126">
        <v>43343</v>
      </c>
      <c r="G63" s="126">
        <v>43343</v>
      </c>
      <c r="H63" s="127">
        <v>981377.45</v>
      </c>
      <c r="I63" s="127">
        <v>1100000</v>
      </c>
      <c r="J63" s="128"/>
      <c r="K63" s="129" t="str">
        <f t="shared" si="1"/>
        <v xml:space="preserve"> </v>
      </c>
      <c r="L63" s="130">
        <v>100</v>
      </c>
      <c r="M63" s="124">
        <v>69</v>
      </c>
      <c r="N63" s="124" t="s">
        <v>23</v>
      </c>
      <c r="O63" s="124">
        <v>0.8</v>
      </c>
      <c r="P63" s="124" t="s">
        <v>24</v>
      </c>
      <c r="Q63" s="124" t="s">
        <v>117</v>
      </c>
      <c r="R63" s="124">
        <v>100</v>
      </c>
      <c r="S63" s="131">
        <v>0.03</v>
      </c>
      <c r="T63" s="124">
        <v>100</v>
      </c>
      <c r="U63" s="124" t="s">
        <v>124</v>
      </c>
      <c r="V63" s="132" t="s">
        <v>26</v>
      </c>
      <c r="W63" s="124"/>
    </row>
    <row r="64" spans="1:23" ht="185.95" customHeight="1" x14ac:dyDescent="0.35">
      <c r="A64" s="192" t="s">
        <v>143</v>
      </c>
      <c r="B64" s="113" t="s">
        <v>144</v>
      </c>
      <c r="C64" s="146" t="s">
        <v>512</v>
      </c>
      <c r="D64" s="138" t="s">
        <v>145</v>
      </c>
      <c r="E64" s="139">
        <v>42836</v>
      </c>
      <c r="F64" s="139">
        <v>43187</v>
      </c>
      <c r="G64" s="139">
        <v>43187</v>
      </c>
      <c r="H64" s="148">
        <v>1072385</v>
      </c>
      <c r="I64" s="116">
        <v>1933372</v>
      </c>
      <c r="J64" s="148"/>
      <c r="K64" s="149" t="str">
        <f t="shared" si="1"/>
        <v xml:space="preserve"> </v>
      </c>
      <c r="L64" s="150">
        <v>100</v>
      </c>
      <c r="M64" s="146">
        <v>345</v>
      </c>
      <c r="N64" s="146">
        <v>345</v>
      </c>
      <c r="O64" s="146">
        <v>1.6</v>
      </c>
      <c r="P64" s="146" t="s">
        <v>75</v>
      </c>
      <c r="Q64" s="146" t="s">
        <v>146</v>
      </c>
      <c r="R64" s="146" t="s">
        <v>32</v>
      </c>
      <c r="S64" s="151">
        <v>1.6</v>
      </c>
      <c r="T64" s="146" t="s">
        <v>23</v>
      </c>
      <c r="U64" s="146" t="s">
        <v>23</v>
      </c>
      <c r="V64" s="113" t="s">
        <v>26</v>
      </c>
      <c r="W64" s="132" t="s">
        <v>147</v>
      </c>
    </row>
    <row r="65" spans="1:23" ht="197.7" customHeight="1" x14ac:dyDescent="0.35">
      <c r="A65" s="192" t="s">
        <v>880</v>
      </c>
      <c r="B65" s="152" t="s">
        <v>519</v>
      </c>
      <c r="C65" s="113" t="s">
        <v>152</v>
      </c>
      <c r="D65" s="114" t="s">
        <v>525</v>
      </c>
      <c r="E65" s="147">
        <v>42917</v>
      </c>
      <c r="F65" s="147">
        <v>43119</v>
      </c>
      <c r="G65" s="115"/>
      <c r="H65" s="116">
        <v>14020736.49</v>
      </c>
      <c r="I65" s="116">
        <v>14020736.49</v>
      </c>
      <c r="J65" s="116"/>
      <c r="K65" s="118"/>
      <c r="L65" s="144">
        <v>100</v>
      </c>
      <c r="M65" s="119">
        <v>138</v>
      </c>
      <c r="N65" s="119" t="s">
        <v>23</v>
      </c>
      <c r="O65" s="122">
        <v>24</v>
      </c>
      <c r="P65" s="113" t="s">
        <v>24</v>
      </c>
      <c r="Q65" s="113" t="s">
        <v>33</v>
      </c>
      <c r="R65" s="113">
        <v>100</v>
      </c>
      <c r="S65" s="121">
        <v>24</v>
      </c>
      <c r="T65" s="122" t="s">
        <v>23</v>
      </c>
      <c r="U65" s="122" t="s">
        <v>23</v>
      </c>
      <c r="V65" s="113" t="s">
        <v>26</v>
      </c>
      <c r="W65" s="152" t="s">
        <v>474</v>
      </c>
    </row>
    <row r="66" spans="1:23" ht="93.1" customHeight="1" x14ac:dyDescent="0.35">
      <c r="A66" s="192" t="s">
        <v>173</v>
      </c>
      <c r="B66" s="113" t="s">
        <v>174</v>
      </c>
      <c r="C66" s="113" t="s">
        <v>175</v>
      </c>
      <c r="D66" s="114" t="s">
        <v>176</v>
      </c>
      <c r="E66" s="147">
        <v>42829</v>
      </c>
      <c r="F66" s="147">
        <v>42922</v>
      </c>
      <c r="G66" s="115">
        <v>42922</v>
      </c>
      <c r="H66" s="116">
        <v>70000</v>
      </c>
      <c r="I66" s="116">
        <v>69450</v>
      </c>
      <c r="J66" s="116">
        <v>77718.25</v>
      </c>
      <c r="K66" s="118">
        <f t="shared" ref="K66:K87" si="2">IF(AND(I66&gt;0,J66&gt;0),(J66/I66)-1," ")</f>
        <v>0.119053275737941</v>
      </c>
      <c r="L66" s="119">
        <v>100</v>
      </c>
      <c r="M66" s="113">
        <v>138</v>
      </c>
      <c r="N66" s="113" t="s">
        <v>23</v>
      </c>
      <c r="O66" s="113">
        <v>0.15</v>
      </c>
      <c r="P66" s="113" t="s">
        <v>78</v>
      </c>
      <c r="Q66" s="113" t="s">
        <v>171</v>
      </c>
      <c r="R66" s="113">
        <v>100</v>
      </c>
      <c r="S66" s="121" t="s">
        <v>23</v>
      </c>
      <c r="T66" s="113" t="s">
        <v>23</v>
      </c>
      <c r="U66" s="113" t="s">
        <v>23</v>
      </c>
      <c r="V66" s="113" t="s">
        <v>172</v>
      </c>
      <c r="W66" s="152" t="s">
        <v>1473</v>
      </c>
    </row>
    <row r="67" spans="1:23" ht="407.55" customHeight="1" x14ac:dyDescent="0.35">
      <c r="A67" s="192" t="s">
        <v>177</v>
      </c>
      <c r="B67" s="113" t="s">
        <v>1193</v>
      </c>
      <c r="C67" s="113" t="s">
        <v>178</v>
      </c>
      <c r="D67" s="114" t="s">
        <v>179</v>
      </c>
      <c r="E67" s="147">
        <v>42751</v>
      </c>
      <c r="F67" s="147">
        <v>43074</v>
      </c>
      <c r="G67" s="115">
        <v>43089</v>
      </c>
      <c r="H67" s="116">
        <v>12238716</v>
      </c>
      <c r="I67" s="116">
        <v>12238716</v>
      </c>
      <c r="J67" s="116"/>
      <c r="K67" s="118" t="str">
        <f t="shared" si="2"/>
        <v xml:space="preserve"> </v>
      </c>
      <c r="L67" s="144">
        <v>100</v>
      </c>
      <c r="M67" s="119">
        <v>138</v>
      </c>
      <c r="N67" s="119" t="s">
        <v>23</v>
      </c>
      <c r="O67" s="121">
        <v>20.6</v>
      </c>
      <c r="P67" s="113" t="s">
        <v>24</v>
      </c>
      <c r="Q67" s="113" t="s">
        <v>180</v>
      </c>
      <c r="R67" s="113" t="s">
        <v>100</v>
      </c>
      <c r="S67" s="121">
        <v>20.6</v>
      </c>
      <c r="T67" s="122" t="s">
        <v>23</v>
      </c>
      <c r="U67" s="122" t="s">
        <v>23</v>
      </c>
      <c r="V67" s="136" t="s">
        <v>26</v>
      </c>
      <c r="W67" s="152"/>
    </row>
    <row r="68" spans="1:23" ht="314.5" customHeight="1" x14ac:dyDescent="0.35">
      <c r="A68" s="179" t="s">
        <v>181</v>
      </c>
      <c r="B68" s="152" t="s">
        <v>182</v>
      </c>
      <c r="C68" s="113" t="s">
        <v>183</v>
      </c>
      <c r="D68" s="114" t="s">
        <v>184</v>
      </c>
      <c r="E68" s="147">
        <v>42948</v>
      </c>
      <c r="F68" s="147">
        <v>43075</v>
      </c>
      <c r="G68" s="115">
        <v>43089</v>
      </c>
      <c r="H68" s="116">
        <v>1861856</v>
      </c>
      <c r="I68" s="116">
        <v>1861856</v>
      </c>
      <c r="J68" s="116"/>
      <c r="K68" s="118" t="str">
        <f t="shared" si="2"/>
        <v xml:space="preserve"> </v>
      </c>
      <c r="L68" s="144">
        <v>100</v>
      </c>
      <c r="M68" s="119">
        <v>138</v>
      </c>
      <c r="N68" s="119" t="s">
        <v>23</v>
      </c>
      <c r="O68" s="122">
        <v>3.1</v>
      </c>
      <c r="P68" s="113" t="s">
        <v>24</v>
      </c>
      <c r="Q68" s="113" t="s">
        <v>180</v>
      </c>
      <c r="R68" s="113" t="s">
        <v>100</v>
      </c>
      <c r="S68" s="121">
        <v>3.1</v>
      </c>
      <c r="T68" s="122" t="s">
        <v>23</v>
      </c>
      <c r="U68" s="122" t="s">
        <v>23</v>
      </c>
      <c r="V68" s="136" t="s">
        <v>26</v>
      </c>
      <c r="W68" s="152"/>
    </row>
    <row r="69" spans="1:23" ht="255.75" customHeight="1" x14ac:dyDescent="0.35">
      <c r="A69" s="179" t="s">
        <v>185</v>
      </c>
      <c r="B69" s="152" t="s">
        <v>186</v>
      </c>
      <c r="C69" s="113" t="s">
        <v>87</v>
      </c>
      <c r="D69" s="153" t="s">
        <v>187</v>
      </c>
      <c r="E69" s="139" t="s">
        <v>188</v>
      </c>
      <c r="F69" s="139" t="s">
        <v>679</v>
      </c>
      <c r="G69" s="115" t="s">
        <v>1363</v>
      </c>
      <c r="H69" s="142">
        <v>9640089</v>
      </c>
      <c r="I69" s="142">
        <v>9640089</v>
      </c>
      <c r="J69" s="142">
        <v>7903609.5</v>
      </c>
      <c r="K69" s="143">
        <f t="shared" si="2"/>
        <v>-0.18013106517999988</v>
      </c>
      <c r="L69" s="144" t="s">
        <v>680</v>
      </c>
      <c r="M69" s="154" t="s">
        <v>189</v>
      </c>
      <c r="N69" s="144">
        <v>138</v>
      </c>
      <c r="O69" s="136">
        <v>15</v>
      </c>
      <c r="P69" s="136" t="s">
        <v>24</v>
      </c>
      <c r="Q69" s="136" t="s">
        <v>33</v>
      </c>
      <c r="R69" s="136" t="s">
        <v>32</v>
      </c>
      <c r="S69" s="131">
        <v>15</v>
      </c>
      <c r="T69" s="136" t="s">
        <v>23</v>
      </c>
      <c r="U69" s="136" t="s">
        <v>23</v>
      </c>
      <c r="V69" s="136" t="s">
        <v>26</v>
      </c>
      <c r="W69" s="137" t="s">
        <v>1477</v>
      </c>
    </row>
    <row r="70" spans="1:23" ht="162.69999999999999" customHeight="1" x14ac:dyDescent="0.35">
      <c r="A70" s="180" t="s">
        <v>190</v>
      </c>
      <c r="B70" s="137" t="s">
        <v>191</v>
      </c>
      <c r="C70" s="136" t="s">
        <v>192</v>
      </c>
      <c r="D70" s="153" t="s">
        <v>193</v>
      </c>
      <c r="E70" s="140">
        <v>43014</v>
      </c>
      <c r="F70" s="140">
        <v>43038</v>
      </c>
      <c r="G70" s="140">
        <v>43038</v>
      </c>
      <c r="H70" s="142">
        <v>569956</v>
      </c>
      <c r="I70" s="142">
        <v>626951.6</v>
      </c>
      <c r="J70" s="142"/>
      <c r="K70" s="143" t="str">
        <f t="shared" si="2"/>
        <v xml:space="preserve"> </v>
      </c>
      <c r="L70" s="119">
        <v>100</v>
      </c>
      <c r="M70" s="154">
        <v>138</v>
      </c>
      <c r="N70" s="144" t="s">
        <v>23</v>
      </c>
      <c r="O70" s="145">
        <v>0.19299242424242424</v>
      </c>
      <c r="P70" s="136" t="s">
        <v>194</v>
      </c>
      <c r="Q70" s="136" t="s">
        <v>195</v>
      </c>
      <c r="R70" s="136" t="s">
        <v>32</v>
      </c>
      <c r="S70" s="131">
        <v>0.19299242424242424</v>
      </c>
      <c r="T70" s="136" t="s">
        <v>23</v>
      </c>
      <c r="U70" s="136" t="s">
        <v>23</v>
      </c>
      <c r="V70" s="136" t="s">
        <v>64</v>
      </c>
      <c r="W70" s="137" t="s">
        <v>196</v>
      </c>
    </row>
    <row r="71" spans="1:23" ht="230.95" customHeight="1" x14ac:dyDescent="0.35">
      <c r="A71" s="180" t="s">
        <v>201</v>
      </c>
      <c r="B71" s="137" t="s">
        <v>202</v>
      </c>
      <c r="C71" s="136" t="s">
        <v>141</v>
      </c>
      <c r="D71" s="153" t="s">
        <v>203</v>
      </c>
      <c r="E71" s="140">
        <v>42926</v>
      </c>
      <c r="F71" s="140">
        <v>43015</v>
      </c>
      <c r="G71" s="134">
        <v>43015</v>
      </c>
      <c r="H71" s="142">
        <v>1595127.43</v>
      </c>
      <c r="I71" s="142">
        <v>1611039.7</v>
      </c>
      <c r="J71" s="142"/>
      <c r="K71" s="143" t="str">
        <f t="shared" si="2"/>
        <v xml:space="preserve"> </v>
      </c>
      <c r="L71" s="119">
        <v>100</v>
      </c>
      <c r="M71" s="154">
        <v>138</v>
      </c>
      <c r="N71" s="144" t="s">
        <v>23</v>
      </c>
      <c r="O71" s="145">
        <v>0.57594696969696968</v>
      </c>
      <c r="P71" s="136" t="s">
        <v>204</v>
      </c>
      <c r="Q71" s="136" t="s">
        <v>195</v>
      </c>
      <c r="R71" s="136">
        <v>100</v>
      </c>
      <c r="S71" s="131">
        <v>0.47667613636363637</v>
      </c>
      <c r="T71" s="136" t="s">
        <v>32</v>
      </c>
      <c r="U71" s="136">
        <v>0.57594696969696968</v>
      </c>
      <c r="V71" s="136" t="s">
        <v>64</v>
      </c>
      <c r="W71" s="137" t="s">
        <v>196</v>
      </c>
    </row>
    <row r="72" spans="1:23" ht="409.6" x14ac:dyDescent="0.35">
      <c r="A72" s="179" t="s">
        <v>1367</v>
      </c>
      <c r="B72" s="137" t="s">
        <v>205</v>
      </c>
      <c r="C72" s="136" t="s">
        <v>206</v>
      </c>
      <c r="D72" s="322" t="s">
        <v>1548</v>
      </c>
      <c r="E72" s="139" t="s">
        <v>1126</v>
      </c>
      <c r="F72" s="139" t="s">
        <v>1536</v>
      </c>
      <c r="G72" s="132" t="s">
        <v>1535</v>
      </c>
      <c r="H72" s="142">
        <v>26138592</v>
      </c>
      <c r="I72" s="142">
        <v>26138592</v>
      </c>
      <c r="J72" s="142"/>
      <c r="K72" s="143" t="str">
        <f t="shared" si="2"/>
        <v xml:space="preserve"> </v>
      </c>
      <c r="L72" s="119" t="s">
        <v>1518</v>
      </c>
      <c r="M72" s="154">
        <v>69</v>
      </c>
      <c r="N72" s="144" t="s">
        <v>207</v>
      </c>
      <c r="O72" s="136">
        <v>36</v>
      </c>
      <c r="P72" s="136" t="s">
        <v>208</v>
      </c>
      <c r="Q72" s="136" t="s">
        <v>48</v>
      </c>
      <c r="R72" s="136">
        <v>50</v>
      </c>
      <c r="S72" s="131">
        <v>36</v>
      </c>
      <c r="T72" s="136" t="s">
        <v>23</v>
      </c>
      <c r="U72" s="136" t="s">
        <v>23</v>
      </c>
      <c r="V72" s="136" t="s">
        <v>29</v>
      </c>
      <c r="W72" s="137"/>
    </row>
    <row r="73" spans="1:23" ht="285.3" customHeight="1" x14ac:dyDescent="0.35">
      <c r="A73" s="179" t="s">
        <v>209</v>
      </c>
      <c r="B73" s="137" t="s">
        <v>210</v>
      </c>
      <c r="C73" s="136" t="s">
        <v>211</v>
      </c>
      <c r="D73" s="153" t="s">
        <v>212</v>
      </c>
      <c r="E73" s="140">
        <v>42750</v>
      </c>
      <c r="F73" s="140">
        <v>43180</v>
      </c>
      <c r="G73" s="134">
        <v>43180</v>
      </c>
      <c r="H73" s="142">
        <v>6495293</v>
      </c>
      <c r="I73" s="142" t="s">
        <v>213</v>
      </c>
      <c r="J73" s="142"/>
      <c r="K73" s="143" t="str">
        <f t="shared" si="2"/>
        <v xml:space="preserve"> </v>
      </c>
      <c r="L73" s="144">
        <v>100</v>
      </c>
      <c r="M73" s="154">
        <v>138</v>
      </c>
      <c r="N73" s="144" t="s">
        <v>23</v>
      </c>
      <c r="O73" s="136">
        <v>10</v>
      </c>
      <c r="P73" s="136" t="s">
        <v>24</v>
      </c>
      <c r="Q73" s="136" t="s">
        <v>214</v>
      </c>
      <c r="R73" s="136">
        <v>50</v>
      </c>
      <c r="S73" s="131">
        <v>10</v>
      </c>
      <c r="T73" s="136" t="s">
        <v>23</v>
      </c>
      <c r="U73" s="136" t="s">
        <v>23</v>
      </c>
      <c r="V73" s="136" t="s">
        <v>26</v>
      </c>
      <c r="W73" s="137"/>
    </row>
    <row r="74" spans="1:23" ht="304.3" customHeight="1" x14ac:dyDescent="0.35">
      <c r="A74" s="179" t="s">
        <v>216</v>
      </c>
      <c r="B74" s="137" t="s">
        <v>217</v>
      </c>
      <c r="C74" s="136" t="s">
        <v>76</v>
      </c>
      <c r="D74" s="153" t="s">
        <v>218</v>
      </c>
      <c r="E74" s="140">
        <v>42752</v>
      </c>
      <c r="F74" s="140">
        <v>43145</v>
      </c>
      <c r="G74" s="134">
        <v>43145</v>
      </c>
      <c r="H74" s="142">
        <v>5425265</v>
      </c>
      <c r="I74" s="142">
        <v>5425265</v>
      </c>
      <c r="J74" s="142"/>
      <c r="K74" s="143" t="str">
        <f t="shared" si="2"/>
        <v xml:space="preserve"> </v>
      </c>
      <c r="L74" s="144">
        <v>100</v>
      </c>
      <c r="M74" s="144">
        <v>69</v>
      </c>
      <c r="N74" s="144">
        <v>138</v>
      </c>
      <c r="O74" s="145">
        <v>4</v>
      </c>
      <c r="P74" s="136" t="s">
        <v>140</v>
      </c>
      <c r="Q74" s="136" t="s">
        <v>48</v>
      </c>
      <c r="R74" s="136" t="s">
        <v>219</v>
      </c>
      <c r="S74" s="131" t="s">
        <v>23</v>
      </c>
      <c r="T74" s="145" t="s">
        <v>23</v>
      </c>
      <c r="U74" s="145" t="s">
        <v>23</v>
      </c>
      <c r="V74" s="136" t="s">
        <v>220</v>
      </c>
      <c r="W74" s="137"/>
    </row>
    <row r="75" spans="1:23" ht="255.75" customHeight="1" x14ac:dyDescent="0.35">
      <c r="A75" s="179" t="s">
        <v>221</v>
      </c>
      <c r="B75" s="137" t="s">
        <v>222</v>
      </c>
      <c r="C75" s="136" t="s">
        <v>76</v>
      </c>
      <c r="D75" s="153" t="s">
        <v>223</v>
      </c>
      <c r="E75" s="140">
        <v>42753</v>
      </c>
      <c r="F75" s="140">
        <v>42946</v>
      </c>
      <c r="G75" s="134">
        <v>43120</v>
      </c>
      <c r="H75" s="142">
        <v>1071484</v>
      </c>
      <c r="I75" s="142">
        <v>1071484</v>
      </c>
      <c r="J75" s="142"/>
      <c r="K75" s="143" t="str">
        <f t="shared" si="2"/>
        <v xml:space="preserve"> </v>
      </c>
      <c r="L75" s="144">
        <v>100</v>
      </c>
      <c r="M75" s="144">
        <v>138</v>
      </c>
      <c r="N75" s="144" t="s">
        <v>23</v>
      </c>
      <c r="O75" s="145">
        <v>4.0999999999999996</v>
      </c>
      <c r="P75" s="136" t="s">
        <v>140</v>
      </c>
      <c r="Q75" s="136" t="s">
        <v>31</v>
      </c>
      <c r="R75" s="136" t="s">
        <v>32</v>
      </c>
      <c r="S75" s="131" t="s">
        <v>23</v>
      </c>
      <c r="T75" s="145" t="s">
        <v>23</v>
      </c>
      <c r="U75" s="145" t="s">
        <v>23</v>
      </c>
      <c r="V75" s="136" t="s">
        <v>66</v>
      </c>
      <c r="W75" s="137"/>
    </row>
    <row r="76" spans="1:23" ht="69.8" customHeight="1" x14ac:dyDescent="0.35">
      <c r="A76" s="179" t="s">
        <v>224</v>
      </c>
      <c r="B76" s="137" t="s">
        <v>225</v>
      </c>
      <c r="C76" s="136" t="s">
        <v>49</v>
      </c>
      <c r="D76" s="153" t="s">
        <v>226</v>
      </c>
      <c r="E76" s="140">
        <v>42840</v>
      </c>
      <c r="F76" s="140">
        <v>43088</v>
      </c>
      <c r="G76" s="134">
        <v>43453</v>
      </c>
      <c r="H76" s="142">
        <v>438887.02</v>
      </c>
      <c r="I76" s="142">
        <v>438887.02</v>
      </c>
      <c r="J76" s="142"/>
      <c r="K76" s="143" t="str">
        <f t="shared" si="2"/>
        <v xml:space="preserve"> </v>
      </c>
      <c r="L76" s="144">
        <v>100</v>
      </c>
      <c r="M76" s="144">
        <v>138</v>
      </c>
      <c r="N76" s="144" t="s">
        <v>23</v>
      </c>
      <c r="O76" s="131">
        <v>8.5</v>
      </c>
      <c r="P76" s="136" t="s">
        <v>227</v>
      </c>
      <c r="Q76" s="136" t="s">
        <v>228</v>
      </c>
      <c r="R76" s="136">
        <v>100</v>
      </c>
      <c r="S76" s="131" t="s">
        <v>23</v>
      </c>
      <c r="T76" s="145" t="s">
        <v>23</v>
      </c>
      <c r="U76" s="145" t="s">
        <v>23</v>
      </c>
      <c r="V76" s="136" t="s">
        <v>26</v>
      </c>
      <c r="W76" s="137"/>
    </row>
    <row r="77" spans="1:23" ht="69.8" customHeight="1" x14ac:dyDescent="0.35">
      <c r="A77" s="179" t="s">
        <v>229</v>
      </c>
      <c r="B77" s="137" t="s">
        <v>230</v>
      </c>
      <c r="C77" s="136" t="s">
        <v>231</v>
      </c>
      <c r="D77" s="153" t="s">
        <v>232</v>
      </c>
      <c r="E77" s="140">
        <v>42828</v>
      </c>
      <c r="F77" s="140">
        <v>43087</v>
      </c>
      <c r="G77" s="134" t="s">
        <v>1417</v>
      </c>
      <c r="H77" s="142">
        <v>742588</v>
      </c>
      <c r="I77" s="142">
        <v>742588</v>
      </c>
      <c r="J77" s="142"/>
      <c r="K77" s="143" t="str">
        <f t="shared" si="2"/>
        <v xml:space="preserve"> </v>
      </c>
      <c r="L77" s="144">
        <v>100</v>
      </c>
      <c r="M77" s="144">
        <v>138</v>
      </c>
      <c r="N77" s="144" t="s">
        <v>23</v>
      </c>
      <c r="O77" s="131">
        <v>6.9</v>
      </c>
      <c r="P77" s="136" t="s">
        <v>227</v>
      </c>
      <c r="Q77" s="136" t="s">
        <v>233</v>
      </c>
      <c r="R77" s="136">
        <v>100</v>
      </c>
      <c r="S77" s="131" t="s">
        <v>23</v>
      </c>
      <c r="T77" s="145" t="s">
        <v>23</v>
      </c>
      <c r="U77" s="145" t="s">
        <v>23</v>
      </c>
      <c r="V77" s="136" t="s">
        <v>26</v>
      </c>
      <c r="W77" s="137"/>
    </row>
    <row r="78" spans="1:23" ht="194.3" customHeight="1" x14ac:dyDescent="0.35">
      <c r="A78" s="197" t="s">
        <v>234</v>
      </c>
      <c r="B78" s="198" t="s">
        <v>235</v>
      </c>
      <c r="C78" s="113" t="s">
        <v>236</v>
      </c>
      <c r="D78" s="114" t="s">
        <v>237</v>
      </c>
      <c r="E78" s="199">
        <v>43102</v>
      </c>
      <c r="F78" s="199">
        <v>43231</v>
      </c>
      <c r="G78" s="199">
        <v>43231</v>
      </c>
      <c r="H78" s="194">
        <v>19290000</v>
      </c>
      <c r="I78" s="194">
        <v>19290000</v>
      </c>
      <c r="J78" s="194"/>
      <c r="K78" s="200" t="str">
        <f t="shared" si="2"/>
        <v xml:space="preserve"> </v>
      </c>
      <c r="L78" s="144">
        <v>100</v>
      </c>
      <c r="M78" s="119">
        <v>138</v>
      </c>
      <c r="N78" s="119" t="s">
        <v>23</v>
      </c>
      <c r="O78" s="121">
        <v>14.3</v>
      </c>
      <c r="P78" s="113" t="s">
        <v>81</v>
      </c>
      <c r="Q78" s="113" t="s">
        <v>33</v>
      </c>
      <c r="R78" s="113">
        <v>100</v>
      </c>
      <c r="S78" s="121">
        <v>14.3</v>
      </c>
      <c r="T78" s="122" t="s">
        <v>23</v>
      </c>
      <c r="U78" s="122" t="s">
        <v>23</v>
      </c>
      <c r="V78" s="113" t="s">
        <v>26</v>
      </c>
      <c r="W78" s="201"/>
    </row>
    <row r="79" spans="1:23" ht="185.95" customHeight="1" x14ac:dyDescent="0.35">
      <c r="A79" s="202" t="s">
        <v>245</v>
      </c>
      <c r="B79" s="146" t="s">
        <v>246</v>
      </c>
      <c r="C79" s="136" t="s">
        <v>247</v>
      </c>
      <c r="D79" s="153" t="s">
        <v>248</v>
      </c>
      <c r="E79" s="139">
        <v>42856</v>
      </c>
      <c r="F79" s="139">
        <v>43100</v>
      </c>
      <c r="G79" s="139">
        <v>43100</v>
      </c>
      <c r="H79" s="148">
        <v>6030000</v>
      </c>
      <c r="I79" s="148">
        <v>6030000</v>
      </c>
      <c r="J79" s="148"/>
      <c r="K79" s="149" t="str">
        <f t="shared" si="2"/>
        <v xml:space="preserve"> </v>
      </c>
      <c r="L79" s="144">
        <v>100</v>
      </c>
      <c r="M79" s="144">
        <v>138</v>
      </c>
      <c r="N79" s="144" t="s">
        <v>23</v>
      </c>
      <c r="O79" s="131">
        <v>17.399999999999999</v>
      </c>
      <c r="P79" s="136" t="s">
        <v>81</v>
      </c>
      <c r="Q79" s="136" t="s">
        <v>68</v>
      </c>
      <c r="R79" s="136">
        <v>100</v>
      </c>
      <c r="S79" s="131">
        <v>17.399999999999999</v>
      </c>
      <c r="T79" s="145" t="s">
        <v>23</v>
      </c>
      <c r="U79" s="145" t="s">
        <v>23</v>
      </c>
      <c r="V79" s="136" t="s">
        <v>26</v>
      </c>
      <c r="W79" s="203"/>
    </row>
    <row r="80" spans="1:23" ht="209.25" customHeight="1" x14ac:dyDescent="0.35">
      <c r="A80" s="180" t="s">
        <v>251</v>
      </c>
      <c r="B80" s="136" t="s">
        <v>252</v>
      </c>
      <c r="C80" s="136" t="s">
        <v>126</v>
      </c>
      <c r="D80" s="153" t="s">
        <v>253</v>
      </c>
      <c r="E80" s="134">
        <v>43070</v>
      </c>
      <c r="F80" s="134">
        <v>43116</v>
      </c>
      <c r="G80" s="134">
        <v>43122</v>
      </c>
      <c r="H80" s="142">
        <v>973185</v>
      </c>
      <c r="I80" s="142">
        <v>973185</v>
      </c>
      <c r="J80" s="142"/>
      <c r="K80" s="143" t="str">
        <f t="shared" si="2"/>
        <v xml:space="preserve"> </v>
      </c>
      <c r="L80" s="144">
        <v>100</v>
      </c>
      <c r="M80" s="136">
        <v>69</v>
      </c>
      <c r="N80" s="136" t="s">
        <v>23</v>
      </c>
      <c r="O80" s="145">
        <v>0.61856060606060603</v>
      </c>
      <c r="P80" s="136" t="s">
        <v>254</v>
      </c>
      <c r="Q80" s="136" t="s">
        <v>255</v>
      </c>
      <c r="R80" s="136" t="s">
        <v>32</v>
      </c>
      <c r="S80" s="131">
        <v>0.56647727272727277</v>
      </c>
      <c r="T80" s="136" t="s">
        <v>32</v>
      </c>
      <c r="U80" s="136">
        <v>0.61856060606060603</v>
      </c>
      <c r="V80" s="136" t="s">
        <v>64</v>
      </c>
      <c r="W80" s="132" t="s">
        <v>65</v>
      </c>
    </row>
    <row r="81" spans="1:23" ht="139.6" customHeight="1" x14ac:dyDescent="0.35">
      <c r="A81" s="180" t="s">
        <v>881</v>
      </c>
      <c r="B81" s="136" t="s">
        <v>258</v>
      </c>
      <c r="C81" s="136" t="s">
        <v>256</v>
      </c>
      <c r="D81" s="153" t="s">
        <v>1118</v>
      </c>
      <c r="E81" s="134">
        <v>42842</v>
      </c>
      <c r="F81" s="134">
        <v>42978</v>
      </c>
      <c r="G81" s="134">
        <v>43097</v>
      </c>
      <c r="H81" s="142">
        <v>4198327</v>
      </c>
      <c r="I81" s="142">
        <v>4198327</v>
      </c>
      <c r="J81" s="142"/>
      <c r="K81" s="143" t="str">
        <f t="shared" si="2"/>
        <v xml:space="preserve"> </v>
      </c>
      <c r="L81" s="144">
        <v>100</v>
      </c>
      <c r="M81" s="136">
        <v>138</v>
      </c>
      <c r="N81" s="136">
        <v>138</v>
      </c>
      <c r="O81" s="136">
        <v>1.5</v>
      </c>
      <c r="P81" s="136" t="s">
        <v>28</v>
      </c>
      <c r="Q81" s="136" t="s">
        <v>33</v>
      </c>
      <c r="R81" s="136" t="s">
        <v>32</v>
      </c>
      <c r="S81" s="131" t="s">
        <v>23</v>
      </c>
      <c r="T81" s="136" t="s">
        <v>23</v>
      </c>
      <c r="U81" s="136" t="s">
        <v>23</v>
      </c>
      <c r="V81" s="136" t="s">
        <v>26</v>
      </c>
      <c r="W81" s="132" t="s">
        <v>1008</v>
      </c>
    </row>
    <row r="82" spans="1:23" ht="265.60000000000002" customHeight="1" x14ac:dyDescent="0.35">
      <c r="A82" s="180" t="s">
        <v>259</v>
      </c>
      <c r="B82" s="137" t="s">
        <v>260</v>
      </c>
      <c r="C82" s="136" t="s">
        <v>76</v>
      </c>
      <c r="D82" s="153" t="s">
        <v>261</v>
      </c>
      <c r="E82" s="140">
        <v>42840</v>
      </c>
      <c r="F82" s="140">
        <v>43049</v>
      </c>
      <c r="G82" s="134"/>
      <c r="H82" s="142">
        <v>381899</v>
      </c>
      <c r="I82" s="142">
        <v>381899</v>
      </c>
      <c r="J82" s="142"/>
      <c r="K82" s="143" t="str">
        <f t="shared" si="2"/>
        <v xml:space="preserve"> </v>
      </c>
      <c r="L82" s="144">
        <v>100</v>
      </c>
      <c r="M82" s="144">
        <v>138</v>
      </c>
      <c r="N82" s="144" t="s">
        <v>23</v>
      </c>
      <c r="O82" s="131">
        <v>0.5</v>
      </c>
      <c r="P82" s="136" t="s">
        <v>28</v>
      </c>
      <c r="Q82" s="136" t="s">
        <v>33</v>
      </c>
      <c r="R82" s="136">
        <v>75</v>
      </c>
      <c r="S82" s="131">
        <v>0.5</v>
      </c>
      <c r="T82" s="145" t="s">
        <v>23</v>
      </c>
      <c r="U82" s="145" t="s">
        <v>23</v>
      </c>
      <c r="V82" s="136" t="s">
        <v>26</v>
      </c>
      <c r="W82" s="137"/>
    </row>
    <row r="83" spans="1:23" ht="212.6" customHeight="1" x14ac:dyDescent="0.35">
      <c r="A83" s="179" t="s">
        <v>262</v>
      </c>
      <c r="B83" s="137" t="s">
        <v>263</v>
      </c>
      <c r="C83" s="136" t="s">
        <v>264</v>
      </c>
      <c r="D83" s="153" t="s">
        <v>265</v>
      </c>
      <c r="E83" s="140">
        <v>42811</v>
      </c>
      <c r="F83" s="140">
        <v>43035</v>
      </c>
      <c r="G83" s="134">
        <v>43081</v>
      </c>
      <c r="H83" s="142">
        <v>336878.93</v>
      </c>
      <c r="I83" s="142">
        <v>336878.93</v>
      </c>
      <c r="J83" s="142"/>
      <c r="K83" s="143" t="str">
        <f t="shared" si="2"/>
        <v xml:space="preserve"> </v>
      </c>
      <c r="L83" s="144">
        <v>100</v>
      </c>
      <c r="M83" s="144">
        <v>345</v>
      </c>
      <c r="N83" s="144">
        <v>345</v>
      </c>
      <c r="O83" s="131">
        <v>0.4</v>
      </c>
      <c r="P83" s="136" t="s">
        <v>266</v>
      </c>
      <c r="Q83" s="136" t="s">
        <v>146</v>
      </c>
      <c r="R83" s="136">
        <v>160</v>
      </c>
      <c r="S83" s="131">
        <v>0.4</v>
      </c>
      <c r="T83" s="145" t="s">
        <v>23</v>
      </c>
      <c r="U83" s="145" t="s">
        <v>23</v>
      </c>
      <c r="V83" s="136" t="s">
        <v>66</v>
      </c>
      <c r="W83" s="137"/>
    </row>
    <row r="84" spans="1:23" ht="162.69999999999999" customHeight="1" x14ac:dyDescent="0.35">
      <c r="A84" s="192" t="s">
        <v>267</v>
      </c>
      <c r="B84" s="152" t="s">
        <v>268</v>
      </c>
      <c r="C84" s="113" t="s">
        <v>269</v>
      </c>
      <c r="D84" s="125" t="s">
        <v>270</v>
      </c>
      <c r="E84" s="140">
        <v>42954</v>
      </c>
      <c r="F84" s="140">
        <v>42961</v>
      </c>
      <c r="G84" s="134">
        <v>42961</v>
      </c>
      <c r="H84" s="116">
        <v>270336.42</v>
      </c>
      <c r="I84" s="142">
        <v>297370.06200000003</v>
      </c>
      <c r="J84" s="116">
        <v>228565.27</v>
      </c>
      <c r="K84" s="118">
        <f t="shared" si="2"/>
        <v>-0.23137766975345364</v>
      </c>
      <c r="L84" s="144">
        <v>100</v>
      </c>
      <c r="M84" s="119">
        <v>138</v>
      </c>
      <c r="N84" s="119" t="s">
        <v>23</v>
      </c>
      <c r="O84" s="122">
        <v>0.43712121212121213</v>
      </c>
      <c r="P84" s="113" t="s">
        <v>271</v>
      </c>
      <c r="Q84" s="113" t="s">
        <v>250</v>
      </c>
      <c r="R84" s="119" t="s">
        <v>59</v>
      </c>
      <c r="S84" s="121">
        <v>0.43712121212121213</v>
      </c>
      <c r="T84" s="122" t="s">
        <v>23</v>
      </c>
      <c r="U84" s="122" t="s">
        <v>23</v>
      </c>
      <c r="V84" s="132" t="s">
        <v>64</v>
      </c>
      <c r="W84" s="152" t="s">
        <v>1478</v>
      </c>
    </row>
    <row r="85" spans="1:23" ht="69.8" customHeight="1" x14ac:dyDescent="0.35">
      <c r="A85" s="192" t="s">
        <v>280</v>
      </c>
      <c r="B85" s="124" t="s">
        <v>281</v>
      </c>
      <c r="C85" s="124" t="s">
        <v>116</v>
      </c>
      <c r="D85" s="125" t="s">
        <v>1020</v>
      </c>
      <c r="E85" s="126">
        <v>42961</v>
      </c>
      <c r="F85" s="126">
        <v>43033</v>
      </c>
      <c r="G85" s="126">
        <v>43033</v>
      </c>
      <c r="H85" s="127">
        <v>1983828</v>
      </c>
      <c r="I85" s="127">
        <v>1983828</v>
      </c>
      <c r="J85" s="128"/>
      <c r="K85" s="129" t="str">
        <f t="shared" si="2"/>
        <v xml:space="preserve"> </v>
      </c>
      <c r="L85" s="130">
        <v>100</v>
      </c>
      <c r="M85" s="124">
        <v>138</v>
      </c>
      <c r="N85" s="124" t="s">
        <v>23</v>
      </c>
      <c r="O85" s="124">
        <v>2.12</v>
      </c>
      <c r="P85" s="124" t="s">
        <v>282</v>
      </c>
      <c r="Q85" s="124" t="s">
        <v>48</v>
      </c>
      <c r="R85" s="124" t="s">
        <v>23</v>
      </c>
      <c r="S85" s="131" t="s">
        <v>23</v>
      </c>
      <c r="T85" s="124">
        <v>100</v>
      </c>
      <c r="U85" s="124">
        <v>0.28999999999999998</v>
      </c>
      <c r="V85" s="132" t="s">
        <v>66</v>
      </c>
      <c r="W85" s="124"/>
    </row>
    <row r="86" spans="1:23" ht="116.35" customHeight="1" x14ac:dyDescent="0.35">
      <c r="A86" s="192" t="s">
        <v>283</v>
      </c>
      <c r="B86" s="124" t="s">
        <v>284</v>
      </c>
      <c r="C86" s="124" t="s">
        <v>116</v>
      </c>
      <c r="D86" s="125" t="s">
        <v>1019</v>
      </c>
      <c r="E86" s="126">
        <v>42933</v>
      </c>
      <c r="F86" s="126">
        <v>42969</v>
      </c>
      <c r="G86" s="126">
        <v>42969</v>
      </c>
      <c r="H86" s="127">
        <v>1571061</v>
      </c>
      <c r="I86" s="127">
        <v>1571061</v>
      </c>
      <c r="J86" s="128">
        <v>1751850.43</v>
      </c>
      <c r="K86" s="129">
        <f t="shared" si="2"/>
        <v>0.11507473611782104</v>
      </c>
      <c r="L86" s="130">
        <v>100</v>
      </c>
      <c r="M86" s="124">
        <v>138</v>
      </c>
      <c r="N86" s="124" t="s">
        <v>23</v>
      </c>
      <c r="O86" s="124">
        <v>1.71</v>
      </c>
      <c r="P86" s="124" t="s">
        <v>282</v>
      </c>
      <c r="Q86" s="124" t="s">
        <v>48</v>
      </c>
      <c r="R86" s="124" t="s">
        <v>23</v>
      </c>
      <c r="S86" s="131" t="s">
        <v>23</v>
      </c>
      <c r="T86" s="124">
        <v>100</v>
      </c>
      <c r="U86" s="124">
        <v>0.24</v>
      </c>
      <c r="V86" s="132" t="s">
        <v>66</v>
      </c>
      <c r="W86" s="124" t="s">
        <v>1474</v>
      </c>
    </row>
    <row r="87" spans="1:23" ht="139.6" customHeight="1" x14ac:dyDescent="0.35">
      <c r="A87" s="192" t="s">
        <v>285</v>
      </c>
      <c r="B87" s="124" t="s">
        <v>286</v>
      </c>
      <c r="C87" s="124" t="s">
        <v>116</v>
      </c>
      <c r="D87" s="125" t="s">
        <v>1018</v>
      </c>
      <c r="E87" s="126">
        <v>42866</v>
      </c>
      <c r="F87" s="126">
        <v>42914</v>
      </c>
      <c r="G87" s="126">
        <v>42914</v>
      </c>
      <c r="H87" s="127">
        <v>357794</v>
      </c>
      <c r="I87" s="127">
        <v>357794</v>
      </c>
      <c r="J87" s="128">
        <v>390947.21</v>
      </c>
      <c r="K87" s="129">
        <f t="shared" si="2"/>
        <v>9.2660050196481825E-2</v>
      </c>
      <c r="L87" s="130">
        <v>100</v>
      </c>
      <c r="M87" s="124">
        <v>138</v>
      </c>
      <c r="N87" s="124" t="s">
        <v>23</v>
      </c>
      <c r="O87" s="124">
        <v>0.1</v>
      </c>
      <c r="P87" s="124" t="s">
        <v>118</v>
      </c>
      <c r="Q87" s="124" t="s">
        <v>119</v>
      </c>
      <c r="R87" s="124">
        <v>75</v>
      </c>
      <c r="S87" s="131" t="s">
        <v>23</v>
      </c>
      <c r="T87" s="124">
        <v>75</v>
      </c>
      <c r="U87" s="124">
        <v>0.1</v>
      </c>
      <c r="V87" s="136" t="s">
        <v>66</v>
      </c>
      <c r="W87" s="124" t="s">
        <v>1475</v>
      </c>
    </row>
    <row r="88" spans="1:23" ht="195.65" customHeight="1" x14ac:dyDescent="0.35">
      <c r="A88" s="180" t="s">
        <v>287</v>
      </c>
      <c r="B88" s="124" t="s">
        <v>288</v>
      </c>
      <c r="C88" s="124" t="s">
        <v>289</v>
      </c>
      <c r="D88" s="125" t="s">
        <v>290</v>
      </c>
      <c r="E88" s="195" t="s">
        <v>527</v>
      </c>
      <c r="F88" s="126">
        <v>43371</v>
      </c>
      <c r="G88" s="126">
        <v>43371</v>
      </c>
      <c r="H88" s="156">
        <v>1393546</v>
      </c>
      <c r="I88" s="127">
        <v>1797794</v>
      </c>
      <c r="J88" s="128"/>
      <c r="K88" s="129" t="s">
        <v>27</v>
      </c>
      <c r="L88" s="155">
        <v>100</v>
      </c>
      <c r="M88" s="124">
        <v>138</v>
      </c>
      <c r="N88" s="124">
        <v>138</v>
      </c>
      <c r="O88" s="124">
        <v>24.3</v>
      </c>
      <c r="P88" s="124" t="s">
        <v>82</v>
      </c>
      <c r="Q88" s="124" t="s">
        <v>291</v>
      </c>
      <c r="R88" s="124">
        <v>100</v>
      </c>
      <c r="S88" s="131">
        <v>24.3</v>
      </c>
      <c r="T88" s="124" t="s">
        <v>23</v>
      </c>
      <c r="U88" s="124" t="s">
        <v>23</v>
      </c>
      <c r="V88" s="136" t="s">
        <v>26</v>
      </c>
      <c r="W88" s="124"/>
    </row>
    <row r="89" spans="1:23" ht="162.69999999999999" customHeight="1" x14ac:dyDescent="0.35">
      <c r="A89" s="180" t="s">
        <v>292</v>
      </c>
      <c r="B89" s="124" t="s">
        <v>293</v>
      </c>
      <c r="C89" s="124" t="s">
        <v>60</v>
      </c>
      <c r="D89" s="125" t="s">
        <v>1014</v>
      </c>
      <c r="E89" s="126">
        <v>42968</v>
      </c>
      <c r="F89" s="126">
        <v>42978</v>
      </c>
      <c r="G89" s="126">
        <v>42978</v>
      </c>
      <c r="H89" s="127">
        <v>196798</v>
      </c>
      <c r="I89" s="127">
        <v>498018</v>
      </c>
      <c r="J89" s="128">
        <v>310307</v>
      </c>
      <c r="K89" s="129">
        <f>IF(AND(I89&gt;0,J89&gt;0),(J89/I89)-1," ")</f>
        <v>-0.37691609540217419</v>
      </c>
      <c r="L89" s="155" t="s">
        <v>106</v>
      </c>
      <c r="M89" s="124">
        <v>138</v>
      </c>
      <c r="N89" s="124" t="s">
        <v>23</v>
      </c>
      <c r="O89" s="124">
        <v>0.52</v>
      </c>
      <c r="P89" s="124" t="s">
        <v>294</v>
      </c>
      <c r="Q89" s="124" t="s">
        <v>250</v>
      </c>
      <c r="R89" s="124" t="s">
        <v>59</v>
      </c>
      <c r="S89" s="131">
        <v>0.52</v>
      </c>
      <c r="T89" s="124" t="s">
        <v>23</v>
      </c>
      <c r="U89" s="124" t="s">
        <v>23</v>
      </c>
      <c r="V89" s="136" t="s">
        <v>64</v>
      </c>
      <c r="W89" s="124" t="s">
        <v>1478</v>
      </c>
    </row>
    <row r="90" spans="1:23" ht="239.1" customHeight="1" x14ac:dyDescent="0.35">
      <c r="A90" s="180" t="s">
        <v>296</v>
      </c>
      <c r="B90" s="124" t="s">
        <v>297</v>
      </c>
      <c r="C90" s="124" t="s">
        <v>298</v>
      </c>
      <c r="D90" s="125" t="s">
        <v>299</v>
      </c>
      <c r="E90" s="126">
        <v>43286</v>
      </c>
      <c r="F90" s="126">
        <v>43465</v>
      </c>
      <c r="G90" s="126"/>
      <c r="H90" s="127" t="s">
        <v>300</v>
      </c>
      <c r="I90" s="127">
        <v>2141137</v>
      </c>
      <c r="J90" s="128"/>
      <c r="K90" s="129" t="str">
        <f t="shared" ref="K90:K97" si="3">IF(AND(I90&gt;0,J90&gt;0),(J90/I90)-1," ")</f>
        <v xml:space="preserve"> </v>
      </c>
      <c r="L90" s="155" t="s">
        <v>1064</v>
      </c>
      <c r="M90" s="124">
        <v>138</v>
      </c>
      <c r="N90" s="124" t="s">
        <v>23</v>
      </c>
      <c r="O90" s="124">
        <v>37</v>
      </c>
      <c r="P90" s="124" t="s">
        <v>301</v>
      </c>
      <c r="Q90" s="124" t="s">
        <v>302</v>
      </c>
      <c r="R90" s="124">
        <v>70</v>
      </c>
      <c r="S90" s="131">
        <v>37</v>
      </c>
      <c r="T90" s="124" t="s">
        <v>23</v>
      </c>
      <c r="U90" s="124" t="s">
        <v>23</v>
      </c>
      <c r="V90" s="136" t="s">
        <v>26</v>
      </c>
      <c r="W90" s="124"/>
    </row>
    <row r="91" spans="1:23" ht="139.6" customHeight="1" x14ac:dyDescent="0.35">
      <c r="A91" s="180" t="s">
        <v>1127</v>
      </c>
      <c r="B91" s="124" t="s">
        <v>308</v>
      </c>
      <c r="C91" s="124" t="s">
        <v>99</v>
      </c>
      <c r="D91" s="125" t="s">
        <v>1013</v>
      </c>
      <c r="E91" s="126">
        <v>42961</v>
      </c>
      <c r="F91" s="126" t="s">
        <v>1111</v>
      </c>
      <c r="G91" s="126" t="s">
        <v>1112</v>
      </c>
      <c r="H91" s="127">
        <v>3592302.33</v>
      </c>
      <c r="I91" s="127">
        <v>3592302</v>
      </c>
      <c r="J91" s="128"/>
      <c r="K91" s="129" t="str">
        <f t="shared" si="3"/>
        <v xml:space="preserve"> </v>
      </c>
      <c r="L91" s="155" t="s">
        <v>680</v>
      </c>
      <c r="M91" s="124">
        <v>69</v>
      </c>
      <c r="N91" s="124" t="s">
        <v>63</v>
      </c>
      <c r="O91" s="124">
        <v>7.3</v>
      </c>
      <c r="P91" s="124" t="s">
        <v>24</v>
      </c>
      <c r="Q91" s="124" t="s">
        <v>309</v>
      </c>
      <c r="R91" s="124">
        <v>50</v>
      </c>
      <c r="S91" s="131">
        <v>7.3</v>
      </c>
      <c r="T91" s="124" t="s">
        <v>23</v>
      </c>
      <c r="U91" s="124" t="s">
        <v>23</v>
      </c>
      <c r="V91" s="136" t="s">
        <v>26</v>
      </c>
      <c r="W91" s="124"/>
    </row>
    <row r="92" spans="1:23" ht="116.35" customHeight="1" x14ac:dyDescent="0.35">
      <c r="A92" s="180" t="s">
        <v>318</v>
      </c>
      <c r="B92" s="124" t="s">
        <v>319</v>
      </c>
      <c r="C92" s="124" t="s">
        <v>116</v>
      </c>
      <c r="D92" s="125" t="s">
        <v>1017</v>
      </c>
      <c r="E92" s="126">
        <v>42950</v>
      </c>
      <c r="F92" s="126">
        <v>43056</v>
      </c>
      <c r="G92" s="126">
        <v>43058</v>
      </c>
      <c r="H92" s="127">
        <v>1467808</v>
      </c>
      <c r="I92" s="127">
        <v>1467808</v>
      </c>
      <c r="J92" s="128"/>
      <c r="K92" s="129" t="str">
        <f t="shared" si="3"/>
        <v xml:space="preserve"> </v>
      </c>
      <c r="L92" s="155" t="s">
        <v>106</v>
      </c>
      <c r="M92" s="124">
        <v>138</v>
      </c>
      <c r="N92" s="124" t="s">
        <v>23</v>
      </c>
      <c r="O92" s="124">
        <v>1</v>
      </c>
      <c r="P92" s="124" t="s">
        <v>282</v>
      </c>
      <c r="Q92" s="124" t="s">
        <v>320</v>
      </c>
      <c r="R92" s="124" t="s">
        <v>23</v>
      </c>
      <c r="S92" s="131" t="s">
        <v>23</v>
      </c>
      <c r="T92" s="124">
        <v>100</v>
      </c>
      <c r="U92" s="124" t="s">
        <v>23</v>
      </c>
      <c r="V92" s="136" t="s">
        <v>66</v>
      </c>
      <c r="W92" s="124"/>
    </row>
    <row r="93" spans="1:23" ht="116.35" customHeight="1" x14ac:dyDescent="0.35">
      <c r="A93" s="180" t="s">
        <v>321</v>
      </c>
      <c r="B93" s="124" t="s">
        <v>322</v>
      </c>
      <c r="C93" s="124" t="s">
        <v>116</v>
      </c>
      <c r="D93" s="125" t="s">
        <v>1012</v>
      </c>
      <c r="E93" s="126">
        <v>42996</v>
      </c>
      <c r="F93" s="126">
        <v>43072</v>
      </c>
      <c r="G93" s="126">
        <v>43072</v>
      </c>
      <c r="H93" s="127">
        <v>1062685</v>
      </c>
      <c r="I93" s="127">
        <v>1062685</v>
      </c>
      <c r="J93" s="128"/>
      <c r="K93" s="129" t="str">
        <f t="shared" si="3"/>
        <v xml:space="preserve"> </v>
      </c>
      <c r="L93" s="155" t="s">
        <v>106</v>
      </c>
      <c r="M93" s="124">
        <v>138</v>
      </c>
      <c r="N93" s="124" t="s">
        <v>23</v>
      </c>
      <c r="O93" s="124" t="s">
        <v>23</v>
      </c>
      <c r="P93" s="124" t="s">
        <v>282</v>
      </c>
      <c r="Q93" s="124" t="s">
        <v>323</v>
      </c>
      <c r="R93" s="124" t="s">
        <v>23</v>
      </c>
      <c r="S93" s="131" t="s">
        <v>23</v>
      </c>
      <c r="T93" s="124">
        <v>100</v>
      </c>
      <c r="U93" s="124" t="s">
        <v>23</v>
      </c>
      <c r="V93" s="136" t="s">
        <v>66</v>
      </c>
      <c r="W93" s="124"/>
    </row>
    <row r="94" spans="1:23" ht="116.35" customHeight="1" x14ac:dyDescent="0.35">
      <c r="A94" s="180" t="s">
        <v>326</v>
      </c>
      <c r="B94" s="124" t="s">
        <v>327</v>
      </c>
      <c r="C94" s="124" t="s">
        <v>116</v>
      </c>
      <c r="D94" s="125" t="s">
        <v>1016</v>
      </c>
      <c r="E94" s="126">
        <v>42996</v>
      </c>
      <c r="F94" s="126">
        <v>43154</v>
      </c>
      <c r="G94" s="126"/>
      <c r="H94" s="127">
        <v>932017</v>
      </c>
      <c r="I94" s="127">
        <v>932017</v>
      </c>
      <c r="J94" s="128"/>
      <c r="K94" s="129" t="str">
        <f t="shared" si="3"/>
        <v xml:space="preserve"> </v>
      </c>
      <c r="L94" s="155" t="s">
        <v>106</v>
      </c>
      <c r="M94" s="124">
        <v>138</v>
      </c>
      <c r="N94" s="124" t="s">
        <v>23</v>
      </c>
      <c r="O94" s="124">
        <v>0.9</v>
      </c>
      <c r="P94" s="124" t="s">
        <v>282</v>
      </c>
      <c r="Q94" s="124" t="s">
        <v>323</v>
      </c>
      <c r="R94" s="124" t="s">
        <v>23</v>
      </c>
      <c r="S94" s="131" t="s">
        <v>23</v>
      </c>
      <c r="T94" s="124">
        <v>100</v>
      </c>
      <c r="U94" s="124">
        <v>0.9</v>
      </c>
      <c r="V94" s="136" t="s">
        <v>66</v>
      </c>
      <c r="W94" s="124"/>
    </row>
    <row r="95" spans="1:23" ht="116.35" customHeight="1" x14ac:dyDescent="0.35">
      <c r="A95" s="180" t="s">
        <v>328</v>
      </c>
      <c r="B95" s="124" t="s">
        <v>329</v>
      </c>
      <c r="C95" s="124" t="s">
        <v>116</v>
      </c>
      <c r="D95" s="125" t="s">
        <v>1015</v>
      </c>
      <c r="E95" s="126">
        <v>42996</v>
      </c>
      <c r="F95" s="126">
        <v>43168</v>
      </c>
      <c r="G95" s="126">
        <v>43168</v>
      </c>
      <c r="H95" s="127">
        <v>945112</v>
      </c>
      <c r="I95" s="127">
        <v>945112</v>
      </c>
      <c r="J95" s="128"/>
      <c r="K95" s="129" t="str">
        <f t="shared" si="3"/>
        <v xml:space="preserve"> </v>
      </c>
      <c r="L95" s="155" t="s">
        <v>106</v>
      </c>
      <c r="M95" s="124">
        <v>138</v>
      </c>
      <c r="N95" s="124" t="s">
        <v>23</v>
      </c>
      <c r="O95" s="124">
        <v>0.8</v>
      </c>
      <c r="P95" s="124" t="s">
        <v>282</v>
      </c>
      <c r="Q95" s="124" t="s">
        <v>323</v>
      </c>
      <c r="R95" s="124" t="s">
        <v>23</v>
      </c>
      <c r="S95" s="131" t="s">
        <v>23</v>
      </c>
      <c r="T95" s="124">
        <v>100</v>
      </c>
      <c r="U95" s="124">
        <v>0.8</v>
      </c>
      <c r="V95" s="136" t="s">
        <v>66</v>
      </c>
      <c r="W95" s="124"/>
    </row>
    <row r="96" spans="1:23" ht="116.35" customHeight="1" x14ac:dyDescent="0.35">
      <c r="A96" s="180" t="s">
        <v>330</v>
      </c>
      <c r="B96" s="124" t="s">
        <v>331</v>
      </c>
      <c r="C96" s="124" t="s">
        <v>116</v>
      </c>
      <c r="D96" s="125" t="s">
        <v>1011</v>
      </c>
      <c r="E96" s="126">
        <v>42996</v>
      </c>
      <c r="F96" s="126">
        <v>43175</v>
      </c>
      <c r="G96" s="126"/>
      <c r="H96" s="127">
        <v>1055001</v>
      </c>
      <c r="I96" s="127">
        <v>1055001</v>
      </c>
      <c r="J96" s="128"/>
      <c r="K96" s="129" t="str">
        <f t="shared" si="3"/>
        <v xml:space="preserve"> </v>
      </c>
      <c r="L96" s="155" t="s">
        <v>106</v>
      </c>
      <c r="M96" s="124">
        <v>138</v>
      </c>
      <c r="N96" s="124" t="s">
        <v>23</v>
      </c>
      <c r="O96" s="124">
        <v>0.8</v>
      </c>
      <c r="P96" s="124" t="s">
        <v>282</v>
      </c>
      <c r="Q96" s="124" t="s">
        <v>332</v>
      </c>
      <c r="R96" s="124" t="s">
        <v>23</v>
      </c>
      <c r="S96" s="131" t="s">
        <v>23</v>
      </c>
      <c r="T96" s="124">
        <v>100</v>
      </c>
      <c r="U96" s="124">
        <v>0.8</v>
      </c>
      <c r="V96" s="136" t="s">
        <v>66</v>
      </c>
      <c r="W96" s="124"/>
    </row>
    <row r="97" spans="1:23" ht="232.5" customHeight="1" x14ac:dyDescent="0.35">
      <c r="A97" s="180" t="s">
        <v>882</v>
      </c>
      <c r="B97" s="124" t="s">
        <v>335</v>
      </c>
      <c r="C97" s="124" t="s">
        <v>256</v>
      </c>
      <c r="D97" s="125" t="s">
        <v>336</v>
      </c>
      <c r="E97" s="126">
        <v>42891</v>
      </c>
      <c r="F97" s="126">
        <v>42989</v>
      </c>
      <c r="G97" s="126">
        <v>42989</v>
      </c>
      <c r="H97" s="127">
        <v>1284189</v>
      </c>
      <c r="I97" s="127">
        <v>1284189</v>
      </c>
      <c r="J97" s="128">
        <v>1197688.08</v>
      </c>
      <c r="K97" s="129">
        <f t="shared" si="3"/>
        <v>-6.7358402851916632E-2</v>
      </c>
      <c r="L97" s="155" t="s">
        <v>106</v>
      </c>
      <c r="M97" s="124">
        <v>138</v>
      </c>
      <c r="N97" s="124" t="s">
        <v>23</v>
      </c>
      <c r="O97" s="124">
        <v>1.5</v>
      </c>
      <c r="P97" s="124" t="s">
        <v>28</v>
      </c>
      <c r="Q97" s="124" t="s">
        <v>33</v>
      </c>
      <c r="R97" s="124" t="s">
        <v>32</v>
      </c>
      <c r="S97" s="131" t="s">
        <v>23</v>
      </c>
      <c r="T97" s="124" t="s">
        <v>23</v>
      </c>
      <c r="U97" s="124" t="s">
        <v>23</v>
      </c>
      <c r="V97" s="136" t="s">
        <v>26</v>
      </c>
      <c r="W97" s="124" t="s">
        <v>1475</v>
      </c>
    </row>
    <row r="98" spans="1:23" ht="232.5" customHeight="1" x14ac:dyDescent="0.35">
      <c r="A98" s="180" t="s">
        <v>883</v>
      </c>
      <c r="B98" s="124" t="s">
        <v>337</v>
      </c>
      <c r="C98" s="124" t="s">
        <v>256</v>
      </c>
      <c r="D98" s="125" t="s">
        <v>257</v>
      </c>
      <c r="E98" s="126">
        <v>42891</v>
      </c>
      <c r="F98" s="126">
        <v>43001</v>
      </c>
      <c r="G98" s="126">
        <v>43009</v>
      </c>
      <c r="H98" s="127">
        <v>2284933</v>
      </c>
      <c r="I98" s="127">
        <v>2284933</v>
      </c>
      <c r="J98" s="128"/>
      <c r="K98" s="129" t="s">
        <v>27</v>
      </c>
      <c r="L98" s="155" t="s">
        <v>106</v>
      </c>
      <c r="M98" s="124">
        <v>138</v>
      </c>
      <c r="N98" s="124" t="s">
        <v>23</v>
      </c>
      <c r="O98" s="124">
        <v>2</v>
      </c>
      <c r="P98" s="124" t="s">
        <v>28</v>
      </c>
      <c r="Q98" s="124" t="s">
        <v>33</v>
      </c>
      <c r="R98" s="124" t="s">
        <v>32</v>
      </c>
      <c r="S98" s="131" t="s">
        <v>23</v>
      </c>
      <c r="T98" s="124" t="s">
        <v>23</v>
      </c>
      <c r="U98" s="124" t="s">
        <v>23</v>
      </c>
      <c r="V98" s="136" t="s">
        <v>26</v>
      </c>
      <c r="W98" s="124"/>
    </row>
    <row r="99" spans="1:23" ht="101.9" customHeight="1" x14ac:dyDescent="0.35">
      <c r="A99" s="180" t="s">
        <v>338</v>
      </c>
      <c r="B99" s="124" t="s">
        <v>339</v>
      </c>
      <c r="C99" s="124" t="s">
        <v>256</v>
      </c>
      <c r="D99" s="125" t="s">
        <v>340</v>
      </c>
      <c r="E99" s="126">
        <v>42891</v>
      </c>
      <c r="F99" s="126">
        <v>43050</v>
      </c>
      <c r="G99" s="126">
        <v>43052</v>
      </c>
      <c r="H99" s="142">
        <v>1104317</v>
      </c>
      <c r="I99" s="142">
        <v>1104317</v>
      </c>
      <c r="J99" s="128"/>
      <c r="K99" s="129" t="s">
        <v>27</v>
      </c>
      <c r="L99" s="155" t="s">
        <v>106</v>
      </c>
      <c r="M99" s="124">
        <v>138</v>
      </c>
      <c r="N99" s="124" t="s">
        <v>23</v>
      </c>
      <c r="O99" s="124">
        <v>1</v>
      </c>
      <c r="P99" s="124" t="s">
        <v>28</v>
      </c>
      <c r="Q99" s="124" t="s">
        <v>33</v>
      </c>
      <c r="R99" s="124" t="s">
        <v>32</v>
      </c>
      <c r="S99" s="131" t="s">
        <v>23</v>
      </c>
      <c r="T99" s="124" t="s">
        <v>23</v>
      </c>
      <c r="U99" s="124" t="s">
        <v>23</v>
      </c>
      <c r="V99" s="136" t="s">
        <v>26</v>
      </c>
      <c r="W99" s="124"/>
    </row>
    <row r="100" spans="1:23" ht="264.25" customHeight="1" x14ac:dyDescent="0.35">
      <c r="A100" s="180" t="s">
        <v>341</v>
      </c>
      <c r="B100" s="124" t="s">
        <v>342</v>
      </c>
      <c r="C100" s="124" t="s">
        <v>343</v>
      </c>
      <c r="D100" s="125" t="s">
        <v>344</v>
      </c>
      <c r="E100" s="126">
        <v>42870</v>
      </c>
      <c r="F100" s="126">
        <v>43054</v>
      </c>
      <c r="G100" s="126">
        <v>43054</v>
      </c>
      <c r="H100" s="127">
        <v>2666699.7200000002</v>
      </c>
      <c r="I100" s="127">
        <v>2422090.91</v>
      </c>
      <c r="J100" s="128"/>
      <c r="K100" s="129"/>
      <c r="L100" s="155" t="s">
        <v>106</v>
      </c>
      <c r="M100" s="124">
        <v>69</v>
      </c>
      <c r="N100" s="124">
        <v>138</v>
      </c>
      <c r="O100" s="124">
        <v>3.4</v>
      </c>
      <c r="P100" s="124" t="s">
        <v>24</v>
      </c>
      <c r="Q100" s="124" t="s">
        <v>33</v>
      </c>
      <c r="R100" s="124">
        <v>75</v>
      </c>
      <c r="S100" s="131" t="s">
        <v>23</v>
      </c>
      <c r="T100" s="124" t="s">
        <v>23</v>
      </c>
      <c r="U100" s="124" t="s">
        <v>23</v>
      </c>
      <c r="V100" s="136" t="s">
        <v>345</v>
      </c>
      <c r="W100" s="124"/>
    </row>
    <row r="101" spans="1:23" ht="125" customHeight="1" x14ac:dyDescent="0.35">
      <c r="A101" s="180" t="s">
        <v>346</v>
      </c>
      <c r="B101" s="124" t="s">
        <v>347</v>
      </c>
      <c r="C101" s="124" t="s">
        <v>60</v>
      </c>
      <c r="D101" s="125" t="s">
        <v>348</v>
      </c>
      <c r="E101" s="126">
        <v>43052</v>
      </c>
      <c r="F101" s="126">
        <v>43150</v>
      </c>
      <c r="G101" s="126">
        <v>43150</v>
      </c>
      <c r="H101" s="127">
        <v>4268316</v>
      </c>
      <c r="I101" s="127">
        <v>6707522.8899999997</v>
      </c>
      <c r="J101" s="128"/>
      <c r="K101" s="129"/>
      <c r="L101" s="155" t="s">
        <v>106</v>
      </c>
      <c r="M101" s="124">
        <v>138</v>
      </c>
      <c r="N101" s="124" t="s">
        <v>23</v>
      </c>
      <c r="O101" s="124">
        <v>6.5</v>
      </c>
      <c r="P101" s="124" t="s">
        <v>24</v>
      </c>
      <c r="Q101" s="124" t="s">
        <v>33</v>
      </c>
      <c r="R101" s="124" t="s">
        <v>23</v>
      </c>
      <c r="S101" s="131" t="s">
        <v>23</v>
      </c>
      <c r="T101" s="124" t="s">
        <v>23</v>
      </c>
      <c r="U101" s="124" t="s">
        <v>23</v>
      </c>
      <c r="V101" s="136" t="s">
        <v>26</v>
      </c>
      <c r="W101" s="124"/>
    </row>
    <row r="102" spans="1:23" ht="192.25" customHeight="1" x14ac:dyDescent="0.35">
      <c r="A102" s="180" t="s">
        <v>349</v>
      </c>
      <c r="B102" s="124" t="s">
        <v>350</v>
      </c>
      <c r="C102" s="124" t="s">
        <v>256</v>
      </c>
      <c r="D102" s="125" t="s">
        <v>351</v>
      </c>
      <c r="E102" s="126">
        <v>43020</v>
      </c>
      <c r="F102" s="126">
        <v>43028</v>
      </c>
      <c r="G102" s="126">
        <v>43028</v>
      </c>
      <c r="H102" s="127">
        <v>265000</v>
      </c>
      <c r="I102" s="127">
        <v>265000</v>
      </c>
      <c r="J102" s="128"/>
      <c r="K102" s="129" t="s">
        <v>27</v>
      </c>
      <c r="L102" s="155" t="s">
        <v>106</v>
      </c>
      <c r="M102" s="124">
        <v>138</v>
      </c>
      <c r="N102" s="124" t="s">
        <v>23</v>
      </c>
      <c r="O102" s="124">
        <v>0.08</v>
      </c>
      <c r="P102" s="124" t="s">
        <v>81</v>
      </c>
      <c r="Q102" s="124" t="s">
        <v>33</v>
      </c>
      <c r="R102" s="124">
        <v>100</v>
      </c>
      <c r="S102" s="131">
        <v>0.08</v>
      </c>
      <c r="T102" s="124" t="s">
        <v>23</v>
      </c>
      <c r="U102" s="124" t="s">
        <v>23</v>
      </c>
      <c r="V102" s="136" t="s">
        <v>66</v>
      </c>
      <c r="W102" s="124"/>
    </row>
    <row r="103" spans="1:23" ht="194.3" customHeight="1" x14ac:dyDescent="0.35">
      <c r="A103" s="180" t="s">
        <v>352</v>
      </c>
      <c r="B103" s="124" t="s">
        <v>353</v>
      </c>
      <c r="C103" s="124" t="s">
        <v>354</v>
      </c>
      <c r="D103" s="125" t="s">
        <v>355</v>
      </c>
      <c r="E103" s="126">
        <v>42977</v>
      </c>
      <c r="F103" s="126">
        <v>43131</v>
      </c>
      <c r="G103" s="126">
        <v>43131</v>
      </c>
      <c r="H103" s="127">
        <v>2415000</v>
      </c>
      <c r="I103" s="127">
        <v>2415000</v>
      </c>
      <c r="J103" s="128"/>
      <c r="K103" s="129" t="s">
        <v>27</v>
      </c>
      <c r="L103" s="155" t="s">
        <v>106</v>
      </c>
      <c r="M103" s="124">
        <v>69</v>
      </c>
      <c r="N103" s="124" t="s">
        <v>23</v>
      </c>
      <c r="O103" s="124">
        <v>3.2</v>
      </c>
      <c r="P103" s="124" t="s">
        <v>55</v>
      </c>
      <c r="Q103" s="124" t="s">
        <v>68</v>
      </c>
      <c r="R103" s="124">
        <v>50</v>
      </c>
      <c r="S103" s="131">
        <v>3.2</v>
      </c>
      <c r="T103" s="124" t="s">
        <v>23</v>
      </c>
      <c r="U103" s="124" t="s">
        <v>23</v>
      </c>
      <c r="V103" s="136" t="s">
        <v>26</v>
      </c>
      <c r="W103" s="124"/>
    </row>
    <row r="104" spans="1:23" ht="194.3" customHeight="1" x14ac:dyDescent="0.35">
      <c r="A104" s="180" t="s">
        <v>356</v>
      </c>
      <c r="B104" s="124" t="s">
        <v>357</v>
      </c>
      <c r="C104" s="124" t="s">
        <v>358</v>
      </c>
      <c r="D104" s="125" t="s">
        <v>359</v>
      </c>
      <c r="E104" s="126">
        <v>42977</v>
      </c>
      <c r="F104" s="126">
        <v>43084</v>
      </c>
      <c r="G104" s="126">
        <v>43084</v>
      </c>
      <c r="H104" s="127">
        <v>720000</v>
      </c>
      <c r="I104" s="127">
        <v>720000</v>
      </c>
      <c r="J104" s="128"/>
      <c r="K104" s="129" t="s">
        <v>27</v>
      </c>
      <c r="L104" s="155" t="s">
        <v>106</v>
      </c>
      <c r="M104" s="124">
        <v>69</v>
      </c>
      <c r="N104" s="124" t="s">
        <v>23</v>
      </c>
      <c r="O104" s="124">
        <v>0.6</v>
      </c>
      <c r="P104" s="124" t="s">
        <v>55</v>
      </c>
      <c r="Q104" s="124" t="s">
        <v>68</v>
      </c>
      <c r="R104" s="124">
        <v>50</v>
      </c>
      <c r="S104" s="131">
        <v>0.6</v>
      </c>
      <c r="T104" s="124" t="s">
        <v>23</v>
      </c>
      <c r="U104" s="124" t="s">
        <v>23</v>
      </c>
      <c r="V104" s="136" t="s">
        <v>26</v>
      </c>
      <c r="W104" s="124"/>
    </row>
    <row r="105" spans="1:23" ht="219.4" customHeight="1" x14ac:dyDescent="0.35">
      <c r="A105" s="180" t="s">
        <v>360</v>
      </c>
      <c r="B105" s="124" t="s">
        <v>361</v>
      </c>
      <c r="C105" s="124" t="s">
        <v>362</v>
      </c>
      <c r="D105" s="125" t="s">
        <v>363</v>
      </c>
      <c r="E105" s="126">
        <v>43152</v>
      </c>
      <c r="F105" s="126">
        <v>43266</v>
      </c>
      <c r="G105" s="126">
        <v>43266</v>
      </c>
      <c r="H105" s="127">
        <v>1770000</v>
      </c>
      <c r="I105" s="127">
        <v>1250000</v>
      </c>
      <c r="J105" s="128"/>
      <c r="K105" s="129"/>
      <c r="L105" s="155" t="s">
        <v>106</v>
      </c>
      <c r="M105" s="124" t="s">
        <v>63</v>
      </c>
      <c r="N105" s="124">
        <v>138</v>
      </c>
      <c r="O105" s="124">
        <v>1.96</v>
      </c>
      <c r="P105" s="124" t="s">
        <v>110</v>
      </c>
      <c r="Q105" s="124" t="s">
        <v>33</v>
      </c>
      <c r="R105" s="124" t="s">
        <v>32</v>
      </c>
      <c r="S105" s="131">
        <v>1.96</v>
      </c>
      <c r="T105" s="124" t="s">
        <v>23</v>
      </c>
      <c r="U105" s="124" t="s">
        <v>23</v>
      </c>
      <c r="V105" s="136" t="s">
        <v>26</v>
      </c>
      <c r="W105" s="124"/>
    </row>
    <row r="106" spans="1:23" ht="221.45" customHeight="1" x14ac:dyDescent="0.35">
      <c r="A106" s="180" t="s">
        <v>364</v>
      </c>
      <c r="B106" s="124" t="s">
        <v>365</v>
      </c>
      <c r="C106" s="124" t="s">
        <v>362</v>
      </c>
      <c r="D106" s="125" t="s">
        <v>366</v>
      </c>
      <c r="E106" s="126">
        <v>43152</v>
      </c>
      <c r="F106" s="126">
        <v>43266</v>
      </c>
      <c r="G106" s="126">
        <v>43266</v>
      </c>
      <c r="H106" s="127">
        <v>775000</v>
      </c>
      <c r="I106" s="127">
        <v>550000</v>
      </c>
      <c r="J106" s="128"/>
      <c r="K106" s="129"/>
      <c r="L106" s="155" t="s">
        <v>106</v>
      </c>
      <c r="M106" s="124" t="s">
        <v>63</v>
      </c>
      <c r="N106" s="124">
        <v>138</v>
      </c>
      <c r="O106" s="124">
        <v>1.86</v>
      </c>
      <c r="P106" s="124" t="s">
        <v>110</v>
      </c>
      <c r="Q106" s="124" t="s">
        <v>33</v>
      </c>
      <c r="R106" s="124" t="s">
        <v>32</v>
      </c>
      <c r="S106" s="131">
        <v>1.86</v>
      </c>
      <c r="T106" s="124" t="s">
        <v>23</v>
      </c>
      <c r="U106" s="124" t="s">
        <v>23</v>
      </c>
      <c r="V106" s="136" t="s">
        <v>26</v>
      </c>
      <c r="W106" s="124"/>
    </row>
    <row r="107" spans="1:23" ht="216" customHeight="1" x14ac:dyDescent="0.35">
      <c r="A107" s="180" t="s">
        <v>367</v>
      </c>
      <c r="B107" s="124" t="s">
        <v>368</v>
      </c>
      <c r="C107" s="124" t="s">
        <v>362</v>
      </c>
      <c r="D107" s="125" t="s">
        <v>369</v>
      </c>
      <c r="E107" s="126">
        <v>43197</v>
      </c>
      <c r="F107" s="126">
        <v>43281</v>
      </c>
      <c r="G107" s="126">
        <v>43281</v>
      </c>
      <c r="H107" s="127">
        <v>1675000</v>
      </c>
      <c r="I107" s="127">
        <v>1675000</v>
      </c>
      <c r="J107" s="128"/>
      <c r="K107" s="129"/>
      <c r="L107" s="155" t="s">
        <v>106</v>
      </c>
      <c r="M107" s="124" t="s">
        <v>63</v>
      </c>
      <c r="N107" s="124">
        <v>138</v>
      </c>
      <c r="O107" s="124">
        <v>1.36</v>
      </c>
      <c r="P107" s="124" t="s">
        <v>110</v>
      </c>
      <c r="Q107" s="124" t="s">
        <v>33</v>
      </c>
      <c r="R107" s="124" t="s">
        <v>32</v>
      </c>
      <c r="S107" s="131">
        <v>1.36</v>
      </c>
      <c r="T107" s="124" t="s">
        <v>23</v>
      </c>
      <c r="U107" s="124" t="s">
        <v>23</v>
      </c>
      <c r="V107" s="136" t="s">
        <v>26</v>
      </c>
      <c r="W107" s="124"/>
    </row>
    <row r="108" spans="1:23" ht="219.4" customHeight="1" x14ac:dyDescent="0.35">
      <c r="A108" s="180" t="s">
        <v>370</v>
      </c>
      <c r="B108" s="124" t="s">
        <v>371</v>
      </c>
      <c r="C108" s="124" t="s">
        <v>362</v>
      </c>
      <c r="D108" s="125" t="s">
        <v>372</v>
      </c>
      <c r="E108" s="126">
        <v>43197</v>
      </c>
      <c r="F108" s="126">
        <v>43281</v>
      </c>
      <c r="G108" s="126">
        <v>43281</v>
      </c>
      <c r="H108" s="127">
        <v>595000</v>
      </c>
      <c r="I108" s="127">
        <v>595000</v>
      </c>
      <c r="J108" s="128"/>
      <c r="K108" s="129"/>
      <c r="L108" s="155" t="s">
        <v>106</v>
      </c>
      <c r="M108" s="124" t="s">
        <v>63</v>
      </c>
      <c r="N108" s="124">
        <v>138</v>
      </c>
      <c r="O108" s="124">
        <v>1.24</v>
      </c>
      <c r="P108" s="124" t="s">
        <v>110</v>
      </c>
      <c r="Q108" s="124" t="s">
        <v>33</v>
      </c>
      <c r="R108" s="124" t="s">
        <v>32</v>
      </c>
      <c r="S108" s="131">
        <v>1.24</v>
      </c>
      <c r="T108" s="124" t="s">
        <v>23</v>
      </c>
      <c r="U108" s="124" t="s">
        <v>23</v>
      </c>
      <c r="V108" s="136" t="s">
        <v>26</v>
      </c>
      <c r="W108" s="124"/>
    </row>
    <row r="109" spans="1:23" ht="69.8" customHeight="1" x14ac:dyDescent="0.35">
      <c r="A109" s="180" t="s">
        <v>1271</v>
      </c>
      <c r="B109" s="124" t="s">
        <v>964</v>
      </c>
      <c r="C109" s="124" t="s">
        <v>373</v>
      </c>
      <c r="D109" s="125" t="s">
        <v>1272</v>
      </c>
      <c r="E109" s="126">
        <v>42988</v>
      </c>
      <c r="F109" s="126">
        <v>43274</v>
      </c>
      <c r="G109" s="126">
        <v>43274</v>
      </c>
      <c r="H109" s="127">
        <v>6935259.1200000001</v>
      </c>
      <c r="I109" s="127">
        <v>7950000</v>
      </c>
      <c r="J109" s="128"/>
      <c r="K109" s="129"/>
      <c r="L109" s="155" t="s">
        <v>106</v>
      </c>
      <c r="M109" s="124">
        <v>69</v>
      </c>
      <c r="N109" s="124">
        <v>69</v>
      </c>
      <c r="O109" s="136">
        <v>0.5</v>
      </c>
      <c r="P109" s="124" t="s">
        <v>1348</v>
      </c>
      <c r="Q109" s="124" t="s">
        <v>33</v>
      </c>
      <c r="R109" s="124">
        <v>50</v>
      </c>
      <c r="S109" s="131">
        <v>0.5</v>
      </c>
      <c r="T109" s="136" t="s">
        <v>23</v>
      </c>
      <c r="U109" s="136" t="s">
        <v>23</v>
      </c>
      <c r="V109" s="136" t="s">
        <v>26</v>
      </c>
      <c r="W109" s="124"/>
    </row>
    <row r="110" spans="1:23" ht="116.35" customHeight="1" x14ac:dyDescent="0.35">
      <c r="A110" s="180" t="s">
        <v>375</v>
      </c>
      <c r="B110" s="124" t="s">
        <v>376</v>
      </c>
      <c r="C110" s="124" t="s">
        <v>373</v>
      </c>
      <c r="D110" s="125" t="s">
        <v>377</v>
      </c>
      <c r="E110" s="126">
        <v>42962</v>
      </c>
      <c r="F110" s="126">
        <v>43073</v>
      </c>
      <c r="G110" s="126">
        <v>43073</v>
      </c>
      <c r="H110" s="127">
        <v>1403829.29</v>
      </c>
      <c r="I110" s="127">
        <v>1650000</v>
      </c>
      <c r="J110" s="128"/>
      <c r="K110" s="129"/>
      <c r="L110" s="155" t="s">
        <v>106</v>
      </c>
      <c r="M110" s="124">
        <v>69</v>
      </c>
      <c r="N110" s="124">
        <v>69</v>
      </c>
      <c r="O110" s="136">
        <v>1.41</v>
      </c>
      <c r="P110" s="124" t="s">
        <v>307</v>
      </c>
      <c r="Q110" s="124" t="s">
        <v>117</v>
      </c>
      <c r="R110" s="124">
        <v>50</v>
      </c>
      <c r="S110" s="131">
        <v>1.41</v>
      </c>
      <c r="T110" s="136" t="s">
        <v>23</v>
      </c>
      <c r="U110" s="136" t="s">
        <v>23</v>
      </c>
      <c r="V110" s="136" t="s">
        <v>26</v>
      </c>
      <c r="W110" s="124"/>
    </row>
    <row r="111" spans="1:23" ht="162.69999999999999" customHeight="1" x14ac:dyDescent="0.35">
      <c r="A111" s="180" t="s">
        <v>520</v>
      </c>
      <c r="B111" s="124" t="s">
        <v>378</v>
      </c>
      <c r="C111" s="124" t="s">
        <v>58</v>
      </c>
      <c r="D111" s="125" t="s">
        <v>379</v>
      </c>
      <c r="E111" s="126">
        <v>42917</v>
      </c>
      <c r="F111" s="126">
        <v>43100</v>
      </c>
      <c r="G111" s="126">
        <v>43100</v>
      </c>
      <c r="H111" s="127">
        <v>10991558</v>
      </c>
      <c r="I111" s="127">
        <v>11086815</v>
      </c>
      <c r="J111" s="128"/>
      <c r="K111" s="129"/>
      <c r="L111" s="155" t="s">
        <v>106</v>
      </c>
      <c r="M111" s="124">
        <v>138</v>
      </c>
      <c r="N111" s="124" t="s">
        <v>380</v>
      </c>
      <c r="O111" s="136">
        <v>10.199999999999999</v>
      </c>
      <c r="P111" s="124" t="s">
        <v>24</v>
      </c>
      <c r="Q111" s="124" t="s">
        <v>33</v>
      </c>
      <c r="R111" s="124" t="s">
        <v>32</v>
      </c>
      <c r="S111" s="131" t="s">
        <v>23</v>
      </c>
      <c r="T111" s="136" t="s">
        <v>23</v>
      </c>
      <c r="U111" s="136" t="s">
        <v>23</v>
      </c>
      <c r="V111" s="136" t="s">
        <v>26</v>
      </c>
      <c r="W111" s="124"/>
    </row>
    <row r="112" spans="1:23" ht="194.3" customHeight="1" x14ac:dyDescent="0.35">
      <c r="A112" s="180" t="s">
        <v>381</v>
      </c>
      <c r="B112" s="124" t="s">
        <v>382</v>
      </c>
      <c r="C112" s="136" t="s">
        <v>85</v>
      </c>
      <c r="D112" s="153" t="s">
        <v>383</v>
      </c>
      <c r="E112" s="140">
        <v>42931</v>
      </c>
      <c r="F112" s="140">
        <v>43010</v>
      </c>
      <c r="G112" s="134">
        <v>43012</v>
      </c>
      <c r="H112" s="142">
        <v>1393749.24</v>
      </c>
      <c r="I112" s="142">
        <v>1395361.48</v>
      </c>
      <c r="J112" s="142"/>
      <c r="K112" s="143" t="s">
        <v>27</v>
      </c>
      <c r="L112" s="144">
        <v>100</v>
      </c>
      <c r="M112" s="144">
        <v>138</v>
      </c>
      <c r="N112" s="144" t="s">
        <v>23</v>
      </c>
      <c r="O112" s="145">
        <v>0.7</v>
      </c>
      <c r="P112" s="136" t="s">
        <v>24</v>
      </c>
      <c r="Q112" s="136" t="s">
        <v>384</v>
      </c>
      <c r="R112" s="136" t="s">
        <v>23</v>
      </c>
      <c r="S112" s="131" t="s">
        <v>23</v>
      </c>
      <c r="T112" s="145">
        <v>75</v>
      </c>
      <c r="U112" s="145">
        <v>0.7</v>
      </c>
      <c r="V112" s="136" t="s">
        <v>66</v>
      </c>
      <c r="W112" s="137"/>
    </row>
    <row r="113" spans="1:23" ht="116.35" customHeight="1" x14ac:dyDescent="0.35">
      <c r="A113" s="179" t="s">
        <v>401</v>
      </c>
      <c r="B113" s="137" t="s">
        <v>402</v>
      </c>
      <c r="C113" s="136" t="s">
        <v>67</v>
      </c>
      <c r="D113" s="153" t="s">
        <v>403</v>
      </c>
      <c r="E113" s="140">
        <v>42993</v>
      </c>
      <c r="F113" s="140">
        <v>43001</v>
      </c>
      <c r="G113" s="134">
        <v>43099</v>
      </c>
      <c r="H113" s="142">
        <v>520219</v>
      </c>
      <c r="I113" s="142">
        <v>520219</v>
      </c>
      <c r="J113" s="142"/>
      <c r="K113" s="143" t="s">
        <v>27</v>
      </c>
      <c r="L113" s="144">
        <v>100</v>
      </c>
      <c r="M113" s="136">
        <v>138</v>
      </c>
      <c r="N113" s="136" t="s">
        <v>23</v>
      </c>
      <c r="O113" s="136">
        <v>0.1</v>
      </c>
      <c r="P113" s="136" t="s">
        <v>86</v>
      </c>
      <c r="Q113" s="136" t="s">
        <v>48</v>
      </c>
      <c r="R113" s="136" t="s">
        <v>404</v>
      </c>
      <c r="S113" s="131" t="s">
        <v>23</v>
      </c>
      <c r="T113" s="136" t="s">
        <v>23</v>
      </c>
      <c r="U113" s="136" t="s">
        <v>23</v>
      </c>
      <c r="V113" s="136" t="s">
        <v>66</v>
      </c>
      <c r="W113" s="136" t="s">
        <v>405</v>
      </c>
    </row>
    <row r="114" spans="1:23" ht="239.1" customHeight="1" x14ac:dyDescent="0.35">
      <c r="A114" s="179" t="s">
        <v>406</v>
      </c>
      <c r="B114" s="137" t="s">
        <v>407</v>
      </c>
      <c r="C114" s="136" t="s">
        <v>408</v>
      </c>
      <c r="D114" s="153" t="s">
        <v>409</v>
      </c>
      <c r="E114" s="140">
        <v>42985</v>
      </c>
      <c r="F114" s="140">
        <v>43139</v>
      </c>
      <c r="G114" s="134">
        <v>43139</v>
      </c>
      <c r="H114" s="142">
        <v>5741056</v>
      </c>
      <c r="I114" s="142">
        <v>5741056</v>
      </c>
      <c r="J114" s="142"/>
      <c r="K114" s="143" t="s">
        <v>27</v>
      </c>
      <c r="L114" s="144">
        <v>100</v>
      </c>
      <c r="M114" s="136">
        <v>69</v>
      </c>
      <c r="N114" s="136">
        <v>138</v>
      </c>
      <c r="O114" s="136">
        <v>6.5</v>
      </c>
      <c r="P114" s="136" t="s">
        <v>110</v>
      </c>
      <c r="Q114" s="136" t="s">
        <v>48</v>
      </c>
      <c r="R114" s="136" t="s">
        <v>32</v>
      </c>
      <c r="S114" s="131" t="s">
        <v>23</v>
      </c>
      <c r="T114" s="136" t="s">
        <v>23</v>
      </c>
      <c r="U114" s="136" t="s">
        <v>23</v>
      </c>
      <c r="V114" s="136" t="s">
        <v>26</v>
      </c>
      <c r="W114" s="136"/>
    </row>
    <row r="115" spans="1:23" ht="139.6" customHeight="1" x14ac:dyDescent="0.35">
      <c r="A115" s="180" t="s">
        <v>410</v>
      </c>
      <c r="B115" s="124" t="s">
        <v>411</v>
      </c>
      <c r="C115" s="136" t="s">
        <v>60</v>
      </c>
      <c r="D115" s="153" t="s">
        <v>412</v>
      </c>
      <c r="E115" s="140">
        <v>43040</v>
      </c>
      <c r="F115" s="140">
        <v>43056</v>
      </c>
      <c r="G115" s="134">
        <v>43078</v>
      </c>
      <c r="H115" s="142">
        <v>767076</v>
      </c>
      <c r="I115" s="142">
        <v>767076</v>
      </c>
      <c r="J115" s="142"/>
      <c r="K115" s="143"/>
      <c r="L115" s="144">
        <v>100</v>
      </c>
      <c r="M115" s="144">
        <v>138</v>
      </c>
      <c r="N115" s="144" t="s">
        <v>23</v>
      </c>
      <c r="O115" s="145" t="s">
        <v>23</v>
      </c>
      <c r="P115" s="136" t="s">
        <v>107</v>
      </c>
      <c r="Q115" s="136" t="s">
        <v>48</v>
      </c>
      <c r="R115" s="136">
        <v>100</v>
      </c>
      <c r="S115" s="131">
        <v>0.35</v>
      </c>
      <c r="T115" s="145" t="s">
        <v>23</v>
      </c>
      <c r="U115" s="145">
        <v>0.25</v>
      </c>
      <c r="V115" s="136" t="s">
        <v>66</v>
      </c>
      <c r="W115" s="136"/>
    </row>
    <row r="116" spans="1:23" ht="93.1" customHeight="1" x14ac:dyDescent="0.35">
      <c r="A116" s="179" t="s">
        <v>413</v>
      </c>
      <c r="B116" s="137" t="s">
        <v>414</v>
      </c>
      <c r="C116" s="136" t="s">
        <v>415</v>
      </c>
      <c r="D116" s="153" t="s">
        <v>416</v>
      </c>
      <c r="E116" s="140">
        <v>43003</v>
      </c>
      <c r="F116" s="140">
        <v>43034</v>
      </c>
      <c r="G116" s="134">
        <v>43034</v>
      </c>
      <c r="H116" s="142">
        <v>413784.75</v>
      </c>
      <c r="I116" s="142">
        <v>413785</v>
      </c>
      <c r="J116" s="142"/>
      <c r="K116" s="143"/>
      <c r="L116" s="144">
        <v>100</v>
      </c>
      <c r="M116" s="144">
        <v>69</v>
      </c>
      <c r="N116" s="144" t="s">
        <v>23</v>
      </c>
      <c r="O116" s="145">
        <v>0.33371212121212124</v>
      </c>
      <c r="P116" s="136" t="s">
        <v>417</v>
      </c>
      <c r="Q116" s="136" t="s">
        <v>48</v>
      </c>
      <c r="R116" s="136" t="s">
        <v>32</v>
      </c>
      <c r="S116" s="131">
        <v>0.33371212121212124</v>
      </c>
      <c r="T116" s="145" t="s">
        <v>32</v>
      </c>
      <c r="U116" s="145" t="s">
        <v>23</v>
      </c>
      <c r="V116" s="136" t="s">
        <v>26</v>
      </c>
      <c r="W116" s="137"/>
    </row>
    <row r="117" spans="1:23" ht="93.1" customHeight="1" x14ac:dyDescent="0.35">
      <c r="A117" s="179" t="s">
        <v>418</v>
      </c>
      <c r="B117" s="137" t="s">
        <v>419</v>
      </c>
      <c r="C117" s="136" t="s">
        <v>420</v>
      </c>
      <c r="D117" s="153" t="s">
        <v>421</v>
      </c>
      <c r="E117" s="140">
        <v>42989</v>
      </c>
      <c r="F117" s="140">
        <v>43000</v>
      </c>
      <c r="G117" s="134">
        <v>43000</v>
      </c>
      <c r="H117" s="142">
        <v>394893.67</v>
      </c>
      <c r="I117" s="142">
        <v>394894</v>
      </c>
      <c r="J117" s="142"/>
      <c r="K117" s="143"/>
      <c r="L117" s="144">
        <v>100</v>
      </c>
      <c r="M117" s="144">
        <v>138</v>
      </c>
      <c r="N117" s="144" t="s">
        <v>23</v>
      </c>
      <c r="O117" s="145">
        <v>0.37045454545454548</v>
      </c>
      <c r="P117" s="136" t="s">
        <v>82</v>
      </c>
      <c r="Q117" s="136" t="s">
        <v>422</v>
      </c>
      <c r="R117" s="136">
        <v>100</v>
      </c>
      <c r="S117" s="131">
        <v>0.37045454545454548</v>
      </c>
      <c r="T117" s="145" t="s">
        <v>23</v>
      </c>
      <c r="U117" s="145" t="s">
        <v>23</v>
      </c>
      <c r="V117" s="136" t="s">
        <v>26</v>
      </c>
      <c r="W117" s="137"/>
    </row>
    <row r="118" spans="1:23" ht="69.8" customHeight="1" x14ac:dyDescent="0.35">
      <c r="A118" s="179" t="s">
        <v>423</v>
      </c>
      <c r="B118" s="137" t="s">
        <v>424</v>
      </c>
      <c r="C118" s="136" t="s">
        <v>58</v>
      </c>
      <c r="D118" s="153" t="s">
        <v>425</v>
      </c>
      <c r="E118" s="140">
        <v>43115</v>
      </c>
      <c r="F118" s="140">
        <v>43146</v>
      </c>
      <c r="G118" s="134">
        <v>43149</v>
      </c>
      <c r="H118" s="142">
        <v>517326.45</v>
      </c>
      <c r="I118" s="142">
        <v>517326</v>
      </c>
      <c r="J118" s="142"/>
      <c r="K118" s="143"/>
      <c r="L118" s="144">
        <v>100</v>
      </c>
      <c r="M118" s="144">
        <v>69</v>
      </c>
      <c r="N118" s="144" t="s">
        <v>23</v>
      </c>
      <c r="O118" s="145">
        <v>0.40075757575757576</v>
      </c>
      <c r="P118" s="136" t="s">
        <v>426</v>
      </c>
      <c r="Q118" s="136" t="s">
        <v>48</v>
      </c>
      <c r="R118" s="136" t="s">
        <v>32</v>
      </c>
      <c r="S118" s="131">
        <v>0.40075757575757576</v>
      </c>
      <c r="T118" s="145" t="s">
        <v>23</v>
      </c>
      <c r="U118" s="145" t="s">
        <v>23</v>
      </c>
      <c r="V118" s="136" t="s">
        <v>26</v>
      </c>
      <c r="W118" s="137"/>
    </row>
    <row r="119" spans="1:23" ht="46.55" customHeight="1" x14ac:dyDescent="0.35">
      <c r="A119" s="179" t="s">
        <v>431</v>
      </c>
      <c r="B119" s="137" t="s">
        <v>432</v>
      </c>
      <c r="C119" s="136" t="s">
        <v>429</v>
      </c>
      <c r="D119" s="153" t="s">
        <v>433</v>
      </c>
      <c r="E119" s="140">
        <v>43069</v>
      </c>
      <c r="F119" s="140">
        <v>43100</v>
      </c>
      <c r="G119" s="134">
        <v>43100</v>
      </c>
      <c r="H119" s="142">
        <v>280170.58</v>
      </c>
      <c r="I119" s="142">
        <v>280171</v>
      </c>
      <c r="J119" s="142"/>
      <c r="K119" s="143"/>
      <c r="L119" s="144">
        <v>100</v>
      </c>
      <c r="M119" s="144">
        <v>138</v>
      </c>
      <c r="N119" s="144" t="s">
        <v>23</v>
      </c>
      <c r="O119" s="145">
        <v>0.31931818181818183</v>
      </c>
      <c r="P119" s="136" t="s">
        <v>82</v>
      </c>
      <c r="Q119" s="136" t="s">
        <v>422</v>
      </c>
      <c r="R119" s="136">
        <v>100</v>
      </c>
      <c r="S119" s="131">
        <v>0.31931818181818183</v>
      </c>
      <c r="T119" s="145" t="s">
        <v>23</v>
      </c>
      <c r="U119" s="145" t="s">
        <v>23</v>
      </c>
      <c r="V119" s="136" t="s">
        <v>26</v>
      </c>
      <c r="W119" s="137"/>
    </row>
    <row r="120" spans="1:23" ht="93.1" customHeight="1" x14ac:dyDescent="0.35">
      <c r="A120" s="179" t="s">
        <v>434</v>
      </c>
      <c r="B120" s="137" t="s">
        <v>435</v>
      </c>
      <c r="C120" s="136" t="s">
        <v>436</v>
      </c>
      <c r="D120" s="153" t="s">
        <v>437</v>
      </c>
      <c r="E120" s="140">
        <v>43017</v>
      </c>
      <c r="F120" s="140">
        <v>43029</v>
      </c>
      <c r="G120" s="134">
        <v>43029</v>
      </c>
      <c r="H120" s="142">
        <v>407602.8</v>
      </c>
      <c r="I120" s="142">
        <v>407603</v>
      </c>
      <c r="J120" s="142"/>
      <c r="K120" s="143"/>
      <c r="L120" s="144">
        <v>100</v>
      </c>
      <c r="M120" s="144">
        <v>138</v>
      </c>
      <c r="N120" s="144" t="s">
        <v>23</v>
      </c>
      <c r="O120" s="145">
        <v>0.38484848484848483</v>
      </c>
      <c r="P120" s="136" t="s">
        <v>40</v>
      </c>
      <c r="Q120" s="136" t="s">
        <v>422</v>
      </c>
      <c r="R120" s="136" t="s">
        <v>32</v>
      </c>
      <c r="S120" s="131">
        <v>0.36287878787878786</v>
      </c>
      <c r="T120" s="145" t="s">
        <v>23</v>
      </c>
      <c r="U120" s="145" t="s">
        <v>23</v>
      </c>
      <c r="V120" s="136" t="s">
        <v>26</v>
      </c>
      <c r="W120" s="137"/>
    </row>
    <row r="121" spans="1:23" ht="93.1" customHeight="1" x14ac:dyDescent="0.35">
      <c r="A121" s="179" t="s">
        <v>438</v>
      </c>
      <c r="B121" s="137" t="s">
        <v>439</v>
      </c>
      <c r="C121" s="136" t="s">
        <v>440</v>
      </c>
      <c r="D121" s="153" t="s">
        <v>441</v>
      </c>
      <c r="E121" s="140">
        <v>43055</v>
      </c>
      <c r="F121" s="140">
        <v>43069</v>
      </c>
      <c r="G121" s="134">
        <v>43069</v>
      </c>
      <c r="H121" s="142">
        <v>354398.13</v>
      </c>
      <c r="I121" s="142">
        <v>354398.13</v>
      </c>
      <c r="J121" s="142"/>
      <c r="K121" s="143"/>
      <c r="L121" s="144">
        <v>100</v>
      </c>
      <c r="M121" s="144">
        <v>138</v>
      </c>
      <c r="N121" s="144" t="s">
        <v>23</v>
      </c>
      <c r="O121" s="145">
        <v>0.2662878787878788</v>
      </c>
      <c r="P121" s="136" t="s">
        <v>75</v>
      </c>
      <c r="Q121" s="136" t="s">
        <v>48</v>
      </c>
      <c r="R121" s="136" t="s">
        <v>32</v>
      </c>
      <c r="S121" s="131">
        <v>0.2662878787878788</v>
      </c>
      <c r="T121" s="145" t="s">
        <v>23</v>
      </c>
      <c r="U121" s="145" t="s">
        <v>23</v>
      </c>
      <c r="V121" s="136" t="s">
        <v>26</v>
      </c>
      <c r="W121" s="137"/>
    </row>
    <row r="122" spans="1:23" ht="69.8" customHeight="1" x14ac:dyDescent="0.35">
      <c r="A122" s="179" t="s">
        <v>442</v>
      </c>
      <c r="B122" s="137" t="s">
        <v>443</v>
      </c>
      <c r="C122" s="136" t="s">
        <v>444</v>
      </c>
      <c r="D122" s="153" t="s">
        <v>445</v>
      </c>
      <c r="E122" s="140">
        <v>43070</v>
      </c>
      <c r="F122" s="140">
        <v>43091</v>
      </c>
      <c r="G122" s="134">
        <v>43091</v>
      </c>
      <c r="H122" s="142">
        <v>588348</v>
      </c>
      <c r="I122" s="142">
        <v>588348</v>
      </c>
      <c r="J122" s="142"/>
      <c r="K122" s="143"/>
      <c r="L122" s="144">
        <v>100</v>
      </c>
      <c r="M122" s="144" t="s">
        <v>446</v>
      </c>
      <c r="N122" s="144" t="s">
        <v>23</v>
      </c>
      <c r="O122" s="145">
        <v>1</v>
      </c>
      <c r="P122" s="136" t="s">
        <v>84</v>
      </c>
      <c r="Q122" s="136" t="s">
        <v>447</v>
      </c>
      <c r="R122" s="136" t="s">
        <v>23</v>
      </c>
      <c r="S122" s="131" t="s">
        <v>23</v>
      </c>
      <c r="T122" s="145" t="s">
        <v>23</v>
      </c>
      <c r="U122" s="145" t="s">
        <v>23</v>
      </c>
      <c r="V122" s="136" t="s">
        <v>26</v>
      </c>
      <c r="W122" s="137"/>
    </row>
    <row r="123" spans="1:23" ht="139.6" customHeight="1" x14ac:dyDescent="0.35">
      <c r="A123" s="179" t="s">
        <v>448</v>
      </c>
      <c r="B123" s="137" t="s">
        <v>449</v>
      </c>
      <c r="C123" s="136" t="s">
        <v>450</v>
      </c>
      <c r="D123" s="153" t="s">
        <v>451</v>
      </c>
      <c r="E123" s="140">
        <v>42995</v>
      </c>
      <c r="F123" s="140">
        <v>43054</v>
      </c>
      <c r="G123" s="134">
        <v>43054</v>
      </c>
      <c r="H123" s="142">
        <v>517703</v>
      </c>
      <c r="I123" s="142">
        <v>517703</v>
      </c>
      <c r="J123" s="142"/>
      <c r="K123" s="143"/>
      <c r="L123" s="144">
        <v>100</v>
      </c>
      <c r="M123" s="154" t="s">
        <v>63</v>
      </c>
      <c r="N123" s="144">
        <v>138</v>
      </c>
      <c r="O123" s="145">
        <v>34</v>
      </c>
      <c r="P123" s="136" t="s">
        <v>452</v>
      </c>
      <c r="Q123" s="136" t="s">
        <v>447</v>
      </c>
      <c r="R123" s="136" t="s">
        <v>32</v>
      </c>
      <c r="S123" s="131">
        <v>34</v>
      </c>
      <c r="T123" s="145" t="s">
        <v>23</v>
      </c>
      <c r="U123" s="145" t="s">
        <v>23</v>
      </c>
      <c r="V123" s="136" t="s">
        <v>26</v>
      </c>
      <c r="W123" s="137"/>
    </row>
    <row r="124" spans="1:23" ht="116.35" customHeight="1" x14ac:dyDescent="0.35">
      <c r="A124" s="179" t="s">
        <v>494</v>
      </c>
      <c r="B124" s="136" t="s">
        <v>515</v>
      </c>
      <c r="C124" s="137" t="s">
        <v>521</v>
      </c>
      <c r="D124" s="153" t="s">
        <v>529</v>
      </c>
      <c r="E124" s="134">
        <v>43101</v>
      </c>
      <c r="F124" s="140">
        <v>43159</v>
      </c>
      <c r="G124" s="140">
        <v>43159</v>
      </c>
      <c r="H124" s="142">
        <v>800000</v>
      </c>
      <c r="I124" s="142">
        <v>850000</v>
      </c>
      <c r="J124" s="142"/>
      <c r="K124" s="143"/>
      <c r="L124" s="144">
        <v>100</v>
      </c>
      <c r="M124" s="136">
        <v>138</v>
      </c>
      <c r="N124" s="144">
        <v>138</v>
      </c>
      <c r="O124" s="145">
        <v>0.25</v>
      </c>
      <c r="P124" s="145" t="s">
        <v>528</v>
      </c>
      <c r="Q124" s="136" t="s">
        <v>33</v>
      </c>
      <c r="R124" s="136">
        <v>50</v>
      </c>
      <c r="S124" s="131" t="s">
        <v>23</v>
      </c>
      <c r="T124" s="145">
        <v>100</v>
      </c>
      <c r="U124" s="145">
        <v>0.35</v>
      </c>
      <c r="V124" s="145" t="s">
        <v>66</v>
      </c>
      <c r="W124" s="136"/>
    </row>
    <row r="125" spans="1:23" ht="142.65" customHeight="1" x14ac:dyDescent="0.35">
      <c r="A125" s="179" t="s">
        <v>495</v>
      </c>
      <c r="B125" s="136" t="s">
        <v>516</v>
      </c>
      <c r="C125" s="137" t="s">
        <v>522</v>
      </c>
      <c r="D125" s="153" t="s">
        <v>530</v>
      </c>
      <c r="E125" s="134">
        <v>43143</v>
      </c>
      <c r="F125" s="140">
        <v>43181</v>
      </c>
      <c r="G125" s="140">
        <v>43207</v>
      </c>
      <c r="H125" s="142">
        <v>1300000</v>
      </c>
      <c r="I125" s="142">
        <v>1300000</v>
      </c>
      <c r="J125" s="142"/>
      <c r="K125" s="143"/>
      <c r="L125" s="144">
        <v>100</v>
      </c>
      <c r="M125" s="136">
        <v>138</v>
      </c>
      <c r="N125" s="144">
        <v>138</v>
      </c>
      <c r="O125" s="145">
        <v>0.25</v>
      </c>
      <c r="P125" s="145" t="s">
        <v>528</v>
      </c>
      <c r="Q125" s="136" t="s">
        <v>533</v>
      </c>
      <c r="R125" s="136">
        <v>50</v>
      </c>
      <c r="S125" s="131" t="s">
        <v>23</v>
      </c>
      <c r="T125" s="145" t="s">
        <v>23</v>
      </c>
      <c r="U125" s="145" t="s">
        <v>23</v>
      </c>
      <c r="V125" s="145" t="s">
        <v>66</v>
      </c>
      <c r="W125" s="136"/>
    </row>
    <row r="126" spans="1:23" ht="162.69999999999999" customHeight="1" x14ac:dyDescent="0.35">
      <c r="A126" s="159" t="s">
        <v>1368</v>
      </c>
      <c r="B126" s="158" t="s">
        <v>965</v>
      </c>
      <c r="C126" s="137" t="s">
        <v>522</v>
      </c>
      <c r="D126" s="161" t="s">
        <v>1009</v>
      </c>
      <c r="E126" s="134" t="s">
        <v>1191</v>
      </c>
      <c r="F126" s="162" t="s">
        <v>1273</v>
      </c>
      <c r="G126" s="162" t="s">
        <v>1479</v>
      </c>
      <c r="H126" s="142">
        <v>1200000</v>
      </c>
      <c r="I126" s="142">
        <v>1750000</v>
      </c>
      <c r="J126" s="164"/>
      <c r="K126" s="165"/>
      <c r="L126" s="166" t="s">
        <v>680</v>
      </c>
      <c r="M126" s="166">
        <v>138</v>
      </c>
      <c r="N126" s="166">
        <v>138</v>
      </c>
      <c r="O126" s="158">
        <v>0.25</v>
      </c>
      <c r="P126" s="158" t="s">
        <v>528</v>
      </c>
      <c r="Q126" s="158" t="s">
        <v>533</v>
      </c>
      <c r="R126" s="158">
        <v>50</v>
      </c>
      <c r="S126" s="167" t="s">
        <v>23</v>
      </c>
      <c r="T126" s="158">
        <v>90</v>
      </c>
      <c r="U126" s="158">
        <v>0.25</v>
      </c>
      <c r="V126" s="158" t="s">
        <v>66</v>
      </c>
      <c r="W126" s="137"/>
    </row>
    <row r="127" spans="1:23" ht="93.1" customHeight="1" x14ac:dyDescent="0.35">
      <c r="A127" s="168" t="s">
        <v>509</v>
      </c>
      <c r="B127" s="160" t="s">
        <v>517</v>
      </c>
      <c r="C127" s="160" t="s">
        <v>521</v>
      </c>
      <c r="D127" s="169" t="s">
        <v>534</v>
      </c>
      <c r="E127" s="170">
        <v>43115</v>
      </c>
      <c r="F127" s="170">
        <v>43262</v>
      </c>
      <c r="G127" s="171">
        <v>43262</v>
      </c>
      <c r="H127" s="142">
        <v>2300000</v>
      </c>
      <c r="I127" s="142">
        <v>2300000</v>
      </c>
      <c r="J127" s="172"/>
      <c r="K127" s="173"/>
      <c r="L127" s="174">
        <v>100</v>
      </c>
      <c r="M127" s="174">
        <v>138</v>
      </c>
      <c r="N127" s="174" t="s">
        <v>23</v>
      </c>
      <c r="O127" s="160">
        <v>0.55000000000000004</v>
      </c>
      <c r="P127" s="160" t="s">
        <v>513</v>
      </c>
      <c r="Q127" s="160" t="s">
        <v>33</v>
      </c>
      <c r="R127" s="160">
        <v>50</v>
      </c>
      <c r="S127" s="175" t="s">
        <v>23</v>
      </c>
      <c r="T127" s="160">
        <v>480</v>
      </c>
      <c r="U127" s="160">
        <v>0.2</v>
      </c>
      <c r="V127" s="160" t="s">
        <v>66</v>
      </c>
      <c r="W127" s="176"/>
    </row>
    <row r="128" spans="1:23" ht="93.1" customHeight="1" x14ac:dyDescent="0.35">
      <c r="A128" s="159" t="s">
        <v>498</v>
      </c>
      <c r="B128" s="158" t="s">
        <v>499</v>
      </c>
      <c r="C128" s="158" t="s">
        <v>30</v>
      </c>
      <c r="D128" s="161" t="s">
        <v>500</v>
      </c>
      <c r="E128" s="162">
        <v>43066</v>
      </c>
      <c r="F128" s="162">
        <v>43083</v>
      </c>
      <c r="G128" s="163">
        <v>43083</v>
      </c>
      <c r="H128" s="142">
        <v>650138</v>
      </c>
      <c r="I128" s="142">
        <v>650138</v>
      </c>
      <c r="J128" s="164"/>
      <c r="K128" s="165"/>
      <c r="L128" s="166">
        <v>100</v>
      </c>
      <c r="M128" s="166">
        <v>138</v>
      </c>
      <c r="N128" s="166" t="s">
        <v>23</v>
      </c>
      <c r="O128" s="158">
        <v>3.65</v>
      </c>
      <c r="P128" s="158" t="s">
        <v>98</v>
      </c>
      <c r="Q128" s="158" t="s">
        <v>48</v>
      </c>
      <c r="R128" s="158">
        <v>100</v>
      </c>
      <c r="S128" s="167">
        <v>3.65</v>
      </c>
      <c r="T128" s="158" t="s">
        <v>23</v>
      </c>
      <c r="U128" s="158" t="s">
        <v>23</v>
      </c>
      <c r="V128" s="158" t="s">
        <v>26</v>
      </c>
      <c r="W128" s="137"/>
    </row>
    <row r="129" spans="1:23" ht="69.8" customHeight="1" x14ac:dyDescent="0.35">
      <c r="A129" s="179" t="s">
        <v>501</v>
      </c>
      <c r="B129" s="137" t="s">
        <v>502</v>
      </c>
      <c r="C129" s="136" t="s">
        <v>93</v>
      </c>
      <c r="D129" s="153" t="s">
        <v>503</v>
      </c>
      <c r="E129" s="162">
        <v>43024</v>
      </c>
      <c r="F129" s="162">
        <v>43029</v>
      </c>
      <c r="G129" s="134">
        <v>43029</v>
      </c>
      <c r="H129" s="142">
        <v>291024</v>
      </c>
      <c r="I129" s="142">
        <v>291024</v>
      </c>
      <c r="J129" s="142"/>
      <c r="K129" s="143"/>
      <c r="L129" s="144">
        <v>100</v>
      </c>
      <c r="M129" s="144">
        <v>138</v>
      </c>
      <c r="N129" s="144" t="s">
        <v>23</v>
      </c>
      <c r="O129" s="145">
        <v>0.2</v>
      </c>
      <c r="P129" s="136" t="s">
        <v>55</v>
      </c>
      <c r="Q129" s="136" t="s">
        <v>422</v>
      </c>
      <c r="R129" s="136">
        <v>120</v>
      </c>
      <c r="S129" s="131">
        <v>0.2</v>
      </c>
      <c r="T129" s="145" t="s">
        <v>23</v>
      </c>
      <c r="U129" s="145" t="s">
        <v>23</v>
      </c>
      <c r="V129" s="132" t="s">
        <v>26</v>
      </c>
      <c r="W129" s="137"/>
    </row>
    <row r="130" spans="1:23" ht="69.8" customHeight="1" x14ac:dyDescent="0.35">
      <c r="A130" s="179" t="s">
        <v>504</v>
      </c>
      <c r="B130" s="137" t="s">
        <v>505</v>
      </c>
      <c r="C130" s="136" t="s">
        <v>93</v>
      </c>
      <c r="D130" s="153" t="s">
        <v>503</v>
      </c>
      <c r="E130" s="162">
        <v>43024</v>
      </c>
      <c r="F130" s="162">
        <v>43029</v>
      </c>
      <c r="G130" s="134">
        <v>43029</v>
      </c>
      <c r="H130" s="142">
        <v>291022</v>
      </c>
      <c r="I130" s="142">
        <v>291022</v>
      </c>
      <c r="J130" s="142"/>
      <c r="K130" s="143"/>
      <c r="L130" s="144">
        <v>100</v>
      </c>
      <c r="M130" s="144">
        <v>138</v>
      </c>
      <c r="N130" s="144" t="s">
        <v>23</v>
      </c>
      <c r="O130" s="145">
        <v>0.2</v>
      </c>
      <c r="P130" s="136" t="s">
        <v>55</v>
      </c>
      <c r="Q130" s="136" t="s">
        <v>422</v>
      </c>
      <c r="R130" s="136">
        <v>120</v>
      </c>
      <c r="S130" s="131">
        <v>0.2</v>
      </c>
      <c r="T130" s="145" t="s">
        <v>23</v>
      </c>
      <c r="U130" s="145" t="s">
        <v>23</v>
      </c>
      <c r="V130" s="132" t="s">
        <v>26</v>
      </c>
      <c r="W130" s="137"/>
    </row>
    <row r="131" spans="1:23" ht="93.1" customHeight="1" x14ac:dyDescent="0.35">
      <c r="A131" s="179" t="s">
        <v>523</v>
      </c>
      <c r="B131" s="137" t="s">
        <v>651</v>
      </c>
      <c r="C131" s="136" t="s">
        <v>126</v>
      </c>
      <c r="D131" s="153" t="s">
        <v>648</v>
      </c>
      <c r="E131" s="140">
        <v>43150</v>
      </c>
      <c r="F131" s="140">
        <v>43162</v>
      </c>
      <c r="G131" s="134">
        <v>43162</v>
      </c>
      <c r="H131" s="142">
        <v>250000</v>
      </c>
      <c r="I131" s="142">
        <v>250000</v>
      </c>
      <c r="J131" s="142"/>
      <c r="K131" s="143"/>
      <c r="L131" s="144">
        <v>100</v>
      </c>
      <c r="M131" s="144">
        <v>138</v>
      </c>
      <c r="N131" s="144">
        <v>138</v>
      </c>
      <c r="O131" s="158">
        <v>0.1</v>
      </c>
      <c r="P131" s="136" t="s">
        <v>526</v>
      </c>
      <c r="Q131" s="136" t="s">
        <v>83</v>
      </c>
      <c r="R131" s="136">
        <v>100</v>
      </c>
      <c r="S131" s="131">
        <v>0.1</v>
      </c>
      <c r="T131" s="158" t="s">
        <v>23</v>
      </c>
      <c r="U131" s="158" t="s">
        <v>23</v>
      </c>
      <c r="V131" s="136" t="s">
        <v>26</v>
      </c>
      <c r="W131" s="137"/>
    </row>
    <row r="132" spans="1:23" ht="93.1" customHeight="1" x14ac:dyDescent="0.35">
      <c r="A132" s="179" t="s">
        <v>524</v>
      </c>
      <c r="B132" s="137" t="s">
        <v>652</v>
      </c>
      <c r="C132" s="136" t="s">
        <v>126</v>
      </c>
      <c r="D132" s="153" t="s">
        <v>649</v>
      </c>
      <c r="E132" s="140">
        <v>43158</v>
      </c>
      <c r="F132" s="140">
        <v>43169</v>
      </c>
      <c r="G132" s="134">
        <v>43169</v>
      </c>
      <c r="H132" s="142">
        <v>250000</v>
      </c>
      <c r="I132" s="142">
        <v>250000</v>
      </c>
      <c r="J132" s="142"/>
      <c r="K132" s="143"/>
      <c r="L132" s="144">
        <v>100</v>
      </c>
      <c r="M132" s="144">
        <v>138</v>
      </c>
      <c r="N132" s="144">
        <v>138</v>
      </c>
      <c r="O132" s="158">
        <v>0.1</v>
      </c>
      <c r="P132" s="136" t="s">
        <v>40</v>
      </c>
      <c r="Q132" s="136" t="s">
        <v>83</v>
      </c>
      <c r="R132" s="136">
        <v>100</v>
      </c>
      <c r="S132" s="131">
        <v>0.1</v>
      </c>
      <c r="T132" s="158" t="s">
        <v>23</v>
      </c>
      <c r="U132" s="158" t="s">
        <v>23</v>
      </c>
      <c r="V132" s="136" t="s">
        <v>26</v>
      </c>
      <c r="W132" s="137"/>
    </row>
    <row r="133" spans="1:23" ht="69.8" customHeight="1" x14ac:dyDescent="0.35">
      <c r="A133" s="159" t="s">
        <v>884</v>
      </c>
      <c r="B133" s="158" t="s">
        <v>653</v>
      </c>
      <c r="C133" s="158" t="s">
        <v>619</v>
      </c>
      <c r="D133" s="161" t="s">
        <v>654</v>
      </c>
      <c r="E133" s="162">
        <v>43129</v>
      </c>
      <c r="F133" s="162">
        <v>43250</v>
      </c>
      <c r="G133" s="163">
        <v>43250</v>
      </c>
      <c r="H133" s="142">
        <v>15534296</v>
      </c>
      <c r="I133" s="142">
        <v>16500000</v>
      </c>
      <c r="J133" s="164"/>
      <c r="K133" s="165"/>
      <c r="L133" s="166">
        <v>100</v>
      </c>
      <c r="M133" s="166">
        <v>138</v>
      </c>
      <c r="N133" s="166">
        <v>138</v>
      </c>
      <c r="O133" s="158">
        <v>17.2</v>
      </c>
      <c r="P133" s="158" t="s">
        <v>28</v>
      </c>
      <c r="Q133" s="158" t="s">
        <v>33</v>
      </c>
      <c r="R133" s="158">
        <v>100</v>
      </c>
      <c r="S133" s="167">
        <v>17.2</v>
      </c>
      <c r="T133" s="158" t="s">
        <v>23</v>
      </c>
      <c r="U133" s="158" t="s">
        <v>23</v>
      </c>
      <c r="V133" s="158" t="s">
        <v>26</v>
      </c>
      <c r="W133" s="137"/>
    </row>
    <row r="134" spans="1:23" ht="69.8" customHeight="1" x14ac:dyDescent="0.35">
      <c r="A134" s="159" t="s">
        <v>620</v>
      </c>
      <c r="B134" s="158" t="s">
        <v>655</v>
      </c>
      <c r="C134" s="158" t="s">
        <v>621</v>
      </c>
      <c r="D134" s="161" t="s">
        <v>664</v>
      </c>
      <c r="E134" s="162">
        <v>43052</v>
      </c>
      <c r="F134" s="162">
        <v>43182</v>
      </c>
      <c r="G134" s="163">
        <v>43182</v>
      </c>
      <c r="H134" s="142">
        <v>244451.11</v>
      </c>
      <c r="I134" s="142">
        <v>263975.24</v>
      </c>
      <c r="J134" s="164"/>
      <c r="K134" s="165"/>
      <c r="L134" s="166">
        <v>100</v>
      </c>
      <c r="M134" s="166">
        <v>138</v>
      </c>
      <c r="N134" s="166" t="s">
        <v>23</v>
      </c>
      <c r="O134" s="158">
        <v>0.3</v>
      </c>
      <c r="P134" s="158" t="s">
        <v>55</v>
      </c>
      <c r="Q134" s="158" t="s">
        <v>622</v>
      </c>
      <c r="R134" s="158">
        <v>100</v>
      </c>
      <c r="S134" s="167">
        <v>0.3</v>
      </c>
      <c r="T134" s="158" t="s">
        <v>23</v>
      </c>
      <c r="U134" s="158" t="s">
        <v>23</v>
      </c>
      <c r="V134" s="158" t="s">
        <v>26</v>
      </c>
      <c r="W134" s="137"/>
    </row>
    <row r="135" spans="1:23" ht="69.8" customHeight="1" x14ac:dyDescent="0.35">
      <c r="A135" s="159" t="s">
        <v>623</v>
      </c>
      <c r="B135" s="158" t="s">
        <v>624</v>
      </c>
      <c r="C135" s="158" t="s">
        <v>128</v>
      </c>
      <c r="D135" s="161" t="s">
        <v>665</v>
      </c>
      <c r="E135" s="162">
        <v>43073</v>
      </c>
      <c r="F135" s="162">
        <v>43077</v>
      </c>
      <c r="G135" s="134">
        <v>43080</v>
      </c>
      <c r="H135" s="142">
        <v>165053</v>
      </c>
      <c r="I135" s="142">
        <v>335368</v>
      </c>
      <c r="J135" s="164"/>
      <c r="K135" s="165"/>
      <c r="L135" s="166">
        <v>100</v>
      </c>
      <c r="M135" s="166">
        <v>138</v>
      </c>
      <c r="N135" s="166" t="s">
        <v>23</v>
      </c>
      <c r="O135" s="158">
        <v>0.1</v>
      </c>
      <c r="P135" s="158" t="s">
        <v>84</v>
      </c>
      <c r="Q135" s="158" t="s">
        <v>625</v>
      </c>
      <c r="R135" s="158">
        <v>100</v>
      </c>
      <c r="S135" s="167">
        <v>0.1</v>
      </c>
      <c r="T135" s="158" t="s">
        <v>23</v>
      </c>
      <c r="U135" s="158" t="s">
        <v>23</v>
      </c>
      <c r="V135" s="158" t="s">
        <v>26</v>
      </c>
      <c r="W135" s="137"/>
    </row>
    <row r="136" spans="1:23" ht="69.8" customHeight="1" x14ac:dyDescent="0.35">
      <c r="A136" s="159" t="s">
        <v>626</v>
      </c>
      <c r="B136" s="158" t="s">
        <v>656</v>
      </c>
      <c r="C136" s="158" t="s">
        <v>387</v>
      </c>
      <c r="D136" s="161" t="s">
        <v>666</v>
      </c>
      <c r="E136" s="162">
        <v>43083</v>
      </c>
      <c r="F136" s="162">
        <v>43091</v>
      </c>
      <c r="G136" s="134">
        <v>43091</v>
      </c>
      <c r="H136" s="142">
        <v>174546.6</v>
      </c>
      <c r="I136" s="142">
        <v>400653.6</v>
      </c>
      <c r="J136" s="164"/>
      <c r="K136" s="165"/>
      <c r="L136" s="166">
        <v>100</v>
      </c>
      <c r="M136" s="166">
        <v>138</v>
      </c>
      <c r="N136" s="166" t="s">
        <v>23</v>
      </c>
      <c r="O136" s="158">
        <v>0.1</v>
      </c>
      <c r="P136" s="158" t="s">
        <v>75</v>
      </c>
      <c r="Q136" s="158" t="s">
        <v>625</v>
      </c>
      <c r="R136" s="158">
        <v>100</v>
      </c>
      <c r="S136" s="167">
        <v>0.2</v>
      </c>
      <c r="T136" s="158" t="s">
        <v>23</v>
      </c>
      <c r="U136" s="158" t="s">
        <v>23</v>
      </c>
      <c r="V136" s="158" t="s">
        <v>26</v>
      </c>
      <c r="W136" s="137"/>
    </row>
    <row r="137" spans="1:23" ht="372.9" customHeight="1" x14ac:dyDescent="0.35">
      <c r="A137" s="192" t="s">
        <v>627</v>
      </c>
      <c r="B137" s="113" t="s">
        <v>661</v>
      </c>
      <c r="C137" s="113" t="s">
        <v>362</v>
      </c>
      <c r="D137" s="114" t="s">
        <v>663</v>
      </c>
      <c r="E137" s="147">
        <v>43039</v>
      </c>
      <c r="F137" s="147">
        <v>43054</v>
      </c>
      <c r="G137" s="115">
        <v>43087</v>
      </c>
      <c r="H137" s="142">
        <v>226000</v>
      </c>
      <c r="I137" s="142">
        <v>250000</v>
      </c>
      <c r="J137" s="116"/>
      <c r="K137" s="118"/>
      <c r="L137" s="119">
        <v>100</v>
      </c>
      <c r="M137" s="119">
        <v>69</v>
      </c>
      <c r="N137" s="204">
        <v>138</v>
      </c>
      <c r="O137" s="113">
        <v>1.96</v>
      </c>
      <c r="P137" s="113" t="s">
        <v>628</v>
      </c>
      <c r="Q137" s="113" t="s">
        <v>629</v>
      </c>
      <c r="R137" s="113" t="s">
        <v>32</v>
      </c>
      <c r="S137" s="121">
        <v>1.96</v>
      </c>
      <c r="T137" s="113" t="s">
        <v>23</v>
      </c>
      <c r="U137" s="113" t="s">
        <v>23</v>
      </c>
      <c r="V137" s="113" t="s">
        <v>26</v>
      </c>
      <c r="W137" s="137"/>
    </row>
    <row r="138" spans="1:23" ht="69.8" customHeight="1" x14ac:dyDescent="0.35">
      <c r="A138" s="159" t="s">
        <v>630</v>
      </c>
      <c r="B138" s="158" t="s">
        <v>657</v>
      </c>
      <c r="C138" s="158" t="s">
        <v>249</v>
      </c>
      <c r="D138" s="161" t="s">
        <v>631</v>
      </c>
      <c r="E138" s="162">
        <v>43045</v>
      </c>
      <c r="F138" s="162">
        <v>43419</v>
      </c>
      <c r="G138" s="163"/>
      <c r="H138" s="142">
        <v>6000000</v>
      </c>
      <c r="I138" s="142">
        <v>7515225</v>
      </c>
      <c r="J138" s="164"/>
      <c r="K138" s="165"/>
      <c r="L138" s="166">
        <v>80</v>
      </c>
      <c r="M138" s="166">
        <v>138</v>
      </c>
      <c r="N138" s="166">
        <v>138</v>
      </c>
      <c r="O138" s="158">
        <v>11.5</v>
      </c>
      <c r="P138" s="158" t="s">
        <v>632</v>
      </c>
      <c r="Q138" s="158" t="s">
        <v>48</v>
      </c>
      <c r="R138" s="158" t="s">
        <v>633</v>
      </c>
      <c r="S138" s="167">
        <v>11.5</v>
      </c>
      <c r="T138" s="158" t="s">
        <v>215</v>
      </c>
      <c r="U138" s="158" t="s">
        <v>634</v>
      </c>
      <c r="V138" s="205" t="s">
        <v>26</v>
      </c>
      <c r="W138" s="137"/>
    </row>
    <row r="139" spans="1:23" ht="69.8" customHeight="1" x14ac:dyDescent="0.35">
      <c r="A139" s="159" t="s">
        <v>1128</v>
      </c>
      <c r="B139" s="158" t="s">
        <v>635</v>
      </c>
      <c r="C139" s="158" t="s">
        <v>636</v>
      </c>
      <c r="D139" s="161" t="s">
        <v>637</v>
      </c>
      <c r="E139" s="162">
        <v>43199</v>
      </c>
      <c r="F139" s="162">
        <v>43252</v>
      </c>
      <c r="G139" s="163">
        <v>43252</v>
      </c>
      <c r="H139" s="142">
        <v>261378</v>
      </c>
      <c r="I139" s="164">
        <v>325654.05</v>
      </c>
      <c r="J139" s="164"/>
      <c r="K139" s="165"/>
      <c r="L139" s="166">
        <v>100</v>
      </c>
      <c r="M139" s="166">
        <v>69</v>
      </c>
      <c r="N139" s="166">
        <v>69</v>
      </c>
      <c r="O139" s="158">
        <v>0.5</v>
      </c>
      <c r="P139" s="158" t="s">
        <v>127</v>
      </c>
      <c r="Q139" s="158" t="s">
        <v>169</v>
      </c>
      <c r="R139" s="158" t="s">
        <v>404</v>
      </c>
      <c r="S139" s="167" t="s">
        <v>23</v>
      </c>
      <c r="T139" s="158" t="s">
        <v>23</v>
      </c>
      <c r="U139" s="158" t="s">
        <v>23</v>
      </c>
      <c r="V139" s="158" t="s">
        <v>66</v>
      </c>
      <c r="W139" s="137"/>
    </row>
    <row r="140" spans="1:23" ht="69.8" customHeight="1" x14ac:dyDescent="0.35">
      <c r="A140" s="159" t="s">
        <v>1129</v>
      </c>
      <c r="B140" s="158" t="s">
        <v>638</v>
      </c>
      <c r="C140" s="158" t="s">
        <v>636</v>
      </c>
      <c r="D140" s="161" t="s">
        <v>650</v>
      </c>
      <c r="E140" s="162">
        <v>43199</v>
      </c>
      <c r="F140" s="162">
        <v>43252</v>
      </c>
      <c r="G140" s="163">
        <v>43252</v>
      </c>
      <c r="H140" s="142">
        <v>500000</v>
      </c>
      <c r="I140" s="164">
        <v>595597.06000000006</v>
      </c>
      <c r="J140" s="164"/>
      <c r="K140" s="165"/>
      <c r="L140" s="166">
        <v>100</v>
      </c>
      <c r="M140" s="166">
        <v>138</v>
      </c>
      <c r="N140" s="166">
        <v>138</v>
      </c>
      <c r="O140" s="158">
        <v>2</v>
      </c>
      <c r="P140" s="158" t="s">
        <v>75</v>
      </c>
      <c r="Q140" s="158" t="s">
        <v>169</v>
      </c>
      <c r="R140" s="158" t="s">
        <v>404</v>
      </c>
      <c r="S140" s="167" t="s">
        <v>23</v>
      </c>
      <c r="T140" s="158" t="s">
        <v>23</v>
      </c>
      <c r="U140" s="158" t="s">
        <v>23</v>
      </c>
      <c r="V140" s="158" t="s">
        <v>66</v>
      </c>
      <c r="W140" s="137"/>
    </row>
    <row r="141" spans="1:23" ht="202.45" customHeight="1" x14ac:dyDescent="0.35">
      <c r="A141" s="159" t="s">
        <v>639</v>
      </c>
      <c r="B141" s="158" t="s">
        <v>1114</v>
      </c>
      <c r="C141" s="136" t="s">
        <v>67</v>
      </c>
      <c r="D141" s="153" t="s">
        <v>670</v>
      </c>
      <c r="E141" s="140">
        <v>43054</v>
      </c>
      <c r="F141" s="140">
        <v>43266</v>
      </c>
      <c r="G141" s="134">
        <v>43273</v>
      </c>
      <c r="H141" s="142">
        <v>5204446</v>
      </c>
      <c r="I141" s="142">
        <v>5204446</v>
      </c>
      <c r="J141" s="142"/>
      <c r="K141" s="143" t="s">
        <v>27</v>
      </c>
      <c r="L141" s="144">
        <v>100</v>
      </c>
      <c r="M141" s="136">
        <v>138</v>
      </c>
      <c r="N141" s="136">
        <v>138</v>
      </c>
      <c r="O141" s="136">
        <v>4</v>
      </c>
      <c r="P141" s="136" t="s">
        <v>86</v>
      </c>
      <c r="Q141" s="136" t="s">
        <v>48</v>
      </c>
      <c r="R141" s="136">
        <v>100</v>
      </c>
      <c r="S141" s="131">
        <v>4</v>
      </c>
      <c r="T141" s="136" t="s">
        <v>23</v>
      </c>
      <c r="U141" s="136" t="s">
        <v>23</v>
      </c>
      <c r="V141" s="136" t="s">
        <v>26</v>
      </c>
      <c r="W141" s="136"/>
    </row>
    <row r="142" spans="1:23" ht="93.1" customHeight="1" x14ac:dyDescent="0.35">
      <c r="A142" s="180" t="s">
        <v>640</v>
      </c>
      <c r="B142" s="124" t="s">
        <v>641</v>
      </c>
      <c r="C142" s="136" t="s">
        <v>49</v>
      </c>
      <c r="D142" s="153" t="s">
        <v>662</v>
      </c>
      <c r="E142" s="140">
        <v>43160</v>
      </c>
      <c r="F142" s="140">
        <v>43465</v>
      </c>
      <c r="G142" s="134"/>
      <c r="H142" s="142">
        <v>6349699</v>
      </c>
      <c r="I142" s="142">
        <v>6349699</v>
      </c>
      <c r="J142" s="142"/>
      <c r="K142" s="143" t="s">
        <v>27</v>
      </c>
      <c r="L142" s="144">
        <v>65</v>
      </c>
      <c r="M142" s="144">
        <v>138</v>
      </c>
      <c r="N142" s="144">
        <v>138</v>
      </c>
      <c r="O142" s="145">
        <v>3</v>
      </c>
      <c r="P142" s="136" t="s">
        <v>28</v>
      </c>
      <c r="Q142" s="136" t="s">
        <v>33</v>
      </c>
      <c r="R142" s="136">
        <v>100</v>
      </c>
      <c r="S142" s="131">
        <v>3</v>
      </c>
      <c r="T142" s="145" t="s">
        <v>23</v>
      </c>
      <c r="U142" s="145" t="s">
        <v>23</v>
      </c>
      <c r="V142" s="136" t="s">
        <v>26</v>
      </c>
      <c r="W142" s="136"/>
    </row>
    <row r="143" spans="1:23" ht="93.1" customHeight="1" x14ac:dyDescent="0.35">
      <c r="A143" s="159" t="s">
        <v>645</v>
      </c>
      <c r="B143" s="158" t="s">
        <v>658</v>
      </c>
      <c r="C143" s="158" t="s">
        <v>77</v>
      </c>
      <c r="D143" s="114" t="s">
        <v>660</v>
      </c>
      <c r="E143" s="162">
        <v>43322</v>
      </c>
      <c r="F143" s="162">
        <v>43465</v>
      </c>
      <c r="G143" s="163"/>
      <c r="H143" s="177">
        <v>6373852</v>
      </c>
      <c r="I143" s="177">
        <v>5277550</v>
      </c>
      <c r="J143" s="164"/>
      <c r="K143" s="165"/>
      <c r="L143" s="166">
        <v>25</v>
      </c>
      <c r="M143" s="113">
        <v>138</v>
      </c>
      <c r="N143" s="113">
        <v>138</v>
      </c>
      <c r="O143" s="113">
        <v>10.1</v>
      </c>
      <c r="P143" s="113" t="s">
        <v>28</v>
      </c>
      <c r="Q143" s="113" t="s">
        <v>646</v>
      </c>
      <c r="R143" s="113">
        <v>70</v>
      </c>
      <c r="S143" s="121">
        <v>10.1</v>
      </c>
      <c r="T143" s="113" t="s">
        <v>23</v>
      </c>
      <c r="U143" s="113" t="s">
        <v>23</v>
      </c>
      <c r="V143" s="113" t="s">
        <v>26</v>
      </c>
      <c r="W143" s="135"/>
    </row>
    <row r="144" spans="1:23" ht="93.1" customHeight="1" x14ac:dyDescent="0.35">
      <c r="A144" s="159" t="s">
        <v>673</v>
      </c>
      <c r="B144" s="158" t="s">
        <v>674</v>
      </c>
      <c r="C144" s="158" t="s">
        <v>675</v>
      </c>
      <c r="D144" s="161" t="s">
        <v>676</v>
      </c>
      <c r="E144" s="162">
        <v>43115</v>
      </c>
      <c r="F144" s="162">
        <v>43266</v>
      </c>
      <c r="G144" s="163"/>
      <c r="H144" s="177">
        <v>655000</v>
      </c>
      <c r="I144" s="178">
        <v>655000</v>
      </c>
      <c r="J144" s="164"/>
      <c r="K144" s="165"/>
      <c r="L144" s="166">
        <v>100</v>
      </c>
      <c r="M144" s="166">
        <v>138</v>
      </c>
      <c r="N144" s="166" t="s">
        <v>23</v>
      </c>
      <c r="O144" s="158">
        <v>0.55000000000000004</v>
      </c>
      <c r="P144" s="158" t="s">
        <v>1343</v>
      </c>
      <c r="Q144" s="158" t="s">
        <v>677</v>
      </c>
      <c r="R144" s="158">
        <v>30</v>
      </c>
      <c r="S144" s="167">
        <v>0.25</v>
      </c>
      <c r="T144" s="158">
        <v>15</v>
      </c>
      <c r="U144" s="158">
        <v>0.3</v>
      </c>
      <c r="V144" s="158" t="s">
        <v>26</v>
      </c>
      <c r="W144" s="137"/>
    </row>
    <row r="145" spans="1:23" ht="69.8" customHeight="1" x14ac:dyDescent="0.35">
      <c r="A145" s="159" t="s">
        <v>681</v>
      </c>
      <c r="B145" s="158" t="s">
        <v>682</v>
      </c>
      <c r="C145" s="158" t="s">
        <v>683</v>
      </c>
      <c r="D145" s="161" t="s">
        <v>767</v>
      </c>
      <c r="E145" s="162">
        <v>43115</v>
      </c>
      <c r="F145" s="162">
        <v>43252</v>
      </c>
      <c r="G145" s="163">
        <v>43252</v>
      </c>
      <c r="H145" s="177">
        <v>16400000</v>
      </c>
      <c r="I145" s="177">
        <v>16400000</v>
      </c>
      <c r="J145" s="164"/>
      <c r="K145" s="165"/>
      <c r="L145" s="166">
        <v>100</v>
      </c>
      <c r="M145" s="166">
        <v>138</v>
      </c>
      <c r="N145" s="166">
        <v>138</v>
      </c>
      <c r="O145" s="158">
        <v>13.4</v>
      </c>
      <c r="P145" s="158" t="s">
        <v>1344</v>
      </c>
      <c r="Q145" s="158" t="s">
        <v>33</v>
      </c>
      <c r="R145" s="158" t="s">
        <v>219</v>
      </c>
      <c r="S145" s="167">
        <v>13.4</v>
      </c>
      <c r="T145" s="158" t="s">
        <v>23</v>
      </c>
      <c r="U145" s="158" t="s">
        <v>23</v>
      </c>
      <c r="V145" s="136" t="s">
        <v>26</v>
      </c>
      <c r="W145" s="137"/>
    </row>
    <row r="146" spans="1:23" ht="116.35" customHeight="1" x14ac:dyDescent="0.35">
      <c r="A146" s="159" t="s">
        <v>685</v>
      </c>
      <c r="B146" s="158" t="s">
        <v>686</v>
      </c>
      <c r="C146" s="158" t="s">
        <v>76</v>
      </c>
      <c r="D146" s="161" t="s">
        <v>768</v>
      </c>
      <c r="E146" s="162">
        <v>43102</v>
      </c>
      <c r="F146" s="162">
        <v>43281</v>
      </c>
      <c r="G146" s="163">
        <v>43281</v>
      </c>
      <c r="H146" s="177">
        <v>4259688</v>
      </c>
      <c r="I146" s="177">
        <v>4650000</v>
      </c>
      <c r="J146" s="164"/>
      <c r="K146" s="165"/>
      <c r="L146" s="166">
        <v>100</v>
      </c>
      <c r="M146" s="166">
        <v>138</v>
      </c>
      <c r="N146" s="166" t="s">
        <v>23</v>
      </c>
      <c r="O146" s="158">
        <v>7</v>
      </c>
      <c r="P146" s="158" t="s">
        <v>687</v>
      </c>
      <c r="Q146" s="158" t="s">
        <v>646</v>
      </c>
      <c r="R146" s="158" t="s">
        <v>32</v>
      </c>
      <c r="S146" s="167">
        <v>7</v>
      </c>
      <c r="T146" s="158" t="s">
        <v>23</v>
      </c>
      <c r="U146" s="158" t="s">
        <v>23</v>
      </c>
      <c r="V146" s="136" t="s">
        <v>26</v>
      </c>
      <c r="W146" s="137"/>
    </row>
    <row r="147" spans="1:23" ht="116.35" customHeight="1" x14ac:dyDescent="0.35">
      <c r="A147" s="159" t="s">
        <v>1480</v>
      </c>
      <c r="B147" s="158" t="s">
        <v>751</v>
      </c>
      <c r="C147" s="158" t="s">
        <v>415</v>
      </c>
      <c r="D147" s="161" t="s">
        <v>1006</v>
      </c>
      <c r="E147" s="162">
        <v>43398</v>
      </c>
      <c r="F147" s="162">
        <v>43404</v>
      </c>
      <c r="G147" s="163"/>
      <c r="H147" s="177">
        <v>400372.92</v>
      </c>
      <c r="I147" s="177">
        <v>356183</v>
      </c>
      <c r="J147" s="164"/>
      <c r="K147" s="165"/>
      <c r="L147" s="166">
        <v>0</v>
      </c>
      <c r="M147" s="166">
        <v>69</v>
      </c>
      <c r="N147" s="166" t="s">
        <v>23</v>
      </c>
      <c r="O147" s="289">
        <v>0.40132575757575756</v>
      </c>
      <c r="P147" s="158" t="s">
        <v>40</v>
      </c>
      <c r="Q147" s="158" t="s">
        <v>68</v>
      </c>
      <c r="R147" s="158" t="s">
        <v>59</v>
      </c>
      <c r="S147" s="167">
        <v>0.40132575757575756</v>
      </c>
      <c r="T147" s="158" t="s">
        <v>23</v>
      </c>
      <c r="U147" s="158" t="s">
        <v>23</v>
      </c>
      <c r="V147" s="136" t="s">
        <v>64</v>
      </c>
      <c r="W147" s="137" t="s">
        <v>65</v>
      </c>
    </row>
    <row r="148" spans="1:23" ht="162.69999999999999" customHeight="1" x14ac:dyDescent="0.35">
      <c r="A148" s="159" t="s">
        <v>722</v>
      </c>
      <c r="B148" s="158" t="s">
        <v>723</v>
      </c>
      <c r="C148" s="158" t="s">
        <v>724</v>
      </c>
      <c r="D148" s="161" t="s">
        <v>765</v>
      </c>
      <c r="E148" s="162">
        <v>43185</v>
      </c>
      <c r="F148" s="162">
        <v>43465</v>
      </c>
      <c r="G148" s="163"/>
      <c r="H148" s="177">
        <v>9407697</v>
      </c>
      <c r="I148" s="177">
        <v>10200000</v>
      </c>
      <c r="J148" s="164"/>
      <c r="K148" s="165" t="s">
        <v>27</v>
      </c>
      <c r="L148" s="166">
        <v>60</v>
      </c>
      <c r="M148" s="166">
        <v>138</v>
      </c>
      <c r="N148" s="166" t="s">
        <v>23</v>
      </c>
      <c r="O148" s="158">
        <v>12</v>
      </c>
      <c r="P148" s="158" t="s">
        <v>24</v>
      </c>
      <c r="Q148" s="158" t="s">
        <v>756</v>
      </c>
      <c r="R148" s="158">
        <v>50</v>
      </c>
      <c r="S148" s="167">
        <v>12</v>
      </c>
      <c r="T148" s="158" t="s">
        <v>23</v>
      </c>
      <c r="U148" s="158" t="s">
        <v>23</v>
      </c>
      <c r="V148" s="136" t="s">
        <v>26</v>
      </c>
      <c r="W148" s="137"/>
    </row>
    <row r="149" spans="1:23" ht="69.8" customHeight="1" x14ac:dyDescent="0.35">
      <c r="A149" s="159" t="s">
        <v>725</v>
      </c>
      <c r="B149" s="158" t="s">
        <v>726</v>
      </c>
      <c r="C149" s="158" t="s">
        <v>727</v>
      </c>
      <c r="D149" s="161" t="s">
        <v>764</v>
      </c>
      <c r="E149" s="162">
        <v>43374</v>
      </c>
      <c r="F149" s="162">
        <v>43570</v>
      </c>
      <c r="G149" s="163"/>
      <c r="H149" s="177">
        <v>318269.74</v>
      </c>
      <c r="I149" s="177">
        <v>318270</v>
      </c>
      <c r="J149" s="164"/>
      <c r="K149" s="165"/>
      <c r="L149" s="166">
        <v>0</v>
      </c>
      <c r="M149" s="166">
        <v>138</v>
      </c>
      <c r="N149" s="166">
        <v>138</v>
      </c>
      <c r="O149" s="158">
        <v>3.9</v>
      </c>
      <c r="P149" s="158" t="s">
        <v>728</v>
      </c>
      <c r="Q149" s="158" t="s">
        <v>33</v>
      </c>
      <c r="R149" s="158">
        <v>100</v>
      </c>
      <c r="S149" s="167">
        <v>3.9</v>
      </c>
      <c r="T149" s="158" t="s">
        <v>23</v>
      </c>
      <c r="U149" s="158" t="s">
        <v>23</v>
      </c>
      <c r="V149" s="136" t="s">
        <v>26</v>
      </c>
      <c r="W149" s="137"/>
    </row>
    <row r="150" spans="1:23" ht="116.35" customHeight="1" x14ac:dyDescent="0.35">
      <c r="A150" s="159" t="s">
        <v>688</v>
      </c>
      <c r="B150" s="158" t="s">
        <v>689</v>
      </c>
      <c r="C150" s="158" t="s">
        <v>85</v>
      </c>
      <c r="D150" s="161" t="s">
        <v>763</v>
      </c>
      <c r="E150" s="162">
        <v>43192</v>
      </c>
      <c r="F150" s="162">
        <v>43231</v>
      </c>
      <c r="G150" s="163">
        <v>43231</v>
      </c>
      <c r="H150" s="177">
        <v>500000</v>
      </c>
      <c r="I150" s="177">
        <v>462940</v>
      </c>
      <c r="J150" s="164"/>
      <c r="K150" s="165" t="str">
        <f>IF(J150&gt;0,(J150/I150)-1," ")</f>
        <v xml:space="preserve"> </v>
      </c>
      <c r="L150" s="166">
        <v>100</v>
      </c>
      <c r="M150" s="166">
        <v>138</v>
      </c>
      <c r="N150" s="166" t="s">
        <v>23</v>
      </c>
      <c r="O150" s="158" t="s">
        <v>23</v>
      </c>
      <c r="P150" s="158" t="s">
        <v>690</v>
      </c>
      <c r="Q150" s="158" t="s">
        <v>754</v>
      </c>
      <c r="R150" s="158" t="s">
        <v>23</v>
      </c>
      <c r="S150" s="167" t="s">
        <v>23</v>
      </c>
      <c r="T150" s="158" t="s">
        <v>23</v>
      </c>
      <c r="U150" s="158" t="s">
        <v>23</v>
      </c>
      <c r="V150" s="136" t="s">
        <v>759</v>
      </c>
      <c r="W150" s="137"/>
    </row>
    <row r="151" spans="1:23" ht="162.69999999999999" customHeight="1" x14ac:dyDescent="0.35">
      <c r="A151" s="179" t="s">
        <v>974</v>
      </c>
      <c r="B151" s="137" t="s">
        <v>743</v>
      </c>
      <c r="C151" s="136" t="s">
        <v>744</v>
      </c>
      <c r="D151" s="153" t="s">
        <v>878</v>
      </c>
      <c r="E151" s="140">
        <v>43122</v>
      </c>
      <c r="F151" s="140">
        <v>43312</v>
      </c>
      <c r="G151" s="134">
        <v>43312</v>
      </c>
      <c r="H151" s="142">
        <v>8646474.1719057485</v>
      </c>
      <c r="I151" s="142">
        <v>8646474</v>
      </c>
      <c r="J151" s="142"/>
      <c r="K151" s="143"/>
      <c r="L151" s="144">
        <v>100</v>
      </c>
      <c r="M151" s="154">
        <v>138</v>
      </c>
      <c r="N151" s="144">
        <v>138</v>
      </c>
      <c r="O151" s="136">
        <v>6.2</v>
      </c>
      <c r="P151" s="136" t="s">
        <v>1345</v>
      </c>
      <c r="Q151" s="136" t="s">
        <v>33</v>
      </c>
      <c r="R151" s="136" t="s">
        <v>749</v>
      </c>
      <c r="S151" s="131">
        <v>6.2</v>
      </c>
      <c r="T151" s="136" t="s">
        <v>23</v>
      </c>
      <c r="U151" s="136" t="s">
        <v>23</v>
      </c>
      <c r="V151" s="136" t="s">
        <v>26</v>
      </c>
      <c r="W151" s="137"/>
    </row>
    <row r="152" spans="1:23" ht="209.25" customHeight="1" x14ac:dyDescent="0.35">
      <c r="A152" s="179" t="s">
        <v>1137</v>
      </c>
      <c r="B152" s="137" t="s">
        <v>745</v>
      </c>
      <c r="C152" s="136" t="s">
        <v>744</v>
      </c>
      <c r="D152" s="153" t="s">
        <v>770</v>
      </c>
      <c r="E152" s="140">
        <v>43312</v>
      </c>
      <c r="F152" s="140">
        <v>43383</v>
      </c>
      <c r="G152" s="134"/>
      <c r="H152" s="142">
        <v>10391431.314646499</v>
      </c>
      <c r="I152" s="142">
        <v>10391431</v>
      </c>
      <c r="J152" s="142"/>
      <c r="K152" s="143"/>
      <c r="L152" s="144">
        <v>95</v>
      </c>
      <c r="M152" s="154">
        <v>138</v>
      </c>
      <c r="N152" s="144">
        <v>138</v>
      </c>
      <c r="O152" s="136">
        <v>9.6</v>
      </c>
      <c r="P152" s="136" t="s">
        <v>1346</v>
      </c>
      <c r="Q152" s="136" t="s">
        <v>33</v>
      </c>
      <c r="R152" s="136" t="s">
        <v>749</v>
      </c>
      <c r="S152" s="131">
        <v>6.2</v>
      </c>
      <c r="T152" s="136" t="s">
        <v>23</v>
      </c>
      <c r="U152" s="136" t="s">
        <v>23</v>
      </c>
      <c r="V152" s="136" t="s">
        <v>26</v>
      </c>
      <c r="W152" s="137"/>
    </row>
    <row r="153" spans="1:23" ht="93.1" customHeight="1" x14ac:dyDescent="0.35">
      <c r="A153" s="159" t="s">
        <v>781</v>
      </c>
      <c r="B153" s="158" t="s">
        <v>782</v>
      </c>
      <c r="C153" s="158" t="s">
        <v>783</v>
      </c>
      <c r="D153" s="161" t="s">
        <v>828</v>
      </c>
      <c r="E153" s="162">
        <v>43146</v>
      </c>
      <c r="F153" s="162">
        <v>43235</v>
      </c>
      <c r="G153" s="163"/>
      <c r="H153" s="177">
        <v>3681356.02</v>
      </c>
      <c r="I153" s="177">
        <v>4110600</v>
      </c>
      <c r="J153" s="164"/>
      <c r="K153" s="165"/>
      <c r="L153" s="166">
        <v>100</v>
      </c>
      <c r="M153" s="166">
        <v>345</v>
      </c>
      <c r="N153" s="166" t="s">
        <v>23</v>
      </c>
      <c r="O153" s="158">
        <v>20.66</v>
      </c>
      <c r="P153" s="158" t="s">
        <v>55</v>
      </c>
      <c r="Q153" s="158" t="s">
        <v>784</v>
      </c>
      <c r="R153" s="158">
        <v>150</v>
      </c>
      <c r="S153" s="167">
        <v>10.33</v>
      </c>
      <c r="T153" s="158" t="s">
        <v>23</v>
      </c>
      <c r="U153" s="158" t="s">
        <v>23</v>
      </c>
      <c r="V153" s="205" t="s">
        <v>26</v>
      </c>
      <c r="W153" s="137"/>
    </row>
    <row r="154" spans="1:23" ht="69.8" customHeight="1" x14ac:dyDescent="0.35">
      <c r="A154" s="159" t="s">
        <v>785</v>
      </c>
      <c r="B154" s="158" t="s">
        <v>786</v>
      </c>
      <c r="C154" s="158" t="s">
        <v>343</v>
      </c>
      <c r="D154" s="161" t="s">
        <v>829</v>
      </c>
      <c r="E154" s="162">
        <v>43205</v>
      </c>
      <c r="F154" s="162">
        <v>43256</v>
      </c>
      <c r="G154" s="163">
        <v>43256</v>
      </c>
      <c r="H154" s="177">
        <v>292230</v>
      </c>
      <c r="I154" s="177">
        <v>274838</v>
      </c>
      <c r="J154" s="164"/>
      <c r="K154" s="165"/>
      <c r="L154" s="166">
        <v>100</v>
      </c>
      <c r="M154" s="166">
        <v>138</v>
      </c>
      <c r="N154" s="166">
        <v>138</v>
      </c>
      <c r="O154" s="158" t="s">
        <v>23</v>
      </c>
      <c r="P154" s="158" t="s">
        <v>24</v>
      </c>
      <c r="Q154" s="158" t="s">
        <v>33</v>
      </c>
      <c r="R154" s="158">
        <v>100</v>
      </c>
      <c r="S154" s="167">
        <v>0.18</v>
      </c>
      <c r="T154" s="158" t="s">
        <v>23</v>
      </c>
      <c r="U154" s="158" t="s">
        <v>23</v>
      </c>
      <c r="V154" s="205" t="s">
        <v>26</v>
      </c>
      <c r="W154" s="158"/>
    </row>
    <row r="155" spans="1:23" ht="69.8" customHeight="1" x14ac:dyDescent="0.35">
      <c r="A155" s="159" t="s">
        <v>787</v>
      </c>
      <c r="B155" s="158" t="s">
        <v>788</v>
      </c>
      <c r="C155" s="158" t="s">
        <v>343</v>
      </c>
      <c r="D155" s="161" t="s">
        <v>830</v>
      </c>
      <c r="E155" s="162">
        <v>43182</v>
      </c>
      <c r="F155" s="162">
        <v>43238</v>
      </c>
      <c r="G155" s="163">
        <v>43238</v>
      </c>
      <c r="H155" s="177">
        <v>556418</v>
      </c>
      <c r="I155" s="177">
        <v>556418</v>
      </c>
      <c r="J155" s="164"/>
      <c r="K155" s="165"/>
      <c r="L155" s="166">
        <v>100</v>
      </c>
      <c r="M155" s="166">
        <v>138</v>
      </c>
      <c r="N155" s="166">
        <v>138</v>
      </c>
      <c r="O155" s="158" t="s">
        <v>23</v>
      </c>
      <c r="P155" s="158" t="s">
        <v>98</v>
      </c>
      <c r="Q155" s="158" t="s">
        <v>33</v>
      </c>
      <c r="R155" s="158">
        <v>100</v>
      </c>
      <c r="S155" s="167">
        <v>0.1</v>
      </c>
      <c r="T155" s="158" t="s">
        <v>23</v>
      </c>
      <c r="U155" s="158" t="s">
        <v>23</v>
      </c>
      <c r="V155" s="205" t="s">
        <v>26</v>
      </c>
      <c r="W155" s="158"/>
    </row>
    <row r="156" spans="1:23" ht="69.8" customHeight="1" x14ac:dyDescent="0.35">
      <c r="A156" s="159" t="s">
        <v>789</v>
      </c>
      <c r="B156" s="158" t="s">
        <v>790</v>
      </c>
      <c r="C156" s="158" t="s">
        <v>343</v>
      </c>
      <c r="D156" s="161" t="s">
        <v>831</v>
      </c>
      <c r="E156" s="162">
        <v>43205</v>
      </c>
      <c r="F156" s="162">
        <v>43256</v>
      </c>
      <c r="G156" s="163">
        <v>43256</v>
      </c>
      <c r="H156" s="177">
        <v>282825</v>
      </c>
      <c r="I156" s="177">
        <v>265433</v>
      </c>
      <c r="J156" s="164"/>
      <c r="K156" s="165"/>
      <c r="L156" s="166">
        <v>100</v>
      </c>
      <c r="M156" s="166">
        <v>138</v>
      </c>
      <c r="N156" s="166">
        <v>138</v>
      </c>
      <c r="O156" s="158" t="s">
        <v>23</v>
      </c>
      <c r="P156" s="158" t="s">
        <v>24</v>
      </c>
      <c r="Q156" s="158" t="s">
        <v>33</v>
      </c>
      <c r="R156" s="158">
        <v>100</v>
      </c>
      <c r="S156" s="167">
        <v>0.15</v>
      </c>
      <c r="T156" s="158" t="s">
        <v>23</v>
      </c>
      <c r="U156" s="158" t="s">
        <v>23</v>
      </c>
      <c r="V156" s="205" t="s">
        <v>26</v>
      </c>
      <c r="W156" s="158"/>
    </row>
    <row r="157" spans="1:23" ht="162.69999999999999" customHeight="1" x14ac:dyDescent="0.35">
      <c r="A157" s="159" t="s">
        <v>1481</v>
      </c>
      <c r="B157" s="158" t="s">
        <v>1482</v>
      </c>
      <c r="C157" s="158" t="s">
        <v>1483</v>
      </c>
      <c r="D157" s="161" t="s">
        <v>1484</v>
      </c>
      <c r="E157" s="162">
        <v>43160</v>
      </c>
      <c r="F157" s="162">
        <v>43465</v>
      </c>
      <c r="G157" s="163"/>
      <c r="H157" s="177">
        <v>7264911.9800000004</v>
      </c>
      <c r="I157" s="177">
        <v>7267945</v>
      </c>
      <c r="J157" s="164"/>
      <c r="K157" s="165"/>
      <c r="L157" s="166">
        <v>18</v>
      </c>
      <c r="M157" s="166">
        <v>345</v>
      </c>
      <c r="N157" s="166">
        <v>345</v>
      </c>
      <c r="O157" s="158" t="s">
        <v>1485</v>
      </c>
      <c r="P157" s="158" t="s">
        <v>1486</v>
      </c>
      <c r="Q157" s="158" t="s">
        <v>784</v>
      </c>
      <c r="R157" s="158">
        <v>150</v>
      </c>
      <c r="S157" s="167" t="s">
        <v>1487</v>
      </c>
      <c r="T157" s="158" t="s">
        <v>23</v>
      </c>
      <c r="U157" s="158" t="s">
        <v>23</v>
      </c>
      <c r="V157" s="205" t="s">
        <v>26</v>
      </c>
      <c r="W157" s="158"/>
    </row>
    <row r="158" spans="1:23" ht="162.69999999999999" customHeight="1" x14ac:dyDescent="0.35">
      <c r="A158" s="274" t="s">
        <v>1543</v>
      </c>
      <c r="B158" s="275" t="s">
        <v>1544</v>
      </c>
      <c r="C158" s="275" t="s">
        <v>1545</v>
      </c>
      <c r="D158" s="276" t="s">
        <v>1546</v>
      </c>
      <c r="E158" s="277">
        <v>43358</v>
      </c>
      <c r="F158" s="277">
        <v>43465</v>
      </c>
      <c r="G158" s="278"/>
      <c r="H158" s="279">
        <v>3871145</v>
      </c>
      <c r="I158" s="279">
        <v>3871145</v>
      </c>
      <c r="J158" s="280"/>
      <c r="K158" s="281"/>
      <c r="L158" s="282">
        <v>0</v>
      </c>
      <c r="M158" s="282">
        <v>345</v>
      </c>
      <c r="N158" s="282">
        <v>345</v>
      </c>
      <c r="O158" s="275">
        <v>7.8</v>
      </c>
      <c r="P158" s="275" t="s">
        <v>671</v>
      </c>
      <c r="Q158" s="275" t="s">
        <v>784</v>
      </c>
      <c r="R158" s="275">
        <v>150</v>
      </c>
      <c r="S158" s="283">
        <v>7.8</v>
      </c>
      <c r="T158" s="275" t="s">
        <v>23</v>
      </c>
      <c r="U158" s="275" t="s">
        <v>23</v>
      </c>
      <c r="V158" s="284" t="s">
        <v>26</v>
      </c>
      <c r="W158" s="275"/>
    </row>
    <row r="159" spans="1:23" ht="194.3" customHeight="1" x14ac:dyDescent="0.35">
      <c r="A159" s="180" t="s">
        <v>791</v>
      </c>
      <c r="B159" s="124" t="s">
        <v>792</v>
      </c>
      <c r="C159" s="181" t="s">
        <v>30</v>
      </c>
      <c r="D159" s="125" t="s">
        <v>826</v>
      </c>
      <c r="E159" s="126">
        <v>43192</v>
      </c>
      <c r="F159" s="126">
        <v>43465</v>
      </c>
      <c r="G159" s="126"/>
      <c r="H159" s="116">
        <v>3164089</v>
      </c>
      <c r="I159" s="142">
        <v>3105152</v>
      </c>
      <c r="J159" s="128"/>
      <c r="K159" s="129" t="s">
        <v>27</v>
      </c>
      <c r="L159" s="155">
        <v>25</v>
      </c>
      <c r="M159" s="124">
        <v>138</v>
      </c>
      <c r="N159" s="124">
        <v>138</v>
      </c>
      <c r="O159" s="181">
        <v>3.5</v>
      </c>
      <c r="P159" s="181" t="s">
        <v>24</v>
      </c>
      <c r="Q159" s="124" t="s">
        <v>793</v>
      </c>
      <c r="R159" s="181" t="s">
        <v>32</v>
      </c>
      <c r="S159" s="183">
        <v>3.5</v>
      </c>
      <c r="T159" s="181" t="s">
        <v>32</v>
      </c>
      <c r="U159" s="181" t="s">
        <v>23</v>
      </c>
      <c r="V159" s="136" t="s">
        <v>26</v>
      </c>
      <c r="W159" s="124"/>
    </row>
    <row r="160" spans="1:23" ht="139.6" customHeight="1" x14ac:dyDescent="0.35">
      <c r="A160" s="180" t="s">
        <v>794</v>
      </c>
      <c r="B160" s="124" t="s">
        <v>795</v>
      </c>
      <c r="C160" s="181" t="s">
        <v>30</v>
      </c>
      <c r="D160" s="125" t="s">
        <v>796</v>
      </c>
      <c r="E160" s="126">
        <v>43192</v>
      </c>
      <c r="F160" s="126">
        <v>43465</v>
      </c>
      <c r="G160" s="126"/>
      <c r="H160" s="116">
        <v>2643096</v>
      </c>
      <c r="I160" s="142">
        <v>2324328</v>
      </c>
      <c r="J160" s="128"/>
      <c r="K160" s="129" t="s">
        <v>27</v>
      </c>
      <c r="L160" s="155">
        <v>25</v>
      </c>
      <c r="M160" s="124">
        <v>69</v>
      </c>
      <c r="N160" s="124">
        <v>69</v>
      </c>
      <c r="O160" s="181">
        <v>3.5</v>
      </c>
      <c r="P160" s="181" t="s">
        <v>24</v>
      </c>
      <c r="Q160" s="124" t="s">
        <v>61</v>
      </c>
      <c r="R160" s="181" t="s">
        <v>32</v>
      </c>
      <c r="S160" s="183">
        <v>3.5</v>
      </c>
      <c r="T160" s="181" t="s">
        <v>32</v>
      </c>
      <c r="U160" s="181" t="s">
        <v>23</v>
      </c>
      <c r="V160" s="136" t="s">
        <v>26</v>
      </c>
      <c r="W160" s="124"/>
    </row>
    <row r="161" spans="1:23" ht="93.1" customHeight="1" x14ac:dyDescent="0.35">
      <c r="A161" s="180" t="s">
        <v>797</v>
      </c>
      <c r="B161" s="124" t="s">
        <v>798</v>
      </c>
      <c r="C161" s="181" t="s">
        <v>30</v>
      </c>
      <c r="D161" s="125" t="s">
        <v>819</v>
      </c>
      <c r="E161" s="126">
        <v>43150</v>
      </c>
      <c r="F161" s="126">
        <v>43465</v>
      </c>
      <c r="G161" s="126"/>
      <c r="H161" s="116">
        <v>13126555</v>
      </c>
      <c r="I161" s="142">
        <v>13126555</v>
      </c>
      <c r="J161" s="128"/>
      <c r="K161" s="129"/>
      <c r="L161" s="155">
        <v>60</v>
      </c>
      <c r="M161" s="124">
        <v>138</v>
      </c>
      <c r="N161" s="124">
        <v>138</v>
      </c>
      <c r="O161" s="181">
        <v>14.2</v>
      </c>
      <c r="P161" s="181" t="s">
        <v>28</v>
      </c>
      <c r="Q161" s="124" t="s">
        <v>793</v>
      </c>
      <c r="R161" s="181" t="s">
        <v>32</v>
      </c>
      <c r="S161" s="183">
        <v>7.1</v>
      </c>
      <c r="T161" s="181" t="s">
        <v>32</v>
      </c>
      <c r="U161" s="181" t="s">
        <v>23</v>
      </c>
      <c r="V161" s="136" t="s">
        <v>26</v>
      </c>
      <c r="W161" s="124"/>
    </row>
    <row r="162" spans="1:23" ht="93.1" customHeight="1" x14ac:dyDescent="0.35">
      <c r="A162" s="180" t="s">
        <v>799</v>
      </c>
      <c r="B162" s="124" t="s">
        <v>800</v>
      </c>
      <c r="C162" s="181" t="s">
        <v>30</v>
      </c>
      <c r="D162" s="125" t="s">
        <v>820</v>
      </c>
      <c r="E162" s="126">
        <v>43143</v>
      </c>
      <c r="F162" s="126">
        <v>43251</v>
      </c>
      <c r="G162" s="126">
        <v>43251</v>
      </c>
      <c r="H162" s="116">
        <v>6188056</v>
      </c>
      <c r="I162" s="142">
        <v>6188056</v>
      </c>
      <c r="J162" s="128"/>
      <c r="K162" s="129"/>
      <c r="L162" s="155" t="s">
        <v>106</v>
      </c>
      <c r="M162" s="124">
        <v>138</v>
      </c>
      <c r="N162" s="124">
        <v>138</v>
      </c>
      <c r="O162" s="181">
        <v>8</v>
      </c>
      <c r="P162" s="181" t="s">
        <v>28</v>
      </c>
      <c r="Q162" s="124" t="s">
        <v>793</v>
      </c>
      <c r="R162" s="181" t="s">
        <v>32</v>
      </c>
      <c r="S162" s="183">
        <v>4</v>
      </c>
      <c r="T162" s="181" t="s">
        <v>32</v>
      </c>
      <c r="U162" s="181" t="s">
        <v>23</v>
      </c>
      <c r="V162" s="136" t="s">
        <v>26</v>
      </c>
      <c r="W162" s="124"/>
    </row>
    <row r="163" spans="1:23" ht="93.1" customHeight="1" x14ac:dyDescent="0.35">
      <c r="A163" s="180" t="s">
        <v>801</v>
      </c>
      <c r="B163" s="124" t="s">
        <v>802</v>
      </c>
      <c r="C163" s="181" t="s">
        <v>30</v>
      </c>
      <c r="D163" s="125" t="s">
        <v>803</v>
      </c>
      <c r="E163" s="126">
        <v>43143</v>
      </c>
      <c r="F163" s="126">
        <v>43465</v>
      </c>
      <c r="G163" s="126"/>
      <c r="H163" s="116">
        <v>8082746</v>
      </c>
      <c r="I163" s="142">
        <v>8127335</v>
      </c>
      <c r="J163" s="128"/>
      <c r="K163" s="129" t="s">
        <v>27</v>
      </c>
      <c r="L163" s="155">
        <v>100</v>
      </c>
      <c r="M163" s="124">
        <v>69</v>
      </c>
      <c r="N163" s="124">
        <v>138</v>
      </c>
      <c r="O163" s="181">
        <v>3</v>
      </c>
      <c r="P163" s="181" t="s">
        <v>55</v>
      </c>
      <c r="Q163" s="124" t="s">
        <v>33</v>
      </c>
      <c r="R163" s="181" t="s">
        <v>32</v>
      </c>
      <c r="S163" s="183">
        <v>2</v>
      </c>
      <c r="T163" s="181" t="s">
        <v>23</v>
      </c>
      <c r="U163" s="181" t="s">
        <v>23</v>
      </c>
      <c r="V163" s="136" t="s">
        <v>26</v>
      </c>
      <c r="W163" s="124"/>
    </row>
    <row r="164" spans="1:23" ht="116.35" customHeight="1" x14ac:dyDescent="0.35">
      <c r="A164" s="180" t="s">
        <v>804</v>
      </c>
      <c r="B164" s="124" t="s">
        <v>805</v>
      </c>
      <c r="C164" s="181" t="s">
        <v>142</v>
      </c>
      <c r="D164" s="125" t="s">
        <v>821</v>
      </c>
      <c r="E164" s="126">
        <v>43225</v>
      </c>
      <c r="F164" s="126">
        <v>43242</v>
      </c>
      <c r="G164" s="126">
        <v>43252</v>
      </c>
      <c r="H164" s="116">
        <v>890000</v>
      </c>
      <c r="I164" s="142">
        <v>890000</v>
      </c>
      <c r="J164" s="128"/>
      <c r="K164" s="129" t="str">
        <f t="shared" ref="K164:K178" si="4">IF(AND(I164&gt;0,J164&gt;0),(J164/I164)-1," ")</f>
        <v xml:space="preserve"> </v>
      </c>
      <c r="L164" s="155" t="s">
        <v>106</v>
      </c>
      <c r="M164" s="124">
        <v>138</v>
      </c>
      <c r="N164" s="124" t="s">
        <v>23</v>
      </c>
      <c r="O164" s="181">
        <v>0.05</v>
      </c>
      <c r="P164" s="181" t="s">
        <v>55</v>
      </c>
      <c r="Q164" s="124" t="s">
        <v>33</v>
      </c>
      <c r="R164" s="181" t="s">
        <v>32</v>
      </c>
      <c r="S164" s="183" t="s">
        <v>23</v>
      </c>
      <c r="T164" s="181" t="s">
        <v>32</v>
      </c>
      <c r="U164" s="181">
        <v>0.05</v>
      </c>
      <c r="V164" s="136" t="s">
        <v>66</v>
      </c>
      <c r="W164" s="124"/>
    </row>
    <row r="165" spans="1:23" ht="116.35" customHeight="1" x14ac:dyDescent="0.35">
      <c r="A165" s="180" t="s">
        <v>806</v>
      </c>
      <c r="B165" s="124" t="s">
        <v>807</v>
      </c>
      <c r="C165" s="181" t="s">
        <v>668</v>
      </c>
      <c r="D165" s="125" t="s">
        <v>822</v>
      </c>
      <c r="E165" s="126">
        <v>43174</v>
      </c>
      <c r="F165" s="126">
        <v>43245</v>
      </c>
      <c r="G165" s="126">
        <v>43245</v>
      </c>
      <c r="H165" s="116">
        <v>1020000</v>
      </c>
      <c r="I165" s="142">
        <v>1020000</v>
      </c>
      <c r="J165" s="128"/>
      <c r="K165" s="129" t="str">
        <f t="shared" si="4"/>
        <v xml:space="preserve"> </v>
      </c>
      <c r="L165" s="155" t="s">
        <v>106</v>
      </c>
      <c r="M165" s="124">
        <v>138</v>
      </c>
      <c r="N165" s="124" t="s">
        <v>23</v>
      </c>
      <c r="O165" s="181">
        <v>0.06</v>
      </c>
      <c r="P165" s="181" t="s">
        <v>55</v>
      </c>
      <c r="Q165" s="124" t="s">
        <v>33</v>
      </c>
      <c r="R165" s="181" t="s">
        <v>32</v>
      </c>
      <c r="S165" s="183" t="s">
        <v>23</v>
      </c>
      <c r="T165" s="181" t="s">
        <v>32</v>
      </c>
      <c r="U165" s="181">
        <v>0.06</v>
      </c>
      <c r="V165" s="136" t="s">
        <v>66</v>
      </c>
      <c r="W165" s="124"/>
    </row>
    <row r="166" spans="1:23" ht="116.35" customHeight="1" x14ac:dyDescent="0.35">
      <c r="A166" s="180" t="s">
        <v>808</v>
      </c>
      <c r="B166" s="124" t="s">
        <v>809</v>
      </c>
      <c r="C166" s="181" t="s">
        <v>810</v>
      </c>
      <c r="D166" s="125" t="s">
        <v>825</v>
      </c>
      <c r="E166" s="126">
        <v>43269</v>
      </c>
      <c r="F166" s="126">
        <v>43284</v>
      </c>
      <c r="G166" s="126">
        <v>43284</v>
      </c>
      <c r="H166" s="116">
        <v>900000</v>
      </c>
      <c r="I166" s="142">
        <v>900000</v>
      </c>
      <c r="J166" s="128"/>
      <c r="K166" s="129" t="str">
        <f t="shared" si="4"/>
        <v xml:space="preserve"> </v>
      </c>
      <c r="L166" s="155">
        <v>100</v>
      </c>
      <c r="M166" s="124">
        <v>138</v>
      </c>
      <c r="N166" s="124" t="s">
        <v>23</v>
      </c>
      <c r="O166" s="181">
        <v>0.06</v>
      </c>
      <c r="P166" s="181" t="s">
        <v>55</v>
      </c>
      <c r="Q166" s="124" t="s">
        <v>33</v>
      </c>
      <c r="R166" s="181" t="s">
        <v>32</v>
      </c>
      <c r="S166" s="183" t="s">
        <v>23</v>
      </c>
      <c r="T166" s="181" t="s">
        <v>32</v>
      </c>
      <c r="U166" s="181">
        <v>0.06</v>
      </c>
      <c r="V166" s="136" t="s">
        <v>66</v>
      </c>
      <c r="W166" s="124"/>
    </row>
    <row r="167" spans="1:23" ht="218.05" customHeight="1" x14ac:dyDescent="0.35">
      <c r="A167" s="180" t="s">
        <v>811</v>
      </c>
      <c r="B167" s="124" t="s">
        <v>812</v>
      </c>
      <c r="C167" s="181" t="s">
        <v>247</v>
      </c>
      <c r="D167" s="125" t="s">
        <v>824</v>
      </c>
      <c r="E167" s="126">
        <v>43191</v>
      </c>
      <c r="F167" s="126">
        <v>43434</v>
      </c>
      <c r="G167" s="126"/>
      <c r="H167" s="116">
        <v>800000</v>
      </c>
      <c r="I167" s="142">
        <v>726000</v>
      </c>
      <c r="J167" s="128"/>
      <c r="K167" s="129" t="str">
        <f t="shared" si="4"/>
        <v xml:space="preserve"> </v>
      </c>
      <c r="L167" s="155" t="s">
        <v>1253</v>
      </c>
      <c r="M167" s="124">
        <v>138</v>
      </c>
      <c r="N167" s="124" t="s">
        <v>23</v>
      </c>
      <c r="O167" s="181">
        <v>0.06</v>
      </c>
      <c r="P167" s="181" t="s">
        <v>55</v>
      </c>
      <c r="Q167" s="124" t="s">
        <v>33</v>
      </c>
      <c r="R167" s="181">
        <v>100</v>
      </c>
      <c r="S167" s="183" t="s">
        <v>23</v>
      </c>
      <c r="T167" s="181">
        <v>100</v>
      </c>
      <c r="U167" s="181">
        <v>0.06</v>
      </c>
      <c r="V167" s="136" t="s">
        <v>66</v>
      </c>
      <c r="W167" s="124"/>
    </row>
    <row r="168" spans="1:23" ht="219.4" customHeight="1" x14ac:dyDescent="0.35">
      <c r="A168" s="180" t="s">
        <v>813</v>
      </c>
      <c r="B168" s="124" t="s">
        <v>814</v>
      </c>
      <c r="C168" s="181" t="s">
        <v>247</v>
      </c>
      <c r="D168" s="125" t="s">
        <v>823</v>
      </c>
      <c r="E168" s="126">
        <v>43206</v>
      </c>
      <c r="F168" s="126">
        <v>43434</v>
      </c>
      <c r="G168" s="126"/>
      <c r="H168" s="116">
        <v>800000</v>
      </c>
      <c r="I168" s="142">
        <v>900000</v>
      </c>
      <c r="J168" s="128"/>
      <c r="K168" s="129" t="str">
        <f t="shared" si="4"/>
        <v xml:space="preserve"> </v>
      </c>
      <c r="L168" s="155" t="s">
        <v>1252</v>
      </c>
      <c r="M168" s="124">
        <v>138</v>
      </c>
      <c r="N168" s="124" t="s">
        <v>23</v>
      </c>
      <c r="O168" s="181">
        <v>0.06</v>
      </c>
      <c r="P168" s="181" t="s">
        <v>55</v>
      </c>
      <c r="Q168" s="124" t="s">
        <v>33</v>
      </c>
      <c r="R168" s="181">
        <v>100</v>
      </c>
      <c r="S168" s="183" t="s">
        <v>23</v>
      </c>
      <c r="T168" s="181">
        <v>100</v>
      </c>
      <c r="U168" s="181">
        <v>0.06</v>
      </c>
      <c r="V168" s="136" t="s">
        <v>66</v>
      </c>
      <c r="W168" s="124"/>
    </row>
    <row r="169" spans="1:23" ht="192.25" customHeight="1" x14ac:dyDescent="0.35">
      <c r="A169" s="180" t="s">
        <v>815</v>
      </c>
      <c r="B169" s="124" t="s">
        <v>816</v>
      </c>
      <c r="C169" s="181" t="s">
        <v>30</v>
      </c>
      <c r="D169" s="125" t="s">
        <v>817</v>
      </c>
      <c r="E169" s="126">
        <v>43143</v>
      </c>
      <c r="F169" s="126">
        <v>43252</v>
      </c>
      <c r="G169" s="126">
        <v>43252</v>
      </c>
      <c r="H169" s="116">
        <v>2124369</v>
      </c>
      <c r="I169" s="142">
        <v>2130744</v>
      </c>
      <c r="J169" s="128"/>
      <c r="K169" s="129" t="str">
        <f t="shared" si="4"/>
        <v xml:space="preserve"> </v>
      </c>
      <c r="L169" s="155" t="s">
        <v>106</v>
      </c>
      <c r="M169" s="124">
        <v>138</v>
      </c>
      <c r="N169" s="124">
        <v>138</v>
      </c>
      <c r="O169" s="181">
        <v>3</v>
      </c>
      <c r="P169" s="181" t="s">
        <v>55</v>
      </c>
      <c r="Q169" s="124" t="s">
        <v>33</v>
      </c>
      <c r="R169" s="181" t="s">
        <v>32</v>
      </c>
      <c r="S169" s="183">
        <v>1.5</v>
      </c>
      <c r="T169" s="181" t="s">
        <v>23</v>
      </c>
      <c r="U169" s="181" t="s">
        <v>23</v>
      </c>
      <c r="V169" s="136" t="s">
        <v>26</v>
      </c>
      <c r="W169" s="124"/>
    </row>
    <row r="170" spans="1:23" ht="69.8" customHeight="1" x14ac:dyDescent="0.35">
      <c r="A170" s="180" t="s">
        <v>837</v>
      </c>
      <c r="B170" s="124" t="s">
        <v>877</v>
      </c>
      <c r="C170" s="181" t="s">
        <v>272</v>
      </c>
      <c r="D170" s="125" t="s">
        <v>871</v>
      </c>
      <c r="E170" s="126">
        <v>43182</v>
      </c>
      <c r="F170" s="126">
        <v>43238</v>
      </c>
      <c r="G170" s="126">
        <v>43253</v>
      </c>
      <c r="H170" s="116">
        <v>856451</v>
      </c>
      <c r="I170" s="142">
        <v>856451</v>
      </c>
      <c r="J170" s="128"/>
      <c r="K170" s="129" t="str">
        <f t="shared" si="4"/>
        <v xml:space="preserve"> </v>
      </c>
      <c r="L170" s="155">
        <v>100</v>
      </c>
      <c r="M170" s="124">
        <v>138</v>
      </c>
      <c r="N170" s="124" t="s">
        <v>23</v>
      </c>
      <c r="O170" s="181">
        <v>0.3</v>
      </c>
      <c r="P170" s="181" t="s">
        <v>24</v>
      </c>
      <c r="Q170" s="124" t="s">
        <v>33</v>
      </c>
      <c r="R170" s="181">
        <v>100</v>
      </c>
      <c r="S170" s="183">
        <v>0.3</v>
      </c>
      <c r="T170" s="181" t="s">
        <v>23</v>
      </c>
      <c r="U170" s="181" t="s">
        <v>23</v>
      </c>
      <c r="V170" s="136" t="s">
        <v>26</v>
      </c>
      <c r="W170" s="124"/>
    </row>
    <row r="171" spans="1:23" ht="69.8" customHeight="1" x14ac:dyDescent="0.35">
      <c r="A171" s="180" t="s">
        <v>858</v>
      </c>
      <c r="B171" s="124" t="s">
        <v>867</v>
      </c>
      <c r="C171" s="181" t="s">
        <v>838</v>
      </c>
      <c r="D171" s="125" t="s">
        <v>859</v>
      </c>
      <c r="E171" s="126">
        <v>43199</v>
      </c>
      <c r="F171" s="126">
        <v>43231</v>
      </c>
      <c r="G171" s="126">
        <v>43253</v>
      </c>
      <c r="H171" s="116">
        <v>1335722</v>
      </c>
      <c r="I171" s="142">
        <v>1452447</v>
      </c>
      <c r="J171" s="128"/>
      <c r="K171" s="129" t="str">
        <f t="shared" si="4"/>
        <v xml:space="preserve"> </v>
      </c>
      <c r="L171" s="155">
        <v>100</v>
      </c>
      <c r="M171" s="124">
        <v>69</v>
      </c>
      <c r="N171" s="124">
        <v>138</v>
      </c>
      <c r="O171" s="181">
        <v>1.3</v>
      </c>
      <c r="P171" s="181" t="s">
        <v>140</v>
      </c>
      <c r="Q171" s="124" t="s">
        <v>33</v>
      </c>
      <c r="R171" s="181">
        <v>200</v>
      </c>
      <c r="S171" s="183">
        <v>1.3</v>
      </c>
      <c r="T171" s="181" t="s">
        <v>23</v>
      </c>
      <c r="U171" s="181" t="s">
        <v>23</v>
      </c>
      <c r="V171" s="136" t="s">
        <v>26</v>
      </c>
      <c r="W171" s="124"/>
    </row>
    <row r="172" spans="1:23" ht="93.1" customHeight="1" x14ac:dyDescent="0.35">
      <c r="A172" s="180" t="s">
        <v>841</v>
      </c>
      <c r="B172" s="124" t="s">
        <v>839</v>
      </c>
      <c r="C172" s="181" t="s">
        <v>87</v>
      </c>
      <c r="D172" s="125" t="s">
        <v>840</v>
      </c>
      <c r="E172" s="126">
        <v>43213</v>
      </c>
      <c r="F172" s="126">
        <v>43219</v>
      </c>
      <c r="G172" s="126">
        <v>43219</v>
      </c>
      <c r="H172" s="116">
        <v>1022391</v>
      </c>
      <c r="I172" s="142">
        <v>963253</v>
      </c>
      <c r="J172" s="128"/>
      <c r="K172" s="129" t="str">
        <f t="shared" si="4"/>
        <v xml:space="preserve"> </v>
      </c>
      <c r="L172" s="155">
        <v>100</v>
      </c>
      <c r="M172" s="124">
        <v>69</v>
      </c>
      <c r="N172" s="124">
        <v>138</v>
      </c>
      <c r="O172" s="181">
        <v>0.3</v>
      </c>
      <c r="P172" s="181" t="s">
        <v>140</v>
      </c>
      <c r="Q172" s="124" t="s">
        <v>33</v>
      </c>
      <c r="R172" s="181" t="s">
        <v>23</v>
      </c>
      <c r="S172" s="183" t="s">
        <v>23</v>
      </c>
      <c r="T172" s="181">
        <v>75</v>
      </c>
      <c r="U172" s="181">
        <v>0.3</v>
      </c>
      <c r="V172" s="136" t="s">
        <v>66</v>
      </c>
      <c r="W172" s="124"/>
    </row>
    <row r="173" spans="1:23" ht="93.1" customHeight="1" x14ac:dyDescent="0.35">
      <c r="A173" s="180" t="s">
        <v>857</v>
      </c>
      <c r="B173" s="124" t="s">
        <v>842</v>
      </c>
      <c r="C173" s="181" t="s">
        <v>457</v>
      </c>
      <c r="D173" s="206" t="s">
        <v>843</v>
      </c>
      <c r="E173" s="126">
        <v>43213</v>
      </c>
      <c r="F173" s="126">
        <v>43245</v>
      </c>
      <c r="G173" s="126">
        <v>43245</v>
      </c>
      <c r="H173" s="116">
        <v>828801</v>
      </c>
      <c r="I173" s="142">
        <v>626005</v>
      </c>
      <c r="J173" s="128"/>
      <c r="K173" s="129" t="str">
        <f t="shared" si="4"/>
        <v xml:space="preserve"> </v>
      </c>
      <c r="L173" s="155">
        <v>100</v>
      </c>
      <c r="M173" s="124">
        <v>138</v>
      </c>
      <c r="N173" s="124" t="s">
        <v>23</v>
      </c>
      <c r="O173" s="181">
        <v>0.1</v>
      </c>
      <c r="P173" s="181" t="s">
        <v>79</v>
      </c>
      <c r="Q173" s="124" t="s">
        <v>33</v>
      </c>
      <c r="R173" s="181">
        <v>70</v>
      </c>
      <c r="S173" s="183">
        <v>0.3</v>
      </c>
      <c r="T173" s="181">
        <v>110</v>
      </c>
      <c r="U173" s="181" t="s">
        <v>23</v>
      </c>
      <c r="V173" s="136" t="s">
        <v>66</v>
      </c>
      <c r="W173" s="124"/>
    </row>
    <row r="174" spans="1:23" ht="93.1" customHeight="1" x14ac:dyDescent="0.35">
      <c r="A174" s="180" t="s">
        <v>856</v>
      </c>
      <c r="B174" s="124" t="s">
        <v>844</v>
      </c>
      <c r="C174" s="181" t="s">
        <v>845</v>
      </c>
      <c r="D174" s="125" t="s">
        <v>865</v>
      </c>
      <c r="E174" s="126">
        <v>43159</v>
      </c>
      <c r="F174" s="126">
        <v>43187</v>
      </c>
      <c r="G174" s="126">
        <v>43187</v>
      </c>
      <c r="H174" s="116">
        <v>223361</v>
      </c>
      <c r="I174" s="142">
        <v>161490</v>
      </c>
      <c r="J174" s="128"/>
      <c r="K174" s="129" t="str">
        <f t="shared" si="4"/>
        <v xml:space="preserve"> </v>
      </c>
      <c r="L174" s="155">
        <v>100</v>
      </c>
      <c r="M174" s="124">
        <v>138</v>
      </c>
      <c r="N174" s="124" t="s">
        <v>23</v>
      </c>
      <c r="O174" s="181">
        <v>0.2</v>
      </c>
      <c r="P174" s="181" t="s">
        <v>79</v>
      </c>
      <c r="Q174" s="124" t="s">
        <v>33</v>
      </c>
      <c r="R174" s="181">
        <v>70</v>
      </c>
      <c r="S174" s="183">
        <v>0.2</v>
      </c>
      <c r="T174" s="181" t="s">
        <v>23</v>
      </c>
      <c r="U174" s="181" t="s">
        <v>23</v>
      </c>
      <c r="V174" s="136" t="s">
        <v>66</v>
      </c>
      <c r="W174" s="124"/>
    </row>
    <row r="175" spans="1:23" ht="93.1" customHeight="1" x14ac:dyDescent="0.35">
      <c r="A175" s="198" t="s">
        <v>1004</v>
      </c>
      <c r="B175" s="198" t="s">
        <v>1005</v>
      </c>
      <c r="C175" s="207" t="s">
        <v>771</v>
      </c>
      <c r="D175" s="125" t="s">
        <v>872</v>
      </c>
      <c r="E175" s="126">
        <v>43132</v>
      </c>
      <c r="F175" s="126">
        <v>43206</v>
      </c>
      <c r="G175" s="126">
        <v>43206</v>
      </c>
      <c r="H175" s="116">
        <v>1230697</v>
      </c>
      <c r="I175" s="142">
        <v>1230697</v>
      </c>
      <c r="J175" s="128"/>
      <c r="K175" s="129" t="str">
        <f t="shared" si="4"/>
        <v xml:space="preserve"> </v>
      </c>
      <c r="L175" s="155">
        <v>100</v>
      </c>
      <c r="M175" s="124">
        <v>138</v>
      </c>
      <c r="N175" s="124" t="s">
        <v>23</v>
      </c>
      <c r="O175" s="181">
        <v>0.4</v>
      </c>
      <c r="P175" s="181" t="s">
        <v>79</v>
      </c>
      <c r="Q175" s="124" t="s">
        <v>33</v>
      </c>
      <c r="R175" s="181">
        <v>70</v>
      </c>
      <c r="S175" s="183">
        <v>0.1</v>
      </c>
      <c r="T175" s="181" t="s">
        <v>23</v>
      </c>
      <c r="U175" s="181">
        <v>0.3</v>
      </c>
      <c r="V175" s="136" t="s">
        <v>66</v>
      </c>
      <c r="W175" s="124"/>
    </row>
    <row r="176" spans="1:23" ht="93.1" customHeight="1" x14ac:dyDescent="0.35">
      <c r="A176" s="208" t="s">
        <v>855</v>
      </c>
      <c r="B176" s="208" t="s">
        <v>846</v>
      </c>
      <c r="C176" s="181" t="s">
        <v>771</v>
      </c>
      <c r="D176" s="125" t="s">
        <v>847</v>
      </c>
      <c r="E176" s="126">
        <v>43262</v>
      </c>
      <c r="F176" s="126">
        <v>43278</v>
      </c>
      <c r="G176" s="126">
        <v>43278</v>
      </c>
      <c r="H176" s="116">
        <v>868781</v>
      </c>
      <c r="I176" s="142">
        <v>626005</v>
      </c>
      <c r="J176" s="128"/>
      <c r="K176" s="129" t="str">
        <f t="shared" si="4"/>
        <v xml:space="preserve"> </v>
      </c>
      <c r="L176" s="155">
        <v>100</v>
      </c>
      <c r="M176" s="124">
        <v>138</v>
      </c>
      <c r="N176" s="124" t="s">
        <v>23</v>
      </c>
      <c r="O176" s="181">
        <v>0.1</v>
      </c>
      <c r="P176" s="181" t="s">
        <v>79</v>
      </c>
      <c r="Q176" s="124" t="s">
        <v>33</v>
      </c>
      <c r="R176" s="181">
        <v>70</v>
      </c>
      <c r="S176" s="183">
        <v>0.1</v>
      </c>
      <c r="T176" s="181">
        <v>105</v>
      </c>
      <c r="U176" s="181" t="s">
        <v>23</v>
      </c>
      <c r="V176" s="136" t="s">
        <v>66</v>
      </c>
      <c r="W176" s="124"/>
    </row>
    <row r="177" spans="1:23" ht="162.69999999999999" customHeight="1" x14ac:dyDescent="0.35">
      <c r="A177" s="124" t="s">
        <v>854</v>
      </c>
      <c r="B177" s="124" t="s">
        <v>848</v>
      </c>
      <c r="C177" s="181" t="s">
        <v>99</v>
      </c>
      <c r="D177" s="125" t="s">
        <v>868</v>
      </c>
      <c r="E177" s="286">
        <v>43405</v>
      </c>
      <c r="F177" s="126">
        <v>43465</v>
      </c>
      <c r="G177" s="126"/>
      <c r="H177" s="116">
        <v>210727</v>
      </c>
      <c r="I177" s="142">
        <v>210727</v>
      </c>
      <c r="J177" s="128"/>
      <c r="K177" s="129" t="str">
        <f t="shared" si="4"/>
        <v xml:space="preserve"> </v>
      </c>
      <c r="L177" s="155">
        <v>0</v>
      </c>
      <c r="M177" s="124">
        <v>69</v>
      </c>
      <c r="N177" s="124" t="s">
        <v>23</v>
      </c>
      <c r="O177" s="181">
        <v>0.2</v>
      </c>
      <c r="P177" s="181" t="s">
        <v>875</v>
      </c>
      <c r="Q177" s="124" t="s">
        <v>68</v>
      </c>
      <c r="R177" s="181">
        <v>50</v>
      </c>
      <c r="S177" s="183">
        <v>0.15</v>
      </c>
      <c r="T177" s="181" t="s">
        <v>23</v>
      </c>
      <c r="U177" s="181" t="s">
        <v>23</v>
      </c>
      <c r="V177" s="136" t="s">
        <v>64</v>
      </c>
      <c r="W177" s="124" t="s">
        <v>849</v>
      </c>
    </row>
    <row r="178" spans="1:23" ht="209.25" customHeight="1" x14ac:dyDescent="0.35">
      <c r="A178" s="136" t="s">
        <v>851</v>
      </c>
      <c r="B178" s="124" t="s">
        <v>870</v>
      </c>
      <c r="C178" s="181" t="s">
        <v>852</v>
      </c>
      <c r="D178" s="125" t="s">
        <v>869</v>
      </c>
      <c r="E178" s="126">
        <v>43174</v>
      </c>
      <c r="F178" s="126">
        <v>43255</v>
      </c>
      <c r="G178" s="126">
        <v>43260</v>
      </c>
      <c r="H178" s="116">
        <v>2052238</v>
      </c>
      <c r="I178" s="116">
        <v>2052238</v>
      </c>
      <c r="J178" s="128"/>
      <c r="K178" s="129" t="str">
        <f t="shared" si="4"/>
        <v xml:space="preserve"> </v>
      </c>
      <c r="L178" s="155">
        <v>100</v>
      </c>
      <c r="M178" s="144">
        <v>345</v>
      </c>
      <c r="N178" s="144">
        <v>345</v>
      </c>
      <c r="O178" s="145">
        <v>0.4</v>
      </c>
      <c r="P178" s="136" t="s">
        <v>1537</v>
      </c>
      <c r="Q178" s="136" t="s">
        <v>33</v>
      </c>
      <c r="R178" s="144">
        <v>150</v>
      </c>
      <c r="S178" s="131">
        <v>0.2</v>
      </c>
      <c r="T178" s="145" t="s">
        <v>23</v>
      </c>
      <c r="U178" s="145" t="s">
        <v>23</v>
      </c>
      <c r="V178" s="136" t="s">
        <v>66</v>
      </c>
      <c r="W178" s="124"/>
    </row>
    <row r="179" spans="1:23" ht="93.1" customHeight="1" x14ac:dyDescent="0.35">
      <c r="A179" s="185" t="s">
        <v>887</v>
      </c>
      <c r="B179" s="185" t="s">
        <v>888</v>
      </c>
      <c r="C179" s="186" t="s">
        <v>925</v>
      </c>
      <c r="D179" s="161" t="s">
        <v>889</v>
      </c>
      <c r="E179" s="188">
        <v>43181</v>
      </c>
      <c r="F179" s="188">
        <v>43394</v>
      </c>
      <c r="G179" s="188"/>
      <c r="H179" s="182">
        <v>967000</v>
      </c>
      <c r="I179" s="148">
        <v>967000</v>
      </c>
      <c r="J179" s="189"/>
      <c r="K179" s="129"/>
      <c r="L179" s="209">
        <v>50</v>
      </c>
      <c r="M179" s="185">
        <v>138</v>
      </c>
      <c r="N179" s="185">
        <v>138</v>
      </c>
      <c r="O179" s="186">
        <v>0.2</v>
      </c>
      <c r="P179" s="186" t="s">
        <v>1538</v>
      </c>
      <c r="Q179" s="186" t="s">
        <v>33</v>
      </c>
      <c r="R179" s="190" t="s">
        <v>23</v>
      </c>
      <c r="S179" s="190" t="s">
        <v>23</v>
      </c>
      <c r="T179" s="186" t="s">
        <v>23</v>
      </c>
      <c r="U179" s="186" t="s">
        <v>23</v>
      </c>
      <c r="V179" s="136" t="s">
        <v>26</v>
      </c>
      <c r="W179" s="185"/>
    </row>
    <row r="180" spans="1:23" ht="93.1" customHeight="1" x14ac:dyDescent="0.35">
      <c r="A180" s="185" t="s">
        <v>890</v>
      </c>
      <c r="B180" s="185" t="s">
        <v>891</v>
      </c>
      <c r="C180" s="186" t="s">
        <v>925</v>
      </c>
      <c r="D180" s="161" t="s">
        <v>927</v>
      </c>
      <c r="E180" s="188">
        <v>43181</v>
      </c>
      <c r="F180" s="188">
        <v>43395</v>
      </c>
      <c r="G180" s="188"/>
      <c r="H180" s="182">
        <v>574300</v>
      </c>
      <c r="I180" s="148">
        <v>574300</v>
      </c>
      <c r="J180" s="189"/>
      <c r="K180" s="129"/>
      <c r="L180" s="209">
        <v>50</v>
      </c>
      <c r="M180" s="185">
        <v>138</v>
      </c>
      <c r="N180" s="185">
        <v>138</v>
      </c>
      <c r="O180" s="186">
        <v>0.2</v>
      </c>
      <c r="P180" s="186" t="s">
        <v>892</v>
      </c>
      <c r="Q180" s="186" t="s">
        <v>33</v>
      </c>
      <c r="R180" s="190" t="s">
        <v>23</v>
      </c>
      <c r="S180" s="190" t="s">
        <v>23</v>
      </c>
      <c r="T180" s="186" t="s">
        <v>23</v>
      </c>
      <c r="U180" s="186" t="s">
        <v>23</v>
      </c>
      <c r="V180" s="136" t="s">
        <v>26</v>
      </c>
      <c r="W180" s="185"/>
    </row>
    <row r="181" spans="1:23" ht="93.1" customHeight="1" x14ac:dyDescent="0.35">
      <c r="A181" s="185" t="s">
        <v>893</v>
      </c>
      <c r="B181" s="185" t="s">
        <v>894</v>
      </c>
      <c r="C181" s="186" t="s">
        <v>925</v>
      </c>
      <c r="D181" s="161" t="s">
        <v>926</v>
      </c>
      <c r="E181" s="188">
        <v>43344</v>
      </c>
      <c r="F181" s="188">
        <v>43394</v>
      </c>
      <c r="G181" s="188"/>
      <c r="H181" s="182">
        <v>484960</v>
      </c>
      <c r="I181" s="148">
        <v>593000</v>
      </c>
      <c r="J181" s="189"/>
      <c r="K181" s="129"/>
      <c r="L181" s="209">
        <v>50</v>
      </c>
      <c r="M181" s="185">
        <v>138</v>
      </c>
      <c r="N181" s="185">
        <v>138</v>
      </c>
      <c r="O181" s="186">
        <v>0.2</v>
      </c>
      <c r="P181" s="186" t="s">
        <v>892</v>
      </c>
      <c r="Q181" s="186" t="s">
        <v>33</v>
      </c>
      <c r="R181" s="190" t="s">
        <v>23</v>
      </c>
      <c r="S181" s="190" t="s">
        <v>23</v>
      </c>
      <c r="T181" s="186" t="s">
        <v>23</v>
      </c>
      <c r="U181" s="186" t="s">
        <v>23</v>
      </c>
      <c r="V181" s="136" t="s">
        <v>26</v>
      </c>
      <c r="W181" s="185"/>
    </row>
    <row r="182" spans="1:23" ht="93.1" customHeight="1" x14ac:dyDescent="0.35">
      <c r="A182" s="185" t="s">
        <v>895</v>
      </c>
      <c r="B182" s="185" t="s">
        <v>896</v>
      </c>
      <c r="C182" s="186" t="s">
        <v>925</v>
      </c>
      <c r="D182" s="161" t="s">
        <v>928</v>
      </c>
      <c r="E182" s="188">
        <v>43353</v>
      </c>
      <c r="F182" s="188">
        <v>43449</v>
      </c>
      <c r="G182" s="188"/>
      <c r="H182" s="182">
        <v>353400</v>
      </c>
      <c r="I182" s="148">
        <v>390000</v>
      </c>
      <c r="J182" s="189"/>
      <c r="K182" s="129"/>
      <c r="L182" s="209">
        <v>50</v>
      </c>
      <c r="M182" s="185">
        <v>69</v>
      </c>
      <c r="N182" s="185">
        <v>69</v>
      </c>
      <c r="O182" s="186">
        <v>0.15</v>
      </c>
      <c r="P182" s="186" t="s">
        <v>897</v>
      </c>
      <c r="Q182" s="186" t="s">
        <v>33</v>
      </c>
      <c r="R182" s="190" t="s">
        <v>23</v>
      </c>
      <c r="S182" s="190" t="s">
        <v>23</v>
      </c>
      <c r="T182" s="186" t="s">
        <v>23</v>
      </c>
      <c r="U182" s="186" t="s">
        <v>23</v>
      </c>
      <c r="V182" s="136" t="s">
        <v>26</v>
      </c>
      <c r="W182" s="185"/>
    </row>
    <row r="183" spans="1:23" ht="93.1" customHeight="1" x14ac:dyDescent="0.35">
      <c r="A183" s="185" t="s">
        <v>898</v>
      </c>
      <c r="B183" s="185" t="s">
        <v>899</v>
      </c>
      <c r="C183" s="186" t="s">
        <v>925</v>
      </c>
      <c r="D183" s="161" t="s">
        <v>929</v>
      </c>
      <c r="E183" s="287">
        <v>43367</v>
      </c>
      <c r="F183" s="188">
        <v>43394</v>
      </c>
      <c r="G183" s="188"/>
      <c r="H183" s="182">
        <v>672300</v>
      </c>
      <c r="I183" s="148">
        <v>672300</v>
      </c>
      <c r="J183" s="189"/>
      <c r="K183" s="129"/>
      <c r="L183" s="209">
        <v>50</v>
      </c>
      <c r="M183" s="185">
        <v>138</v>
      </c>
      <c r="N183" s="185">
        <v>138</v>
      </c>
      <c r="O183" s="186">
        <v>0.1</v>
      </c>
      <c r="P183" s="186" t="s">
        <v>892</v>
      </c>
      <c r="Q183" s="186" t="s">
        <v>33</v>
      </c>
      <c r="R183" s="190" t="s">
        <v>23</v>
      </c>
      <c r="S183" s="190" t="s">
        <v>23</v>
      </c>
      <c r="T183" s="186" t="s">
        <v>23</v>
      </c>
      <c r="U183" s="186" t="s">
        <v>23</v>
      </c>
      <c r="V183" s="136" t="s">
        <v>26</v>
      </c>
      <c r="W183" s="185"/>
    </row>
    <row r="184" spans="1:23" ht="93.1" customHeight="1" x14ac:dyDescent="0.35">
      <c r="A184" s="185" t="s">
        <v>900</v>
      </c>
      <c r="B184" s="185" t="s">
        <v>901</v>
      </c>
      <c r="C184" s="186" t="s">
        <v>925</v>
      </c>
      <c r="D184" s="161" t="s">
        <v>930</v>
      </c>
      <c r="E184" s="188">
        <v>43360</v>
      </c>
      <c r="F184" s="188">
        <v>43422</v>
      </c>
      <c r="G184" s="188"/>
      <c r="H184" s="182">
        <v>450000</v>
      </c>
      <c r="I184" s="148">
        <v>560000</v>
      </c>
      <c r="J184" s="189"/>
      <c r="K184" s="129"/>
      <c r="L184" s="209">
        <v>50</v>
      </c>
      <c r="M184" s="185">
        <v>138</v>
      </c>
      <c r="N184" s="185">
        <v>138</v>
      </c>
      <c r="O184" s="186">
        <v>0.2</v>
      </c>
      <c r="P184" s="186" t="s">
        <v>892</v>
      </c>
      <c r="Q184" s="186" t="s">
        <v>33</v>
      </c>
      <c r="R184" s="190" t="s">
        <v>23</v>
      </c>
      <c r="S184" s="190" t="s">
        <v>23</v>
      </c>
      <c r="T184" s="186" t="s">
        <v>23</v>
      </c>
      <c r="U184" s="186" t="s">
        <v>23</v>
      </c>
      <c r="V184" s="136" t="s">
        <v>26</v>
      </c>
      <c r="W184" s="185"/>
    </row>
    <row r="185" spans="1:23" ht="93.1" customHeight="1" x14ac:dyDescent="0.35">
      <c r="A185" s="185" t="s">
        <v>902</v>
      </c>
      <c r="B185" s="185" t="s">
        <v>903</v>
      </c>
      <c r="C185" s="186" t="s">
        <v>925</v>
      </c>
      <c r="D185" s="161" t="s">
        <v>931</v>
      </c>
      <c r="E185" s="188">
        <v>43360</v>
      </c>
      <c r="F185" s="188">
        <v>43422</v>
      </c>
      <c r="G185" s="188"/>
      <c r="H185" s="182">
        <v>653300</v>
      </c>
      <c r="I185" s="148">
        <v>701000</v>
      </c>
      <c r="J185" s="189"/>
      <c r="K185" s="129"/>
      <c r="L185" s="209">
        <v>60</v>
      </c>
      <c r="M185" s="185">
        <v>138</v>
      </c>
      <c r="N185" s="185">
        <v>138</v>
      </c>
      <c r="O185" s="186">
        <v>0.4</v>
      </c>
      <c r="P185" s="186" t="s">
        <v>892</v>
      </c>
      <c r="Q185" s="186" t="s">
        <v>33</v>
      </c>
      <c r="R185" s="190" t="s">
        <v>23</v>
      </c>
      <c r="S185" s="190" t="s">
        <v>23</v>
      </c>
      <c r="T185" s="186" t="s">
        <v>23</v>
      </c>
      <c r="U185" s="186" t="s">
        <v>23</v>
      </c>
      <c r="V185" s="136" t="s">
        <v>26</v>
      </c>
      <c r="W185" s="185"/>
    </row>
    <row r="186" spans="1:23" ht="93.1" customHeight="1" x14ac:dyDescent="0.35">
      <c r="A186" s="185" t="s">
        <v>904</v>
      </c>
      <c r="B186" s="185" t="s">
        <v>905</v>
      </c>
      <c r="C186" s="186" t="s">
        <v>925</v>
      </c>
      <c r="D186" s="161" t="s">
        <v>932</v>
      </c>
      <c r="E186" s="188">
        <v>43360</v>
      </c>
      <c r="F186" s="188">
        <v>43465</v>
      </c>
      <c r="G186" s="188"/>
      <c r="H186" s="182">
        <v>351500</v>
      </c>
      <c r="I186" s="148">
        <v>535000</v>
      </c>
      <c r="J186" s="189"/>
      <c r="K186" s="129"/>
      <c r="L186" s="209">
        <v>25</v>
      </c>
      <c r="M186" s="185">
        <v>69</v>
      </c>
      <c r="N186" s="185">
        <v>69</v>
      </c>
      <c r="O186" s="186">
        <v>0.2</v>
      </c>
      <c r="P186" s="186" t="s">
        <v>897</v>
      </c>
      <c r="Q186" s="186" t="s">
        <v>33</v>
      </c>
      <c r="R186" s="190" t="s">
        <v>23</v>
      </c>
      <c r="S186" s="190" t="s">
        <v>23</v>
      </c>
      <c r="T186" s="186" t="s">
        <v>23</v>
      </c>
      <c r="U186" s="186" t="s">
        <v>23</v>
      </c>
      <c r="V186" s="136" t="s">
        <v>26</v>
      </c>
      <c r="W186" s="185"/>
    </row>
    <row r="187" spans="1:23" ht="93.1" customHeight="1" x14ac:dyDescent="0.35">
      <c r="A187" s="185" t="s">
        <v>906</v>
      </c>
      <c r="B187" s="185" t="s">
        <v>907</v>
      </c>
      <c r="C187" s="186" t="s">
        <v>925</v>
      </c>
      <c r="D187" s="161" t="s">
        <v>933</v>
      </c>
      <c r="E187" s="287">
        <v>43360</v>
      </c>
      <c r="F187" s="188">
        <v>43400</v>
      </c>
      <c r="G187" s="188"/>
      <c r="H187" s="182">
        <v>380700</v>
      </c>
      <c r="I187" s="148">
        <v>380700</v>
      </c>
      <c r="J187" s="189"/>
      <c r="K187" s="129"/>
      <c r="L187" s="209">
        <v>50</v>
      </c>
      <c r="M187" s="185">
        <v>138</v>
      </c>
      <c r="N187" s="185">
        <v>138</v>
      </c>
      <c r="O187" s="186">
        <v>0.2</v>
      </c>
      <c r="P187" s="186" t="s">
        <v>908</v>
      </c>
      <c r="Q187" s="186" t="s">
        <v>33</v>
      </c>
      <c r="R187" s="190" t="s">
        <v>23</v>
      </c>
      <c r="S187" s="190" t="s">
        <v>23</v>
      </c>
      <c r="T187" s="186" t="s">
        <v>23</v>
      </c>
      <c r="U187" s="186" t="s">
        <v>23</v>
      </c>
      <c r="V187" s="136" t="s">
        <v>26</v>
      </c>
      <c r="W187" s="185"/>
    </row>
    <row r="188" spans="1:23" ht="139.6" customHeight="1" x14ac:dyDescent="0.35">
      <c r="A188" s="184" t="s">
        <v>909</v>
      </c>
      <c r="B188" s="185" t="s">
        <v>1007</v>
      </c>
      <c r="C188" s="186" t="s">
        <v>912</v>
      </c>
      <c r="D188" s="161" t="s">
        <v>934</v>
      </c>
      <c r="E188" s="188">
        <v>43221</v>
      </c>
      <c r="F188" s="188">
        <v>43279</v>
      </c>
      <c r="G188" s="188">
        <v>43279</v>
      </c>
      <c r="H188" s="182">
        <v>690358</v>
      </c>
      <c r="I188" s="148">
        <v>690358</v>
      </c>
      <c r="J188" s="189"/>
      <c r="K188" s="129"/>
      <c r="L188" s="209">
        <v>100</v>
      </c>
      <c r="M188" s="185">
        <v>69</v>
      </c>
      <c r="N188" s="185">
        <v>138</v>
      </c>
      <c r="O188" s="186">
        <v>0.2</v>
      </c>
      <c r="P188" s="186" t="s">
        <v>24</v>
      </c>
      <c r="Q188" s="186" t="s">
        <v>33</v>
      </c>
      <c r="R188" s="186">
        <v>50</v>
      </c>
      <c r="S188" s="190">
        <v>0.2</v>
      </c>
      <c r="T188" s="186" t="s">
        <v>23</v>
      </c>
      <c r="U188" s="186" t="s">
        <v>23</v>
      </c>
      <c r="V188" s="136" t="s">
        <v>26</v>
      </c>
      <c r="W188" s="185"/>
    </row>
    <row r="189" spans="1:23" ht="139.6" customHeight="1" x14ac:dyDescent="0.35">
      <c r="A189" s="184" t="s">
        <v>910</v>
      </c>
      <c r="B189" s="185" t="s">
        <v>935</v>
      </c>
      <c r="C189" s="186" t="s">
        <v>911</v>
      </c>
      <c r="D189" s="161" t="s">
        <v>936</v>
      </c>
      <c r="E189" s="188">
        <v>43206</v>
      </c>
      <c r="F189" s="188">
        <v>43210</v>
      </c>
      <c r="G189" s="188">
        <v>43210</v>
      </c>
      <c r="H189" s="182">
        <v>471215</v>
      </c>
      <c r="I189" s="148">
        <v>471215</v>
      </c>
      <c r="J189" s="189"/>
      <c r="K189" s="129"/>
      <c r="L189" s="209">
        <v>100</v>
      </c>
      <c r="M189" s="185">
        <v>138</v>
      </c>
      <c r="N189" s="185" t="s">
        <v>23</v>
      </c>
      <c r="O189" s="186">
        <v>0.2</v>
      </c>
      <c r="P189" s="186" t="s">
        <v>55</v>
      </c>
      <c r="Q189" s="186" t="s">
        <v>33</v>
      </c>
      <c r="R189" s="186">
        <v>50</v>
      </c>
      <c r="S189" s="190">
        <v>0.2</v>
      </c>
      <c r="T189" s="186" t="s">
        <v>23</v>
      </c>
      <c r="U189" s="186" t="s">
        <v>23</v>
      </c>
      <c r="V189" s="136" t="s">
        <v>26</v>
      </c>
      <c r="W189" s="185"/>
    </row>
    <row r="190" spans="1:23" ht="116.35" customHeight="1" x14ac:dyDescent="0.35">
      <c r="A190" s="184" t="s">
        <v>913</v>
      </c>
      <c r="B190" s="185" t="s">
        <v>914</v>
      </c>
      <c r="C190" s="186" t="s">
        <v>99</v>
      </c>
      <c r="D190" s="161" t="s">
        <v>937</v>
      </c>
      <c r="E190" s="188">
        <v>43217</v>
      </c>
      <c r="F190" s="188">
        <v>43262</v>
      </c>
      <c r="G190" s="188">
        <v>43263</v>
      </c>
      <c r="H190" s="182">
        <v>357374</v>
      </c>
      <c r="I190" s="148">
        <v>442259</v>
      </c>
      <c r="J190" s="189"/>
      <c r="K190" s="129"/>
      <c r="L190" s="209">
        <v>100</v>
      </c>
      <c r="M190" s="185">
        <v>138</v>
      </c>
      <c r="N190" s="185" t="s">
        <v>23</v>
      </c>
      <c r="O190" s="186">
        <v>0.6</v>
      </c>
      <c r="P190" s="186" t="s">
        <v>75</v>
      </c>
      <c r="Q190" s="186" t="s">
        <v>915</v>
      </c>
      <c r="R190" s="186" t="s">
        <v>32</v>
      </c>
      <c r="S190" s="190">
        <v>0.55000000000000004</v>
      </c>
      <c r="T190" s="186" t="s">
        <v>23</v>
      </c>
      <c r="U190" s="186" t="s">
        <v>23</v>
      </c>
      <c r="V190" s="136" t="s">
        <v>26</v>
      </c>
      <c r="W190" s="185"/>
    </row>
    <row r="191" spans="1:23" ht="93.1" customHeight="1" x14ac:dyDescent="0.35">
      <c r="A191" s="184" t="s">
        <v>916</v>
      </c>
      <c r="B191" s="185" t="s">
        <v>938</v>
      </c>
      <c r="C191" s="186" t="s">
        <v>917</v>
      </c>
      <c r="D191" s="161" t="s">
        <v>918</v>
      </c>
      <c r="E191" s="188">
        <v>43171</v>
      </c>
      <c r="F191" s="188">
        <v>43200</v>
      </c>
      <c r="G191" s="188">
        <v>43200</v>
      </c>
      <c r="H191" s="182">
        <v>1266924</v>
      </c>
      <c r="I191" s="148">
        <v>1242569</v>
      </c>
      <c r="K191" s="129"/>
      <c r="L191" s="209">
        <v>100</v>
      </c>
      <c r="M191" s="185">
        <v>138</v>
      </c>
      <c r="N191" s="185">
        <v>138</v>
      </c>
      <c r="O191" s="186">
        <v>9.8000000000000007</v>
      </c>
      <c r="P191" s="186" t="s">
        <v>919</v>
      </c>
      <c r="Q191" s="186" t="s">
        <v>920</v>
      </c>
      <c r="R191" s="186">
        <v>80</v>
      </c>
      <c r="S191" s="190">
        <v>9.75</v>
      </c>
      <c r="T191" s="186" t="s">
        <v>23</v>
      </c>
      <c r="U191" s="186" t="s">
        <v>23</v>
      </c>
      <c r="V191" s="136" t="s">
        <v>26</v>
      </c>
      <c r="W191" s="186"/>
    </row>
    <row r="192" spans="1:23" ht="93.1" customHeight="1" x14ac:dyDescent="0.35">
      <c r="A192" s="184" t="s">
        <v>921</v>
      </c>
      <c r="B192" s="185" t="s">
        <v>939</v>
      </c>
      <c r="C192" s="186" t="s">
        <v>917</v>
      </c>
      <c r="D192" s="161" t="s">
        <v>924</v>
      </c>
      <c r="E192" s="188">
        <v>43171</v>
      </c>
      <c r="F192" s="188">
        <v>43281</v>
      </c>
      <c r="G192" s="188">
        <v>43281</v>
      </c>
      <c r="H192" s="182">
        <v>11869867</v>
      </c>
      <c r="I192" s="148">
        <v>11345030</v>
      </c>
      <c r="J192" s="189"/>
      <c r="K192" s="129"/>
      <c r="L192" s="209">
        <v>100</v>
      </c>
      <c r="M192" s="185">
        <v>138</v>
      </c>
      <c r="N192" s="185">
        <v>138</v>
      </c>
      <c r="O192" s="186">
        <v>10</v>
      </c>
      <c r="P192" s="186" t="s">
        <v>514</v>
      </c>
      <c r="Q192" s="186" t="s">
        <v>920</v>
      </c>
      <c r="R192" s="186">
        <v>80</v>
      </c>
      <c r="S192" s="190">
        <v>10</v>
      </c>
      <c r="T192" s="186" t="s">
        <v>23</v>
      </c>
      <c r="U192" s="186" t="s">
        <v>23</v>
      </c>
      <c r="V192" s="136" t="s">
        <v>26</v>
      </c>
      <c r="W192" s="186"/>
    </row>
    <row r="193" spans="1:23" ht="93.1" customHeight="1" x14ac:dyDescent="0.35">
      <c r="A193" s="184" t="s">
        <v>923</v>
      </c>
      <c r="B193" s="185" t="s">
        <v>941</v>
      </c>
      <c r="C193" s="186" t="s">
        <v>1115</v>
      </c>
      <c r="D193" s="161" t="s">
        <v>940</v>
      </c>
      <c r="E193" s="188">
        <v>43178</v>
      </c>
      <c r="F193" s="188">
        <v>43220</v>
      </c>
      <c r="G193" s="188">
        <v>43220</v>
      </c>
      <c r="H193" s="182">
        <v>862598</v>
      </c>
      <c r="I193" s="148">
        <v>715380</v>
      </c>
      <c r="J193" s="189"/>
      <c r="K193" s="129"/>
      <c r="L193" s="209">
        <v>100</v>
      </c>
      <c r="M193" s="185">
        <v>69</v>
      </c>
      <c r="N193" s="185">
        <v>69</v>
      </c>
      <c r="O193" s="186">
        <v>0.1</v>
      </c>
      <c r="P193" s="186" t="s">
        <v>922</v>
      </c>
      <c r="Q193" s="186" t="s">
        <v>33</v>
      </c>
      <c r="R193" s="186">
        <v>75</v>
      </c>
      <c r="S193" s="190">
        <v>0.1</v>
      </c>
      <c r="T193" s="186" t="s">
        <v>23</v>
      </c>
      <c r="U193" s="186" t="s">
        <v>23</v>
      </c>
      <c r="V193" s="136" t="s">
        <v>66</v>
      </c>
      <c r="W193" s="185"/>
    </row>
    <row r="194" spans="1:23" ht="93.1" customHeight="1" x14ac:dyDescent="0.35">
      <c r="A194" s="184" t="s">
        <v>955</v>
      </c>
      <c r="B194" s="185" t="s">
        <v>966</v>
      </c>
      <c r="C194" s="198" t="s">
        <v>948</v>
      </c>
      <c r="D194" s="212" t="s">
        <v>973</v>
      </c>
      <c r="E194" s="199">
        <v>43206</v>
      </c>
      <c r="F194" s="199">
        <v>43465</v>
      </c>
      <c r="G194" s="198"/>
      <c r="H194" s="182">
        <v>784365</v>
      </c>
      <c r="I194" s="148">
        <v>1246447</v>
      </c>
      <c r="J194" s="198"/>
      <c r="K194" s="198"/>
      <c r="L194" s="213">
        <v>25</v>
      </c>
      <c r="M194" s="198" t="s">
        <v>949</v>
      </c>
      <c r="N194" s="198" t="s">
        <v>949</v>
      </c>
      <c r="O194" s="198" t="s">
        <v>950</v>
      </c>
      <c r="P194" s="198" t="s">
        <v>951</v>
      </c>
      <c r="Q194" s="198" t="s">
        <v>952</v>
      </c>
      <c r="R194" s="198" t="s">
        <v>953</v>
      </c>
      <c r="S194" s="215">
        <v>0.22</v>
      </c>
      <c r="T194" s="198" t="s">
        <v>954</v>
      </c>
      <c r="U194" s="198" t="s">
        <v>954</v>
      </c>
      <c r="V194" s="179" t="s">
        <v>66</v>
      </c>
      <c r="W194" s="185"/>
    </row>
    <row r="195" spans="1:23" ht="69.8" customHeight="1" x14ac:dyDescent="0.35">
      <c r="A195" s="184" t="s">
        <v>1138</v>
      </c>
      <c r="B195" s="185" t="s">
        <v>960</v>
      </c>
      <c r="C195" s="216" t="s">
        <v>956</v>
      </c>
      <c r="D195" s="212" t="s">
        <v>957</v>
      </c>
      <c r="E195" s="217">
        <v>43374</v>
      </c>
      <c r="F195" s="217">
        <v>43405</v>
      </c>
      <c r="G195" s="217"/>
      <c r="H195" s="218">
        <v>298772.49</v>
      </c>
      <c r="I195" s="219">
        <v>299386</v>
      </c>
      <c r="J195" s="220"/>
      <c r="K195" s="221"/>
      <c r="L195" s="222">
        <v>0</v>
      </c>
      <c r="M195" s="223">
        <v>138</v>
      </c>
      <c r="N195" s="223">
        <v>138</v>
      </c>
      <c r="O195" s="216">
        <v>0.1</v>
      </c>
      <c r="P195" s="216" t="s">
        <v>958</v>
      </c>
      <c r="Q195" s="216" t="s">
        <v>959</v>
      </c>
      <c r="R195" s="216">
        <v>50</v>
      </c>
      <c r="S195" s="224">
        <v>0.1</v>
      </c>
      <c r="T195" s="216" t="s">
        <v>23</v>
      </c>
      <c r="U195" s="216" t="s">
        <v>23</v>
      </c>
      <c r="V195" s="186" t="s">
        <v>26</v>
      </c>
      <c r="W195" s="185"/>
    </row>
    <row r="196" spans="1:23" ht="69.8" customHeight="1" x14ac:dyDescent="0.35">
      <c r="A196" s="184" t="s">
        <v>1139</v>
      </c>
      <c r="B196" s="185" t="s">
        <v>961</v>
      </c>
      <c r="C196" s="186" t="s">
        <v>956</v>
      </c>
      <c r="D196" s="161" t="s">
        <v>957</v>
      </c>
      <c r="E196" s="188">
        <v>43234</v>
      </c>
      <c r="F196" s="188">
        <v>43241</v>
      </c>
      <c r="G196" s="188"/>
      <c r="H196" s="182">
        <v>298772.49</v>
      </c>
      <c r="I196" s="148">
        <v>299386</v>
      </c>
      <c r="J196" s="189"/>
      <c r="K196" s="129"/>
      <c r="L196" s="209">
        <v>100</v>
      </c>
      <c r="M196" s="185">
        <v>138</v>
      </c>
      <c r="N196" s="185">
        <v>138</v>
      </c>
      <c r="O196" s="186">
        <v>0.1</v>
      </c>
      <c r="P196" s="186" t="s">
        <v>958</v>
      </c>
      <c r="Q196" s="186" t="s">
        <v>959</v>
      </c>
      <c r="R196" s="186">
        <v>50</v>
      </c>
      <c r="S196" s="190">
        <v>0.1</v>
      </c>
      <c r="T196" s="186" t="s">
        <v>23</v>
      </c>
      <c r="U196" s="186" t="s">
        <v>23</v>
      </c>
      <c r="V196" s="186" t="s">
        <v>26</v>
      </c>
      <c r="W196" s="185"/>
    </row>
    <row r="197" spans="1:23" ht="93.1" customHeight="1" x14ac:dyDescent="0.35">
      <c r="A197" s="180" t="s">
        <v>962</v>
      </c>
      <c r="B197" s="124" t="s">
        <v>963</v>
      </c>
      <c r="C197" s="181" t="s">
        <v>967</v>
      </c>
      <c r="D197" s="125" t="s">
        <v>972</v>
      </c>
      <c r="E197" s="126">
        <v>43202</v>
      </c>
      <c r="F197" s="126">
        <v>43266</v>
      </c>
      <c r="G197" s="126">
        <v>43266</v>
      </c>
      <c r="H197" s="225">
        <v>800500</v>
      </c>
      <c r="I197" s="142">
        <v>1236303.8500000001</v>
      </c>
      <c r="J197" s="128"/>
      <c r="K197" s="129"/>
      <c r="L197" s="155">
        <v>100</v>
      </c>
      <c r="M197" s="124" t="s">
        <v>23</v>
      </c>
      <c r="N197" s="124">
        <v>138</v>
      </c>
      <c r="O197" s="181">
        <v>0.1</v>
      </c>
      <c r="P197" s="124" t="s">
        <v>24</v>
      </c>
      <c r="Q197" s="124" t="s">
        <v>61</v>
      </c>
      <c r="R197" s="181">
        <v>100</v>
      </c>
      <c r="S197" s="183" t="s">
        <v>23</v>
      </c>
      <c r="T197" s="181">
        <v>100</v>
      </c>
      <c r="U197" s="181" t="s">
        <v>23</v>
      </c>
      <c r="V197" s="158" t="s">
        <v>66</v>
      </c>
      <c r="W197" s="124"/>
    </row>
    <row r="198" spans="1:23" ht="69.8" customHeight="1" x14ac:dyDescent="0.35">
      <c r="A198" s="180" t="s">
        <v>1140</v>
      </c>
      <c r="B198" s="124" t="s">
        <v>969</v>
      </c>
      <c r="C198" s="181" t="s">
        <v>668</v>
      </c>
      <c r="D198" s="125" t="s">
        <v>970</v>
      </c>
      <c r="E198" s="126">
        <v>43222</v>
      </c>
      <c r="F198" s="126" t="s">
        <v>1467</v>
      </c>
      <c r="G198" s="126">
        <v>43336</v>
      </c>
      <c r="H198" s="225">
        <v>1018535</v>
      </c>
      <c r="I198" s="142">
        <v>1558454</v>
      </c>
      <c r="J198" s="128"/>
      <c r="K198" s="129"/>
      <c r="L198" s="155">
        <v>100</v>
      </c>
      <c r="M198" s="124">
        <v>138</v>
      </c>
      <c r="N198" s="124">
        <v>138</v>
      </c>
      <c r="O198" s="181">
        <v>0.1</v>
      </c>
      <c r="P198" s="124" t="s">
        <v>79</v>
      </c>
      <c r="Q198" s="198" t="s">
        <v>971</v>
      </c>
      <c r="R198" s="181">
        <v>70</v>
      </c>
      <c r="S198" s="183">
        <v>0.1</v>
      </c>
      <c r="T198" s="181">
        <v>70</v>
      </c>
      <c r="U198" s="181" t="s">
        <v>23</v>
      </c>
      <c r="V198" s="158" t="s">
        <v>66</v>
      </c>
      <c r="W198" s="124"/>
    </row>
    <row r="199" spans="1:23" s="123" customFormat="1" ht="162.69999999999999" customHeight="1" x14ac:dyDescent="0.35">
      <c r="A199" s="192" t="s">
        <v>1000</v>
      </c>
      <c r="B199" s="124" t="s">
        <v>1001</v>
      </c>
      <c r="C199" s="113" t="s">
        <v>1002</v>
      </c>
      <c r="D199" s="114" t="s">
        <v>1003</v>
      </c>
      <c r="E199" s="115">
        <v>43205</v>
      </c>
      <c r="F199" s="115">
        <v>43252</v>
      </c>
      <c r="G199" s="115">
        <v>43252</v>
      </c>
      <c r="H199" s="116">
        <v>1346903.59</v>
      </c>
      <c r="I199" s="116">
        <v>1346904</v>
      </c>
      <c r="J199" s="117"/>
      <c r="K199" s="118"/>
      <c r="L199" s="119">
        <v>100</v>
      </c>
      <c r="M199" s="119">
        <v>138</v>
      </c>
      <c r="N199" s="124">
        <v>138</v>
      </c>
      <c r="O199" s="113">
        <v>0.5</v>
      </c>
      <c r="P199" s="136" t="s">
        <v>28</v>
      </c>
      <c r="Q199" s="113" t="s">
        <v>33</v>
      </c>
      <c r="R199" s="113">
        <v>60</v>
      </c>
      <c r="S199" s="121">
        <v>0.5</v>
      </c>
      <c r="T199" s="113" t="s">
        <v>23</v>
      </c>
      <c r="U199" s="113" t="s">
        <v>23</v>
      </c>
      <c r="V199" s="158" t="s">
        <v>66</v>
      </c>
      <c r="W199" s="113"/>
    </row>
    <row r="200" spans="1:23" ht="69.8" customHeight="1" x14ac:dyDescent="0.35">
      <c r="A200" s="180" t="s">
        <v>975</v>
      </c>
      <c r="B200" s="124" t="s">
        <v>976</v>
      </c>
      <c r="C200" s="186" t="s">
        <v>977</v>
      </c>
      <c r="D200" s="161" t="s">
        <v>978</v>
      </c>
      <c r="E200" s="188">
        <v>43393</v>
      </c>
      <c r="F200" s="188">
        <v>43760</v>
      </c>
      <c r="G200" s="188"/>
      <c r="H200" s="182">
        <v>324391</v>
      </c>
      <c r="I200" s="148">
        <v>324391</v>
      </c>
      <c r="J200" s="189"/>
      <c r="K200" s="129"/>
      <c r="L200" s="209">
        <v>0</v>
      </c>
      <c r="M200" s="185">
        <v>138</v>
      </c>
      <c r="N200" s="185">
        <v>138</v>
      </c>
      <c r="O200" s="186">
        <v>0.1</v>
      </c>
      <c r="P200" s="186" t="s">
        <v>43</v>
      </c>
      <c r="Q200" s="186" t="s">
        <v>959</v>
      </c>
      <c r="R200" s="186">
        <v>50</v>
      </c>
      <c r="S200" s="190">
        <v>0.1</v>
      </c>
      <c r="T200" s="186" t="s">
        <v>23</v>
      </c>
      <c r="U200" s="186" t="s">
        <v>23</v>
      </c>
      <c r="V200" s="186" t="s">
        <v>26</v>
      </c>
      <c r="W200" s="185"/>
    </row>
    <row r="201" spans="1:23" ht="93.1" customHeight="1" x14ac:dyDescent="0.35">
      <c r="A201" s="180" t="s">
        <v>979</v>
      </c>
      <c r="B201" s="124" t="s">
        <v>988</v>
      </c>
      <c r="C201" s="186" t="s">
        <v>80</v>
      </c>
      <c r="D201" s="161" t="s">
        <v>994</v>
      </c>
      <c r="E201" s="188">
        <v>43500</v>
      </c>
      <c r="F201" s="188">
        <v>43539</v>
      </c>
      <c r="G201" s="188"/>
      <c r="H201" s="182">
        <v>1193327.68</v>
      </c>
      <c r="I201" s="182">
        <v>1193327.68</v>
      </c>
      <c r="J201" s="189"/>
      <c r="K201" s="129"/>
      <c r="L201" s="209">
        <v>0</v>
      </c>
      <c r="M201" s="185">
        <v>138</v>
      </c>
      <c r="N201" s="185" t="s">
        <v>23</v>
      </c>
      <c r="O201" s="190">
        <f>(2)*((572+598+697+543+557)/5280)</f>
        <v>1.1238636363636363</v>
      </c>
      <c r="P201" s="186" t="s">
        <v>999</v>
      </c>
      <c r="Q201" s="186" t="s">
        <v>33</v>
      </c>
      <c r="R201" s="186">
        <v>140</v>
      </c>
      <c r="S201" s="190">
        <f>(1)*((572+598+697+543+557)/5280)</f>
        <v>0.56193181818181814</v>
      </c>
      <c r="T201" s="186" t="s">
        <v>23</v>
      </c>
      <c r="U201" s="186" t="s">
        <v>23</v>
      </c>
      <c r="V201" s="186" t="s">
        <v>64</v>
      </c>
      <c r="W201" s="185" t="s">
        <v>65</v>
      </c>
    </row>
    <row r="202" spans="1:23" ht="93.1" customHeight="1" x14ac:dyDescent="0.35">
      <c r="A202" s="180" t="s">
        <v>980</v>
      </c>
      <c r="B202" s="124" t="s">
        <v>989</v>
      </c>
      <c r="C202" s="186" t="s">
        <v>80</v>
      </c>
      <c r="D202" s="161" t="s">
        <v>994</v>
      </c>
      <c r="E202" s="188">
        <v>43500</v>
      </c>
      <c r="F202" s="188">
        <v>43539</v>
      </c>
      <c r="G202" s="188"/>
      <c r="H202" s="182">
        <v>1193327.68</v>
      </c>
      <c r="I202" s="182">
        <v>1193327.68</v>
      </c>
      <c r="J202" s="189"/>
      <c r="K202" s="129"/>
      <c r="L202" s="209">
        <v>0</v>
      </c>
      <c r="M202" s="185">
        <v>138</v>
      </c>
      <c r="N202" s="185" t="s">
        <v>23</v>
      </c>
      <c r="O202" s="190">
        <f>(2)*((572+598+697+543+557)/5280)</f>
        <v>1.1238636363636363</v>
      </c>
      <c r="P202" s="186" t="s">
        <v>98</v>
      </c>
      <c r="Q202" s="186" t="s">
        <v>33</v>
      </c>
      <c r="R202" s="186">
        <v>140</v>
      </c>
      <c r="S202" s="190">
        <f>(1)*((572+598+697+543+557)/5280)</f>
        <v>0.56193181818181814</v>
      </c>
      <c r="T202" s="186" t="s">
        <v>23</v>
      </c>
      <c r="U202" s="186" t="s">
        <v>23</v>
      </c>
      <c r="V202" s="186" t="s">
        <v>64</v>
      </c>
      <c r="W202" s="185" t="s">
        <v>65</v>
      </c>
    </row>
    <row r="203" spans="1:23" ht="93.1" customHeight="1" x14ac:dyDescent="0.35">
      <c r="A203" s="180" t="s">
        <v>981</v>
      </c>
      <c r="B203" s="124" t="s">
        <v>990</v>
      </c>
      <c r="C203" s="186" t="s">
        <v>982</v>
      </c>
      <c r="D203" s="161" t="s">
        <v>995</v>
      </c>
      <c r="E203" s="188">
        <v>43333</v>
      </c>
      <c r="F203" s="188">
        <v>43373</v>
      </c>
      <c r="G203" s="188">
        <v>43373</v>
      </c>
      <c r="H203" s="182">
        <v>603737.65</v>
      </c>
      <c r="I203" s="182">
        <v>603737.65</v>
      </c>
      <c r="J203" s="189"/>
      <c r="K203" s="129"/>
      <c r="L203" s="209">
        <v>100</v>
      </c>
      <c r="M203" s="185">
        <v>138</v>
      </c>
      <c r="N203" s="185" t="s">
        <v>23</v>
      </c>
      <c r="O203" s="190">
        <f>(2)*((716+456+564)/5280)</f>
        <v>0.65757575757575759</v>
      </c>
      <c r="P203" s="186" t="s">
        <v>79</v>
      </c>
      <c r="Q203" s="186" t="s">
        <v>33</v>
      </c>
      <c r="R203" s="186" t="s">
        <v>32</v>
      </c>
      <c r="S203" s="190">
        <f>(1)*((716+456+564)/5280)</f>
        <v>0.3287878787878788</v>
      </c>
      <c r="T203" s="186" t="s">
        <v>23</v>
      </c>
      <c r="U203" s="186" t="s">
        <v>23</v>
      </c>
      <c r="V203" s="186" t="s">
        <v>64</v>
      </c>
      <c r="W203" s="185" t="s">
        <v>65</v>
      </c>
    </row>
    <row r="204" spans="1:23" ht="162.69999999999999" customHeight="1" x14ac:dyDescent="0.35">
      <c r="A204" s="180" t="s">
        <v>983</v>
      </c>
      <c r="B204" s="124" t="s">
        <v>991</v>
      </c>
      <c r="C204" s="181" t="s">
        <v>116</v>
      </c>
      <c r="D204" s="125" t="s">
        <v>996</v>
      </c>
      <c r="E204" s="126">
        <v>43249</v>
      </c>
      <c r="F204" s="126">
        <v>43276</v>
      </c>
      <c r="G204" s="126">
        <v>43276</v>
      </c>
      <c r="H204" s="225">
        <v>264125.19</v>
      </c>
      <c r="I204" s="142">
        <v>315000</v>
      </c>
      <c r="J204" s="128"/>
      <c r="K204" s="129" t="str">
        <f>IF(AND(I204&gt;0,J204&gt;0),(J204/I204)-1," ")</f>
        <v xml:space="preserve"> </v>
      </c>
      <c r="L204" s="155">
        <v>100</v>
      </c>
      <c r="M204" s="124" t="s">
        <v>23</v>
      </c>
      <c r="N204" s="124">
        <v>138</v>
      </c>
      <c r="O204" s="181">
        <v>0.15</v>
      </c>
      <c r="P204" s="136" t="s">
        <v>82</v>
      </c>
      <c r="Q204" s="124" t="s">
        <v>959</v>
      </c>
      <c r="R204" s="181">
        <v>50</v>
      </c>
      <c r="S204" s="183" t="s">
        <v>23</v>
      </c>
      <c r="T204" s="181" t="s">
        <v>23</v>
      </c>
      <c r="U204" s="181" t="s">
        <v>23</v>
      </c>
      <c r="V204" s="113" t="s">
        <v>26</v>
      </c>
      <c r="W204" s="124" t="s">
        <v>984</v>
      </c>
    </row>
    <row r="205" spans="1:23" ht="139.6" customHeight="1" x14ac:dyDescent="0.35">
      <c r="A205" s="180" t="s">
        <v>985</v>
      </c>
      <c r="B205" s="124" t="s">
        <v>992</v>
      </c>
      <c r="C205" s="181" t="s">
        <v>116</v>
      </c>
      <c r="D205" s="125" t="s">
        <v>997</v>
      </c>
      <c r="E205" s="126">
        <v>43249</v>
      </c>
      <c r="F205" s="126">
        <v>43256</v>
      </c>
      <c r="G205" s="126">
        <v>43276</v>
      </c>
      <c r="H205" s="225">
        <v>248890.54</v>
      </c>
      <c r="I205" s="142">
        <v>300000</v>
      </c>
      <c r="J205" s="128"/>
      <c r="K205" s="129" t="str">
        <f>IF(AND(I205&gt;0,J205&gt;0),(J205/I205)-1," ")</f>
        <v xml:space="preserve"> </v>
      </c>
      <c r="L205" s="155">
        <v>100</v>
      </c>
      <c r="M205" s="124" t="s">
        <v>23</v>
      </c>
      <c r="N205" s="124">
        <v>138</v>
      </c>
      <c r="O205" s="181">
        <v>0.15</v>
      </c>
      <c r="P205" s="186" t="s">
        <v>55</v>
      </c>
      <c r="Q205" s="124" t="s">
        <v>959</v>
      </c>
      <c r="R205" s="181">
        <v>50</v>
      </c>
      <c r="S205" s="183" t="s">
        <v>23</v>
      </c>
      <c r="T205" s="181" t="s">
        <v>23</v>
      </c>
      <c r="U205" s="181" t="s">
        <v>23</v>
      </c>
      <c r="V205" s="113" t="s">
        <v>26</v>
      </c>
      <c r="W205" s="124" t="s">
        <v>984</v>
      </c>
    </row>
    <row r="206" spans="1:23" ht="116.35" customHeight="1" x14ac:dyDescent="0.35">
      <c r="A206" s="180" t="s">
        <v>986</v>
      </c>
      <c r="B206" s="124" t="s">
        <v>993</v>
      </c>
      <c r="C206" s="181" t="s">
        <v>116</v>
      </c>
      <c r="D206" s="125" t="s">
        <v>998</v>
      </c>
      <c r="E206" s="126">
        <v>43229</v>
      </c>
      <c r="F206" s="126">
        <v>43256</v>
      </c>
      <c r="G206" s="126">
        <v>43256</v>
      </c>
      <c r="H206" s="225">
        <v>342095</v>
      </c>
      <c r="I206" s="142">
        <v>342095</v>
      </c>
      <c r="J206" s="128"/>
      <c r="K206" s="129" t="str">
        <f>IF(AND(I206&gt;0,J206&gt;0),(J206/I206)-1," ")</f>
        <v xml:space="preserve"> </v>
      </c>
      <c r="L206" s="155">
        <v>100</v>
      </c>
      <c r="M206" s="124" t="s">
        <v>23</v>
      </c>
      <c r="N206" s="124">
        <v>138</v>
      </c>
      <c r="O206" s="181">
        <v>0.1</v>
      </c>
      <c r="P206" s="181" t="s">
        <v>28</v>
      </c>
      <c r="Q206" s="124" t="s">
        <v>987</v>
      </c>
      <c r="R206" s="181" t="s">
        <v>23</v>
      </c>
      <c r="S206" s="183" t="s">
        <v>23</v>
      </c>
      <c r="T206" s="181">
        <v>70</v>
      </c>
      <c r="U206" s="181" t="s">
        <v>23</v>
      </c>
      <c r="V206" s="158" t="s">
        <v>66</v>
      </c>
      <c r="W206" s="137" t="s">
        <v>1010</v>
      </c>
    </row>
    <row r="207" spans="1:23" ht="93.1" customHeight="1" x14ac:dyDescent="0.35">
      <c r="A207" s="180" t="s">
        <v>1141</v>
      </c>
      <c r="B207" s="124" t="s">
        <v>1119</v>
      </c>
      <c r="C207" s="181" t="s">
        <v>1120</v>
      </c>
      <c r="D207" s="125" t="s">
        <v>1121</v>
      </c>
      <c r="E207" s="126">
        <v>43241</v>
      </c>
      <c r="F207" s="126">
        <v>43245</v>
      </c>
      <c r="G207" s="126">
        <v>43245</v>
      </c>
      <c r="H207" s="225">
        <v>505213</v>
      </c>
      <c r="I207" s="142">
        <v>1576429</v>
      </c>
      <c r="J207" s="128"/>
      <c r="K207" s="129"/>
      <c r="L207" s="155">
        <v>100</v>
      </c>
      <c r="M207" s="124">
        <v>138</v>
      </c>
      <c r="N207" s="124" t="s">
        <v>23</v>
      </c>
      <c r="O207" s="181">
        <v>1.1000000000000001</v>
      </c>
      <c r="P207" s="181" t="s">
        <v>84</v>
      </c>
      <c r="Q207" s="124" t="s">
        <v>1122</v>
      </c>
      <c r="R207" s="181" t="s">
        <v>23</v>
      </c>
      <c r="S207" s="183">
        <v>1.1000000000000001</v>
      </c>
      <c r="T207" s="181" t="s">
        <v>23</v>
      </c>
      <c r="U207" s="181" t="s">
        <v>23</v>
      </c>
      <c r="V207" s="158" t="s">
        <v>64</v>
      </c>
      <c r="W207" s="137"/>
    </row>
    <row r="208" spans="1:23" ht="93.1" customHeight="1" x14ac:dyDescent="0.35">
      <c r="A208" s="180" t="s">
        <v>1055</v>
      </c>
      <c r="B208" s="124" t="s">
        <v>1052</v>
      </c>
      <c r="C208" s="181" t="s">
        <v>1053</v>
      </c>
      <c r="D208" s="125" t="s">
        <v>1054</v>
      </c>
      <c r="E208" s="126">
        <v>43269</v>
      </c>
      <c r="F208" s="126">
        <v>43277</v>
      </c>
      <c r="G208" s="126">
        <v>43277</v>
      </c>
      <c r="H208" s="225">
        <v>346770</v>
      </c>
      <c r="I208" s="142">
        <v>365178</v>
      </c>
      <c r="J208" s="128"/>
      <c r="K208" s="129"/>
      <c r="L208" s="155">
        <v>100</v>
      </c>
      <c r="M208" s="124">
        <v>138</v>
      </c>
      <c r="N208" s="124" t="s">
        <v>23</v>
      </c>
      <c r="O208" s="181">
        <v>0.2</v>
      </c>
      <c r="P208" s="181" t="s">
        <v>1056</v>
      </c>
      <c r="Q208" s="124" t="s">
        <v>1057</v>
      </c>
      <c r="R208" s="181">
        <v>50</v>
      </c>
      <c r="S208" s="183">
        <v>0.2</v>
      </c>
      <c r="T208" s="181" t="s">
        <v>23</v>
      </c>
      <c r="U208" s="181" t="s">
        <v>23</v>
      </c>
      <c r="V208" s="158" t="s">
        <v>26</v>
      </c>
      <c r="W208" s="137"/>
    </row>
    <row r="209" spans="1:23" ht="93.1" customHeight="1" x14ac:dyDescent="0.35">
      <c r="A209" s="180" t="s">
        <v>1058</v>
      </c>
      <c r="B209" s="124" t="s">
        <v>1059</v>
      </c>
      <c r="C209" s="181" t="s">
        <v>60</v>
      </c>
      <c r="D209" s="125" t="s">
        <v>1080</v>
      </c>
      <c r="E209" s="126">
        <v>43318</v>
      </c>
      <c r="F209" s="126">
        <v>43382</v>
      </c>
      <c r="G209" s="126"/>
      <c r="H209" s="225">
        <v>2737770</v>
      </c>
      <c r="I209" s="142">
        <v>2837941</v>
      </c>
      <c r="J209" s="128"/>
      <c r="K209" s="129"/>
      <c r="L209" s="155">
        <v>80</v>
      </c>
      <c r="M209" s="124">
        <v>138</v>
      </c>
      <c r="N209" s="124" t="s">
        <v>23</v>
      </c>
      <c r="O209" s="181">
        <v>1.3</v>
      </c>
      <c r="P209" s="181" t="s">
        <v>1060</v>
      </c>
      <c r="Q209" s="124" t="s">
        <v>33</v>
      </c>
      <c r="R209" s="181" t="s">
        <v>23</v>
      </c>
      <c r="S209" s="183">
        <v>0.5</v>
      </c>
      <c r="T209" s="181">
        <v>110</v>
      </c>
      <c r="U209" s="181">
        <v>0.96</v>
      </c>
      <c r="V209" s="158" t="s">
        <v>66</v>
      </c>
      <c r="W209" s="137"/>
    </row>
    <row r="210" spans="1:23" ht="139.6" customHeight="1" x14ac:dyDescent="0.35">
      <c r="A210" s="124" t="s">
        <v>1051</v>
      </c>
      <c r="B210" s="124" t="s">
        <v>1116</v>
      </c>
      <c r="C210" s="181" t="s">
        <v>1082</v>
      </c>
      <c r="D210" s="125" t="s">
        <v>1048</v>
      </c>
      <c r="E210" s="126">
        <v>43297</v>
      </c>
      <c r="F210" s="126">
        <v>43322</v>
      </c>
      <c r="G210" s="126"/>
      <c r="H210" s="225">
        <v>1100000</v>
      </c>
      <c r="I210" s="142">
        <v>1100000</v>
      </c>
      <c r="J210" s="128"/>
      <c r="K210" s="129"/>
      <c r="L210" s="155">
        <v>100</v>
      </c>
      <c r="M210" s="124">
        <v>138</v>
      </c>
      <c r="N210" s="124">
        <v>138</v>
      </c>
      <c r="O210" s="181">
        <v>0.25</v>
      </c>
      <c r="P210" s="181" t="s">
        <v>513</v>
      </c>
      <c r="Q210" s="124" t="s">
        <v>1050</v>
      </c>
      <c r="R210" s="181">
        <v>50</v>
      </c>
      <c r="S210" s="183" t="s">
        <v>23</v>
      </c>
      <c r="T210" s="181">
        <v>90</v>
      </c>
      <c r="U210" s="181">
        <v>0.25</v>
      </c>
      <c r="V210" s="158" t="s">
        <v>66</v>
      </c>
      <c r="W210" s="137"/>
    </row>
    <row r="211" spans="1:23" ht="93.1" customHeight="1" x14ac:dyDescent="0.35">
      <c r="A211" s="180" t="s">
        <v>1043</v>
      </c>
      <c r="B211" s="124" t="s">
        <v>1044</v>
      </c>
      <c r="C211" s="181" t="s">
        <v>1045</v>
      </c>
      <c r="D211" s="125" t="s">
        <v>1046</v>
      </c>
      <c r="E211" s="126">
        <v>43357</v>
      </c>
      <c r="F211" s="126">
        <v>43465</v>
      </c>
      <c r="G211" s="126"/>
      <c r="H211" s="225">
        <v>312090</v>
      </c>
      <c r="I211" s="142">
        <v>312090</v>
      </c>
      <c r="J211" s="128"/>
      <c r="K211" s="129"/>
      <c r="L211" s="155">
        <v>0</v>
      </c>
      <c r="M211" s="124">
        <v>138</v>
      </c>
      <c r="N211" s="124">
        <v>138</v>
      </c>
      <c r="O211" s="181">
        <v>0.1</v>
      </c>
      <c r="P211" s="181" t="s">
        <v>1539</v>
      </c>
      <c r="Q211" s="124" t="s">
        <v>1047</v>
      </c>
      <c r="R211" s="181">
        <v>100</v>
      </c>
      <c r="S211" s="183">
        <v>0.1</v>
      </c>
      <c r="T211" s="181" t="s">
        <v>23</v>
      </c>
      <c r="U211" s="181" t="s">
        <v>23</v>
      </c>
      <c r="V211" s="158" t="s">
        <v>26</v>
      </c>
      <c r="W211" s="137"/>
    </row>
    <row r="212" spans="1:23" ht="255.75" customHeight="1" x14ac:dyDescent="0.35">
      <c r="A212" s="180" t="s">
        <v>1037</v>
      </c>
      <c r="B212" s="124" t="s">
        <v>1032</v>
      </c>
      <c r="C212" s="181" t="s">
        <v>1065</v>
      </c>
      <c r="D212" s="125" t="s">
        <v>1033</v>
      </c>
      <c r="E212" s="126">
        <v>43383</v>
      </c>
      <c r="F212" s="126">
        <v>43403</v>
      </c>
      <c r="G212" s="126"/>
      <c r="H212" s="225">
        <v>595109.51</v>
      </c>
      <c r="I212" s="142">
        <v>675000</v>
      </c>
      <c r="J212" s="128"/>
      <c r="K212" s="129"/>
      <c r="L212" s="155">
        <v>0</v>
      </c>
      <c r="M212" s="124">
        <v>138</v>
      </c>
      <c r="N212" s="142" t="s">
        <v>23</v>
      </c>
      <c r="O212" s="181">
        <v>0.25</v>
      </c>
      <c r="P212" s="181" t="s">
        <v>1034</v>
      </c>
      <c r="Q212" s="124" t="s">
        <v>1035</v>
      </c>
      <c r="R212" s="181" t="s">
        <v>1036</v>
      </c>
      <c r="S212" s="183">
        <v>0.25</v>
      </c>
      <c r="T212" s="181" t="s">
        <v>23</v>
      </c>
      <c r="U212" s="181" t="s">
        <v>23</v>
      </c>
      <c r="V212" s="158" t="s">
        <v>26</v>
      </c>
      <c r="W212" s="137"/>
    </row>
    <row r="213" spans="1:23" ht="69.8" customHeight="1" x14ac:dyDescent="0.35">
      <c r="A213" s="180" t="s">
        <v>1039</v>
      </c>
      <c r="B213" s="124" t="s">
        <v>1040</v>
      </c>
      <c r="C213" s="181" t="s">
        <v>1041</v>
      </c>
      <c r="D213" s="125" t="s">
        <v>1042</v>
      </c>
      <c r="E213" s="126">
        <v>43313</v>
      </c>
      <c r="F213" s="126">
        <v>43435</v>
      </c>
      <c r="G213" s="126"/>
      <c r="H213" s="225">
        <v>1026240</v>
      </c>
      <c r="I213" s="142">
        <v>1026240</v>
      </c>
      <c r="J213" s="128"/>
      <c r="K213" s="129"/>
      <c r="L213" s="155">
        <v>15</v>
      </c>
      <c r="M213" s="124" t="s">
        <v>23</v>
      </c>
      <c r="N213" s="124">
        <v>138</v>
      </c>
      <c r="O213" s="181">
        <v>0.08</v>
      </c>
      <c r="P213" s="181" t="s">
        <v>28</v>
      </c>
      <c r="Q213" s="124" t="s">
        <v>74</v>
      </c>
      <c r="R213" s="181" t="s">
        <v>23</v>
      </c>
      <c r="S213" s="183" t="s">
        <v>23</v>
      </c>
      <c r="T213" s="181">
        <v>75</v>
      </c>
      <c r="U213" s="181">
        <v>0.8</v>
      </c>
      <c r="V213" s="158" t="s">
        <v>66</v>
      </c>
      <c r="W213" s="137"/>
    </row>
    <row r="214" spans="1:23" ht="194.3" customHeight="1" x14ac:dyDescent="0.35">
      <c r="A214" s="180" t="s">
        <v>1123</v>
      </c>
      <c r="B214" s="124" t="s">
        <v>1061</v>
      </c>
      <c r="C214" s="181" t="s">
        <v>1073</v>
      </c>
      <c r="D214" s="125" t="s">
        <v>1062</v>
      </c>
      <c r="E214" s="126">
        <v>43367</v>
      </c>
      <c r="F214" s="126">
        <v>43390</v>
      </c>
      <c r="G214" s="126"/>
      <c r="H214" s="225">
        <v>1245919.8600000001</v>
      </c>
      <c r="I214" s="142">
        <v>1251369</v>
      </c>
      <c r="J214" s="128"/>
      <c r="K214" s="129"/>
      <c r="L214" s="155">
        <v>5</v>
      </c>
      <c r="M214" s="124">
        <v>138</v>
      </c>
      <c r="N214" s="124">
        <v>138</v>
      </c>
      <c r="O214" s="181">
        <v>0.24</v>
      </c>
      <c r="P214" s="181" t="s">
        <v>513</v>
      </c>
      <c r="Q214" s="124" t="s">
        <v>33</v>
      </c>
      <c r="R214" s="181">
        <v>70</v>
      </c>
      <c r="S214" s="183" t="s">
        <v>23</v>
      </c>
      <c r="T214" s="181">
        <v>100</v>
      </c>
      <c r="U214" s="181">
        <v>0.24</v>
      </c>
      <c r="V214" s="158" t="s">
        <v>66</v>
      </c>
      <c r="W214" s="137"/>
    </row>
    <row r="215" spans="1:23" ht="219.4" customHeight="1" x14ac:dyDescent="0.35">
      <c r="A215" s="180" t="s">
        <v>1124</v>
      </c>
      <c r="B215" s="124" t="s">
        <v>1063</v>
      </c>
      <c r="C215" s="181" t="s">
        <v>1083</v>
      </c>
      <c r="D215" s="125" t="s">
        <v>1361</v>
      </c>
      <c r="E215" s="126">
        <v>43347</v>
      </c>
      <c r="F215" s="126">
        <v>43364</v>
      </c>
      <c r="G215" s="126">
        <v>43364</v>
      </c>
      <c r="H215" s="225">
        <v>1245919.8600000001</v>
      </c>
      <c r="I215" s="142">
        <v>1245920</v>
      </c>
      <c r="J215" s="128"/>
      <c r="K215" s="129"/>
      <c r="L215" s="155">
        <v>100</v>
      </c>
      <c r="M215" s="124">
        <v>138</v>
      </c>
      <c r="N215" s="124">
        <v>138</v>
      </c>
      <c r="O215" s="181">
        <v>0.25</v>
      </c>
      <c r="P215" s="181" t="s">
        <v>1049</v>
      </c>
      <c r="Q215" s="124" t="s">
        <v>33</v>
      </c>
      <c r="R215" s="181">
        <v>70</v>
      </c>
      <c r="S215" s="183" t="s">
        <v>23</v>
      </c>
      <c r="T215" s="181">
        <v>100</v>
      </c>
      <c r="U215" s="181">
        <v>0.25</v>
      </c>
      <c r="V215" s="158" t="s">
        <v>66</v>
      </c>
      <c r="W215" s="137"/>
    </row>
    <row r="216" spans="1:23" ht="93.1" customHeight="1" x14ac:dyDescent="0.35">
      <c r="A216" s="179" t="s">
        <v>1066</v>
      </c>
      <c r="B216" s="137" t="s">
        <v>1074</v>
      </c>
      <c r="C216" s="136" t="s">
        <v>67</v>
      </c>
      <c r="D216" s="153" t="s">
        <v>1084</v>
      </c>
      <c r="E216" s="140">
        <v>43497</v>
      </c>
      <c r="F216" s="140">
        <v>43586</v>
      </c>
      <c r="G216" s="134"/>
      <c r="H216" s="142">
        <v>552429</v>
      </c>
      <c r="I216" s="142">
        <v>552429</v>
      </c>
      <c r="J216" s="142"/>
      <c r="K216" s="143" t="s">
        <v>27</v>
      </c>
      <c r="L216" s="144">
        <v>0</v>
      </c>
      <c r="M216" s="136">
        <v>138</v>
      </c>
      <c r="N216" s="136">
        <v>138</v>
      </c>
      <c r="O216" s="136">
        <v>0.25</v>
      </c>
      <c r="P216" s="136" t="s">
        <v>1067</v>
      </c>
      <c r="Q216" s="136" t="s">
        <v>48</v>
      </c>
      <c r="R216" s="136" t="s">
        <v>404</v>
      </c>
      <c r="S216" s="131" t="s">
        <v>23</v>
      </c>
      <c r="T216" s="136" t="s">
        <v>23</v>
      </c>
      <c r="U216" s="136" t="s">
        <v>23</v>
      </c>
      <c r="V216" s="136" t="s">
        <v>66</v>
      </c>
      <c r="W216" s="136"/>
    </row>
    <row r="217" spans="1:23" ht="93.1" customHeight="1" x14ac:dyDescent="0.35">
      <c r="A217" s="179" t="s">
        <v>1068</v>
      </c>
      <c r="B217" s="137" t="s">
        <v>1075</v>
      </c>
      <c r="C217" s="136" t="s">
        <v>67</v>
      </c>
      <c r="D217" s="153" t="s">
        <v>1085</v>
      </c>
      <c r="E217" s="140">
        <v>43497</v>
      </c>
      <c r="F217" s="140">
        <v>43586</v>
      </c>
      <c r="G217" s="134"/>
      <c r="H217" s="142">
        <v>798501</v>
      </c>
      <c r="I217" s="142">
        <v>798501</v>
      </c>
      <c r="J217" s="142"/>
      <c r="K217" s="143" t="s">
        <v>27</v>
      </c>
      <c r="L217" s="144">
        <v>0</v>
      </c>
      <c r="M217" s="136">
        <v>138</v>
      </c>
      <c r="N217" s="136">
        <v>138</v>
      </c>
      <c r="O217" s="136">
        <v>0.3</v>
      </c>
      <c r="P217" s="136" t="s">
        <v>86</v>
      </c>
      <c r="Q217" s="136" t="s">
        <v>48</v>
      </c>
      <c r="R217" s="136" t="s">
        <v>404</v>
      </c>
      <c r="S217" s="131" t="s">
        <v>23</v>
      </c>
      <c r="T217" s="136" t="s">
        <v>23</v>
      </c>
      <c r="U217" s="136" t="s">
        <v>23</v>
      </c>
      <c r="V217" s="136" t="s">
        <v>66</v>
      </c>
      <c r="W217" s="136"/>
    </row>
    <row r="218" spans="1:23" ht="93.1" customHeight="1" x14ac:dyDescent="0.35">
      <c r="A218" s="179" t="s">
        <v>1069</v>
      </c>
      <c r="B218" s="137" t="s">
        <v>1076</v>
      </c>
      <c r="C218" s="136" t="s">
        <v>67</v>
      </c>
      <c r="D218" s="153" t="s">
        <v>1117</v>
      </c>
      <c r="E218" s="140">
        <v>43497</v>
      </c>
      <c r="F218" s="140">
        <v>43586</v>
      </c>
      <c r="G218" s="134"/>
      <c r="H218" s="142">
        <v>782098</v>
      </c>
      <c r="I218" s="142">
        <v>782098</v>
      </c>
      <c r="J218" s="142"/>
      <c r="K218" s="143" t="s">
        <v>27</v>
      </c>
      <c r="L218" s="144">
        <v>0</v>
      </c>
      <c r="M218" s="136">
        <v>138</v>
      </c>
      <c r="N218" s="136">
        <v>138</v>
      </c>
      <c r="O218" s="136">
        <v>0.35</v>
      </c>
      <c r="P218" s="136" t="s">
        <v>1067</v>
      </c>
      <c r="Q218" s="136" t="s">
        <v>48</v>
      </c>
      <c r="R218" s="136" t="s">
        <v>404</v>
      </c>
      <c r="S218" s="131" t="s">
        <v>23</v>
      </c>
      <c r="T218" s="136" t="s">
        <v>23</v>
      </c>
      <c r="U218" s="136" t="s">
        <v>23</v>
      </c>
      <c r="V218" s="136" t="s">
        <v>66</v>
      </c>
      <c r="W218" s="136"/>
    </row>
    <row r="219" spans="1:23" ht="93.1" customHeight="1" x14ac:dyDescent="0.35">
      <c r="A219" s="179" t="s">
        <v>1070</v>
      </c>
      <c r="B219" s="137" t="s">
        <v>1077</v>
      </c>
      <c r="C219" s="136" t="s">
        <v>67</v>
      </c>
      <c r="D219" s="153" t="s">
        <v>1086</v>
      </c>
      <c r="E219" s="140">
        <v>43497</v>
      </c>
      <c r="F219" s="140">
        <v>43586</v>
      </c>
      <c r="G219" s="134"/>
      <c r="H219" s="142">
        <v>659849</v>
      </c>
      <c r="I219" s="142">
        <v>659849</v>
      </c>
      <c r="J219" s="142"/>
      <c r="K219" s="143" t="s">
        <v>27</v>
      </c>
      <c r="L219" s="144">
        <v>0</v>
      </c>
      <c r="M219" s="136">
        <v>138</v>
      </c>
      <c r="N219" s="136">
        <v>138</v>
      </c>
      <c r="O219" s="136">
        <v>0.35</v>
      </c>
      <c r="P219" s="136" t="s">
        <v>86</v>
      </c>
      <c r="Q219" s="136" t="s">
        <v>48</v>
      </c>
      <c r="R219" s="136" t="s">
        <v>404</v>
      </c>
      <c r="S219" s="131" t="s">
        <v>23</v>
      </c>
      <c r="T219" s="136" t="s">
        <v>23</v>
      </c>
      <c r="U219" s="136" t="s">
        <v>23</v>
      </c>
      <c r="V219" s="136" t="s">
        <v>66</v>
      </c>
      <c r="W219" s="136"/>
    </row>
    <row r="220" spans="1:23" ht="93.1" customHeight="1" x14ac:dyDescent="0.35">
      <c r="A220" s="179" t="s">
        <v>1071</v>
      </c>
      <c r="B220" s="137" t="s">
        <v>1078</v>
      </c>
      <c r="C220" s="136" t="s">
        <v>67</v>
      </c>
      <c r="D220" s="153" t="s">
        <v>1087</v>
      </c>
      <c r="E220" s="140">
        <v>43286</v>
      </c>
      <c r="F220" s="140">
        <v>43459</v>
      </c>
      <c r="G220" s="134"/>
      <c r="H220" s="142">
        <v>8857335</v>
      </c>
      <c r="I220" s="142">
        <v>8857335</v>
      </c>
      <c r="J220" s="142"/>
      <c r="K220" s="143" t="s">
        <v>27</v>
      </c>
      <c r="L220" s="144">
        <v>25</v>
      </c>
      <c r="M220" s="136">
        <v>138</v>
      </c>
      <c r="N220" s="136">
        <v>138</v>
      </c>
      <c r="O220" s="136">
        <v>13.6</v>
      </c>
      <c r="P220" s="136" t="s">
        <v>86</v>
      </c>
      <c r="Q220" s="136" t="s">
        <v>48</v>
      </c>
      <c r="R220" s="136">
        <v>100</v>
      </c>
      <c r="S220" s="131">
        <v>6.8</v>
      </c>
      <c r="T220" s="136" t="s">
        <v>23</v>
      </c>
      <c r="U220" s="136" t="s">
        <v>23</v>
      </c>
      <c r="V220" s="136" t="s">
        <v>26</v>
      </c>
      <c r="W220" s="136"/>
    </row>
    <row r="221" spans="1:23" ht="190.2" customHeight="1" x14ac:dyDescent="0.35">
      <c r="A221" s="179" t="s">
        <v>1072</v>
      </c>
      <c r="B221" s="137" t="s">
        <v>1079</v>
      </c>
      <c r="C221" s="136" t="s">
        <v>735</v>
      </c>
      <c r="D221" s="153" t="s">
        <v>1081</v>
      </c>
      <c r="E221" s="140">
        <v>43466</v>
      </c>
      <c r="F221" s="140">
        <v>43616</v>
      </c>
      <c r="G221" s="134"/>
      <c r="H221" s="142">
        <v>10342023.1273885</v>
      </c>
      <c r="I221" s="142">
        <v>8063581.6065867487</v>
      </c>
      <c r="J221" s="142"/>
      <c r="K221" s="143" t="s">
        <v>27</v>
      </c>
      <c r="L221" s="144">
        <v>0</v>
      </c>
      <c r="M221" s="154">
        <v>138</v>
      </c>
      <c r="N221" s="144" t="s">
        <v>23</v>
      </c>
      <c r="O221" s="136">
        <v>5.5</v>
      </c>
      <c r="P221" s="136" t="s">
        <v>107</v>
      </c>
      <c r="Q221" s="136" t="s">
        <v>33</v>
      </c>
      <c r="R221" s="136">
        <v>100</v>
      </c>
      <c r="S221" s="131">
        <v>5.5</v>
      </c>
      <c r="T221" s="136" t="s">
        <v>23</v>
      </c>
      <c r="U221" s="136" t="s">
        <v>23</v>
      </c>
      <c r="V221" s="136" t="s">
        <v>26</v>
      </c>
      <c r="W221" s="137"/>
    </row>
    <row r="222" spans="1:23" ht="69.8" customHeight="1" x14ac:dyDescent="0.35">
      <c r="A222" s="179" t="s">
        <v>1131</v>
      </c>
      <c r="B222" s="137" t="s">
        <v>1132</v>
      </c>
      <c r="C222" s="136" t="s">
        <v>1133</v>
      </c>
      <c r="D222" s="153" t="s">
        <v>1179</v>
      </c>
      <c r="E222" s="291">
        <v>43525</v>
      </c>
      <c r="F222" s="291">
        <v>43646</v>
      </c>
      <c r="G222" s="134"/>
      <c r="H222" s="142">
        <v>978561.69</v>
      </c>
      <c r="I222" s="142">
        <v>978562</v>
      </c>
      <c r="J222" s="142"/>
      <c r="K222" s="143"/>
      <c r="L222" s="144">
        <v>0</v>
      </c>
      <c r="M222" s="154">
        <v>138</v>
      </c>
      <c r="N222" s="144" t="s">
        <v>23</v>
      </c>
      <c r="O222" s="136">
        <v>0.3</v>
      </c>
      <c r="P222" s="136" t="s">
        <v>1056</v>
      </c>
      <c r="Q222" s="136" t="s">
        <v>1134</v>
      </c>
      <c r="R222" s="136">
        <v>50</v>
      </c>
      <c r="S222" s="131" t="s">
        <v>23</v>
      </c>
      <c r="T222" s="136">
        <v>75</v>
      </c>
      <c r="U222" s="136">
        <v>0.01</v>
      </c>
      <c r="V222" s="158" t="s">
        <v>66</v>
      </c>
      <c r="W222" s="137"/>
    </row>
    <row r="223" spans="1:23" ht="69.8" customHeight="1" x14ac:dyDescent="0.35">
      <c r="A223" s="179" t="s">
        <v>1135</v>
      </c>
      <c r="B223" s="137" t="s">
        <v>1136</v>
      </c>
      <c r="C223" s="136" t="s">
        <v>116</v>
      </c>
      <c r="D223" s="153" t="s">
        <v>1180</v>
      </c>
      <c r="E223" s="140">
        <v>43347</v>
      </c>
      <c r="F223" s="291">
        <v>43392</v>
      </c>
      <c r="G223" s="134"/>
      <c r="H223" s="142">
        <v>987064.2</v>
      </c>
      <c r="I223" s="142">
        <v>987064</v>
      </c>
      <c r="J223" s="142"/>
      <c r="K223" s="143"/>
      <c r="L223" s="292">
        <v>15</v>
      </c>
      <c r="M223" s="154">
        <v>138</v>
      </c>
      <c r="N223" s="144" t="s">
        <v>23</v>
      </c>
      <c r="O223" s="136">
        <v>0.1</v>
      </c>
      <c r="P223" s="136" t="s">
        <v>55</v>
      </c>
      <c r="Q223" s="136" t="s">
        <v>1134</v>
      </c>
      <c r="R223" s="136">
        <v>75</v>
      </c>
      <c r="S223" s="131" t="s">
        <v>23</v>
      </c>
      <c r="T223" s="136">
        <v>102.5</v>
      </c>
      <c r="U223" s="136">
        <v>0.01</v>
      </c>
      <c r="V223" s="158" t="s">
        <v>66</v>
      </c>
      <c r="W223" s="137"/>
    </row>
    <row r="224" spans="1:23" ht="93.1" customHeight="1" x14ac:dyDescent="0.35">
      <c r="A224" s="180" t="s">
        <v>1142</v>
      </c>
      <c r="B224" s="124" t="s">
        <v>1145</v>
      </c>
      <c r="C224" s="124" t="s">
        <v>76</v>
      </c>
      <c r="D224" s="114" t="s">
        <v>1146</v>
      </c>
      <c r="E224" s="126">
        <v>43383</v>
      </c>
      <c r="F224" s="126">
        <v>43465</v>
      </c>
      <c r="G224" s="126"/>
      <c r="H224" s="142">
        <v>503302.22</v>
      </c>
      <c r="I224" s="142">
        <v>503302.22</v>
      </c>
      <c r="J224" s="128"/>
      <c r="K224" s="129" t="str">
        <f>IF(AND(I224&gt;0,J224&gt;0),(J224/I224)-1," ")</f>
        <v xml:space="preserve"> </v>
      </c>
      <c r="L224" s="155">
        <v>0</v>
      </c>
      <c r="M224" s="124" t="s">
        <v>23</v>
      </c>
      <c r="N224" s="124">
        <v>138</v>
      </c>
      <c r="O224" s="124">
        <v>5.5</v>
      </c>
      <c r="P224" s="124" t="s">
        <v>24</v>
      </c>
      <c r="Q224" s="124" t="s">
        <v>61</v>
      </c>
      <c r="R224" s="124">
        <v>50</v>
      </c>
      <c r="S224" s="131">
        <v>5.5</v>
      </c>
      <c r="T224" s="124">
        <v>50</v>
      </c>
      <c r="U224" s="124" t="s">
        <v>23</v>
      </c>
      <c r="V224" s="136" t="s">
        <v>66</v>
      </c>
      <c r="W224" s="124"/>
    </row>
    <row r="225" spans="1:31" ht="93.1" customHeight="1" x14ac:dyDescent="0.35">
      <c r="A225" s="180" t="s">
        <v>1143</v>
      </c>
      <c r="B225" s="124" t="s">
        <v>1144</v>
      </c>
      <c r="C225" s="124" t="s">
        <v>56</v>
      </c>
      <c r="D225" s="125" t="s">
        <v>1199</v>
      </c>
      <c r="E225" s="286">
        <v>43368</v>
      </c>
      <c r="F225" s="126">
        <v>43465</v>
      </c>
      <c r="G225" s="126"/>
      <c r="H225" s="142">
        <v>6022479.9800000004</v>
      </c>
      <c r="I225" s="142">
        <v>6022479.9800000004</v>
      </c>
      <c r="J225" s="128"/>
      <c r="K225" s="129" t="str">
        <f>IF(AND(I225&gt;0,J225&gt;0),(J225/I225)-1," ")</f>
        <v xml:space="preserve"> </v>
      </c>
      <c r="L225" s="293">
        <v>5</v>
      </c>
      <c r="M225" s="124" t="s">
        <v>23</v>
      </c>
      <c r="N225" s="124">
        <v>138</v>
      </c>
      <c r="O225" s="124">
        <v>5.5</v>
      </c>
      <c r="P225" s="124" t="s">
        <v>24</v>
      </c>
      <c r="Q225" s="124" t="s">
        <v>61</v>
      </c>
      <c r="R225" s="124">
        <v>50</v>
      </c>
      <c r="S225" s="131">
        <v>5.5</v>
      </c>
      <c r="T225" s="124">
        <v>50</v>
      </c>
      <c r="U225" s="124" t="s">
        <v>23</v>
      </c>
      <c r="V225" s="136" t="s">
        <v>26</v>
      </c>
      <c r="W225" s="124"/>
    </row>
    <row r="226" spans="1:31" ht="93.1" customHeight="1" x14ac:dyDescent="0.35">
      <c r="A226" s="180" t="s">
        <v>1147</v>
      </c>
      <c r="B226" s="124" t="s">
        <v>1151</v>
      </c>
      <c r="C226" s="124" t="s">
        <v>1148</v>
      </c>
      <c r="D226" s="125" t="s">
        <v>1194</v>
      </c>
      <c r="E226" s="126">
        <v>43340</v>
      </c>
      <c r="F226" s="126">
        <v>43341</v>
      </c>
      <c r="G226" s="126">
        <v>43341</v>
      </c>
      <c r="H226" s="142">
        <v>114733.6</v>
      </c>
      <c r="I226" s="142">
        <v>100000</v>
      </c>
      <c r="J226" s="128"/>
      <c r="K226" s="129"/>
      <c r="L226" s="155">
        <v>100</v>
      </c>
      <c r="M226" s="124">
        <v>138</v>
      </c>
      <c r="N226" s="124" t="s">
        <v>23</v>
      </c>
      <c r="O226" s="131">
        <v>0.21401515151515152</v>
      </c>
      <c r="P226" s="124" t="s">
        <v>75</v>
      </c>
      <c r="Q226" s="124" t="s">
        <v>1149</v>
      </c>
      <c r="R226" s="124">
        <v>100</v>
      </c>
      <c r="S226" s="131">
        <v>0.21401515151515152</v>
      </c>
      <c r="T226" s="124" t="s">
        <v>23</v>
      </c>
      <c r="U226" s="124" t="s">
        <v>23</v>
      </c>
      <c r="V226" s="136" t="s">
        <v>1150</v>
      </c>
      <c r="W226" s="124" t="s">
        <v>1213</v>
      </c>
    </row>
    <row r="227" spans="1:31" ht="139.6" customHeight="1" x14ac:dyDescent="0.35">
      <c r="A227" s="180" t="s">
        <v>1152</v>
      </c>
      <c r="B227" s="124" t="s">
        <v>1153</v>
      </c>
      <c r="C227" s="124" t="s">
        <v>1154</v>
      </c>
      <c r="D227" s="125" t="s">
        <v>1195</v>
      </c>
      <c r="E227" s="126">
        <v>43388</v>
      </c>
      <c r="F227" s="126">
        <v>43646</v>
      </c>
      <c r="G227" s="126"/>
      <c r="H227" s="142">
        <v>875226.27</v>
      </c>
      <c r="I227" s="142">
        <v>875226.27</v>
      </c>
      <c r="J227" s="128"/>
      <c r="K227" s="129"/>
      <c r="L227" s="155">
        <v>0</v>
      </c>
      <c r="M227" s="124">
        <v>138</v>
      </c>
      <c r="N227" s="124" t="s">
        <v>23</v>
      </c>
      <c r="O227" s="131">
        <v>0.47386363636363638</v>
      </c>
      <c r="P227" s="124" t="s">
        <v>1359</v>
      </c>
      <c r="Q227" s="124" t="s">
        <v>1155</v>
      </c>
      <c r="R227" s="124" t="s">
        <v>23</v>
      </c>
      <c r="S227" s="131" t="s">
        <v>23</v>
      </c>
      <c r="T227" s="124" t="s">
        <v>23</v>
      </c>
      <c r="U227" s="124" t="s">
        <v>23</v>
      </c>
      <c r="V227" s="136" t="s">
        <v>1150</v>
      </c>
      <c r="W227" s="124" t="s">
        <v>65</v>
      </c>
    </row>
    <row r="228" spans="1:31" ht="93.1" customHeight="1" x14ac:dyDescent="0.35">
      <c r="A228" s="180" t="s">
        <v>1156</v>
      </c>
      <c r="B228" s="124" t="s">
        <v>1160</v>
      </c>
      <c r="C228" s="124" t="s">
        <v>1154</v>
      </c>
      <c r="D228" s="125" t="s">
        <v>1198</v>
      </c>
      <c r="E228" s="126">
        <v>43419</v>
      </c>
      <c r="F228" s="126">
        <v>43646</v>
      </c>
      <c r="G228" s="126"/>
      <c r="H228" s="142">
        <v>1755049.01</v>
      </c>
      <c r="I228" s="142"/>
      <c r="J228" s="128"/>
      <c r="K228" s="129"/>
      <c r="L228" s="155">
        <v>0</v>
      </c>
      <c r="M228" s="124">
        <v>138</v>
      </c>
      <c r="N228" s="124" t="s">
        <v>23</v>
      </c>
      <c r="O228" s="131">
        <v>2.0958333333333332</v>
      </c>
      <c r="P228" s="124" t="s">
        <v>98</v>
      </c>
      <c r="Q228" s="124" t="s">
        <v>1155</v>
      </c>
      <c r="R228" s="124" t="s">
        <v>32</v>
      </c>
      <c r="S228" s="131">
        <v>1.0479166666666666</v>
      </c>
      <c r="T228" s="124" t="s">
        <v>23</v>
      </c>
      <c r="U228" s="124" t="s">
        <v>23</v>
      </c>
      <c r="V228" s="136" t="s">
        <v>1150</v>
      </c>
      <c r="W228" s="124" t="s">
        <v>65</v>
      </c>
    </row>
    <row r="229" spans="1:31" ht="69.8" customHeight="1" x14ac:dyDescent="0.35">
      <c r="A229" s="180" t="s">
        <v>1157</v>
      </c>
      <c r="B229" s="124" t="s">
        <v>1181</v>
      </c>
      <c r="C229" s="124" t="s">
        <v>1158</v>
      </c>
      <c r="D229" s="125" t="s">
        <v>1196</v>
      </c>
      <c r="E229" s="126">
        <v>43466</v>
      </c>
      <c r="F229" s="126">
        <v>43539</v>
      </c>
      <c r="G229" s="126"/>
      <c r="H229" s="142">
        <v>296800.75</v>
      </c>
      <c r="I229" s="142">
        <v>400000</v>
      </c>
      <c r="J229" s="128"/>
      <c r="K229" s="129"/>
      <c r="L229" s="155">
        <v>0</v>
      </c>
      <c r="M229" s="124">
        <v>138</v>
      </c>
      <c r="N229" s="124" t="s">
        <v>23</v>
      </c>
      <c r="O229" s="131">
        <v>0.11856060606060601</v>
      </c>
      <c r="P229" s="124" t="s">
        <v>24</v>
      </c>
      <c r="Q229" s="124" t="s">
        <v>1155</v>
      </c>
      <c r="R229" s="124" t="s">
        <v>32</v>
      </c>
      <c r="S229" s="131">
        <v>0.11856060606060606</v>
      </c>
      <c r="T229" s="124" t="s">
        <v>23</v>
      </c>
      <c r="U229" s="124" t="s">
        <v>23</v>
      </c>
      <c r="V229" s="136" t="s">
        <v>1159</v>
      </c>
      <c r="W229" s="124"/>
    </row>
    <row r="230" spans="1:31" ht="69.8" customHeight="1" x14ac:dyDescent="0.35">
      <c r="A230" s="180" t="s">
        <v>1161</v>
      </c>
      <c r="B230" s="124" t="s">
        <v>1162</v>
      </c>
      <c r="C230" s="124" t="s">
        <v>636</v>
      </c>
      <c r="D230" s="125" t="s">
        <v>1163</v>
      </c>
      <c r="E230" s="126">
        <v>43374</v>
      </c>
      <c r="F230" s="126">
        <v>43464</v>
      </c>
      <c r="G230" s="126"/>
      <c r="H230" s="142">
        <v>119018.94</v>
      </c>
      <c r="I230" s="142">
        <v>119018.94</v>
      </c>
      <c r="J230" s="128"/>
      <c r="K230" s="129"/>
      <c r="L230" s="155">
        <v>0</v>
      </c>
      <c r="M230" s="124">
        <v>138</v>
      </c>
      <c r="N230" s="124">
        <v>138</v>
      </c>
      <c r="O230" s="124">
        <v>0.5</v>
      </c>
      <c r="P230" s="124" t="s">
        <v>452</v>
      </c>
      <c r="Q230" s="124" t="s">
        <v>33</v>
      </c>
      <c r="R230" s="124" t="s">
        <v>404</v>
      </c>
      <c r="S230" s="131" t="s">
        <v>23</v>
      </c>
      <c r="T230" s="124" t="s">
        <v>23</v>
      </c>
      <c r="U230" s="124" t="s">
        <v>23</v>
      </c>
      <c r="V230" s="136" t="s">
        <v>66</v>
      </c>
      <c r="W230" s="124"/>
    </row>
    <row r="231" spans="1:31" ht="69.8" customHeight="1" x14ac:dyDescent="0.35">
      <c r="A231" s="180" t="s">
        <v>1164</v>
      </c>
      <c r="B231" s="124" t="s">
        <v>1165</v>
      </c>
      <c r="C231" s="124" t="s">
        <v>636</v>
      </c>
      <c r="D231" s="125" t="s">
        <v>1200</v>
      </c>
      <c r="E231" s="126">
        <v>43405</v>
      </c>
      <c r="F231" s="126">
        <v>43646</v>
      </c>
      <c r="G231" s="126"/>
      <c r="H231" s="142">
        <v>11854408.550000001</v>
      </c>
      <c r="I231" s="142"/>
      <c r="J231" s="128"/>
      <c r="K231" s="129"/>
      <c r="L231" s="155">
        <v>0</v>
      </c>
      <c r="M231" s="124">
        <v>69</v>
      </c>
      <c r="N231" s="124">
        <v>138</v>
      </c>
      <c r="O231" s="124">
        <v>9.5</v>
      </c>
      <c r="P231" s="124" t="s">
        <v>244</v>
      </c>
      <c r="Q231" s="124" t="s">
        <v>33</v>
      </c>
      <c r="R231" s="124">
        <v>50</v>
      </c>
      <c r="S231" s="131">
        <v>9.5</v>
      </c>
      <c r="T231" s="124" t="s">
        <v>23</v>
      </c>
      <c r="U231" s="124" t="s">
        <v>23</v>
      </c>
      <c r="V231" s="136" t="s">
        <v>26</v>
      </c>
      <c r="W231" s="124"/>
    </row>
    <row r="232" spans="1:31" ht="69.8" customHeight="1" x14ac:dyDescent="0.35">
      <c r="A232" s="180" t="s">
        <v>1166</v>
      </c>
      <c r="B232" s="124" t="s">
        <v>1167</v>
      </c>
      <c r="C232" s="124" t="s">
        <v>636</v>
      </c>
      <c r="D232" s="125" t="s">
        <v>1201</v>
      </c>
      <c r="E232" s="126">
        <v>43344</v>
      </c>
      <c r="F232" s="126">
        <v>43404</v>
      </c>
      <c r="G232" s="126"/>
      <c r="H232" s="142">
        <v>3078089.69</v>
      </c>
      <c r="I232" s="142">
        <v>3223280</v>
      </c>
      <c r="J232" s="128"/>
      <c r="K232" s="129"/>
      <c r="L232" s="155">
        <v>10</v>
      </c>
      <c r="M232" s="124">
        <v>69</v>
      </c>
      <c r="N232" s="124">
        <v>138</v>
      </c>
      <c r="O232" s="124">
        <v>2</v>
      </c>
      <c r="P232" s="124" t="s">
        <v>244</v>
      </c>
      <c r="Q232" s="124" t="s">
        <v>33</v>
      </c>
      <c r="R232" s="124">
        <v>50</v>
      </c>
      <c r="S232" s="131">
        <v>2</v>
      </c>
      <c r="T232" s="124" t="s">
        <v>23</v>
      </c>
      <c r="U232" s="124" t="s">
        <v>23</v>
      </c>
      <c r="V232" s="136" t="s">
        <v>26</v>
      </c>
      <c r="W232" s="124"/>
    </row>
    <row r="233" spans="1:31" ht="116.35" customHeight="1" x14ac:dyDescent="0.35">
      <c r="A233" s="180" t="s">
        <v>1168</v>
      </c>
      <c r="B233" s="124" t="s">
        <v>1169</v>
      </c>
      <c r="C233" s="124" t="s">
        <v>636</v>
      </c>
      <c r="D233" s="125" t="s">
        <v>1202</v>
      </c>
      <c r="E233" s="126">
        <v>43344</v>
      </c>
      <c r="F233" s="126">
        <v>43779</v>
      </c>
      <c r="G233" s="126"/>
      <c r="H233" s="142">
        <v>492893.21</v>
      </c>
      <c r="I233" s="142">
        <v>506500</v>
      </c>
      <c r="J233" s="128"/>
      <c r="K233" s="129"/>
      <c r="L233" s="155">
        <v>0</v>
      </c>
      <c r="M233" s="124">
        <v>138</v>
      </c>
      <c r="N233" s="124">
        <v>138</v>
      </c>
      <c r="O233" s="124">
        <v>0.2</v>
      </c>
      <c r="P233" s="124" t="s">
        <v>244</v>
      </c>
      <c r="Q233" s="124" t="s">
        <v>33</v>
      </c>
      <c r="R233" s="124">
        <v>100</v>
      </c>
      <c r="S233" s="131">
        <v>0.2</v>
      </c>
      <c r="T233" s="124" t="s">
        <v>23</v>
      </c>
      <c r="U233" s="124" t="s">
        <v>23</v>
      </c>
      <c r="V233" s="136" t="s">
        <v>26</v>
      </c>
      <c r="W233" s="124"/>
    </row>
    <row r="234" spans="1:31" ht="93.1" customHeight="1" x14ac:dyDescent="0.35">
      <c r="A234" s="180" t="s">
        <v>1170</v>
      </c>
      <c r="B234" s="124" t="s">
        <v>1171</v>
      </c>
      <c r="C234" s="124" t="s">
        <v>1205</v>
      </c>
      <c r="D234" s="125" t="s">
        <v>1203</v>
      </c>
      <c r="E234" s="126">
        <v>43405</v>
      </c>
      <c r="F234" s="126">
        <v>43465</v>
      </c>
      <c r="G234" s="126"/>
      <c r="H234" s="142">
        <v>302015.83</v>
      </c>
      <c r="I234" s="142">
        <v>302015.83</v>
      </c>
      <c r="J234" s="128"/>
      <c r="K234" s="129"/>
      <c r="L234" s="155">
        <v>0</v>
      </c>
      <c r="M234" s="124">
        <v>138</v>
      </c>
      <c r="N234" s="124">
        <v>138</v>
      </c>
      <c r="O234" s="124">
        <v>0.1</v>
      </c>
      <c r="P234" s="124" t="s">
        <v>244</v>
      </c>
      <c r="Q234" s="124" t="s">
        <v>33</v>
      </c>
      <c r="R234" s="124">
        <v>100</v>
      </c>
      <c r="S234" s="131">
        <v>0.1</v>
      </c>
      <c r="T234" s="124" t="s">
        <v>23</v>
      </c>
      <c r="U234" s="124" t="s">
        <v>23</v>
      </c>
      <c r="V234" s="136" t="s">
        <v>66</v>
      </c>
      <c r="W234" s="124"/>
    </row>
    <row r="235" spans="1:31" ht="197.7" customHeight="1" x14ac:dyDescent="0.35">
      <c r="A235" s="180" t="s">
        <v>1173</v>
      </c>
      <c r="B235" s="124" t="s">
        <v>350</v>
      </c>
      <c r="C235" s="124" t="s">
        <v>1174</v>
      </c>
      <c r="D235" s="125" t="s">
        <v>1175</v>
      </c>
      <c r="E235" s="126">
        <v>43347</v>
      </c>
      <c r="F235" s="126">
        <v>43451</v>
      </c>
      <c r="G235" s="126"/>
      <c r="H235" s="142">
        <v>360000</v>
      </c>
      <c r="I235" s="142">
        <v>355000</v>
      </c>
      <c r="J235" s="128"/>
      <c r="K235" s="129" t="s">
        <v>27</v>
      </c>
      <c r="L235" s="155">
        <v>10</v>
      </c>
      <c r="M235" s="124">
        <v>138</v>
      </c>
      <c r="N235" s="124" t="s">
        <v>23</v>
      </c>
      <c r="O235" s="124">
        <v>0.24</v>
      </c>
      <c r="P235" s="124" t="s">
        <v>81</v>
      </c>
      <c r="Q235" s="124" t="s">
        <v>1207</v>
      </c>
      <c r="R235" s="124">
        <v>100</v>
      </c>
      <c r="S235" s="131">
        <v>0.24</v>
      </c>
      <c r="T235" s="124" t="s">
        <v>23</v>
      </c>
      <c r="U235" s="124" t="s">
        <v>23</v>
      </c>
      <c r="V235" s="136" t="s">
        <v>66</v>
      </c>
      <c r="W235" s="124"/>
    </row>
    <row r="236" spans="1:31" ht="116.35" customHeight="1" x14ac:dyDescent="0.35">
      <c r="A236" s="180" t="s">
        <v>1176</v>
      </c>
      <c r="B236" s="124" t="s">
        <v>1177</v>
      </c>
      <c r="C236" s="124" t="s">
        <v>1174</v>
      </c>
      <c r="D236" s="125" t="s">
        <v>1178</v>
      </c>
      <c r="E236" s="126">
        <v>43395</v>
      </c>
      <c r="F236" s="126">
        <v>43426</v>
      </c>
      <c r="G236" s="126"/>
      <c r="H236" s="142">
        <v>350000</v>
      </c>
      <c r="I236" s="142">
        <v>330000</v>
      </c>
      <c r="J236" s="128"/>
      <c r="K236" s="129" t="s">
        <v>27</v>
      </c>
      <c r="L236" s="155">
        <v>0</v>
      </c>
      <c r="M236" s="124">
        <v>138</v>
      </c>
      <c r="N236" s="124" t="s">
        <v>23</v>
      </c>
      <c r="O236" s="124">
        <v>0.1</v>
      </c>
      <c r="P236" s="124" t="s">
        <v>24</v>
      </c>
      <c r="Q236" s="124" t="s">
        <v>987</v>
      </c>
      <c r="R236" s="124">
        <v>100</v>
      </c>
      <c r="S236" s="131">
        <v>0.1</v>
      </c>
      <c r="T236" s="124" t="s">
        <v>23</v>
      </c>
      <c r="U236" s="124" t="s">
        <v>23</v>
      </c>
      <c r="V236" s="136" t="s">
        <v>66</v>
      </c>
      <c r="W236" s="124"/>
    </row>
    <row r="237" spans="1:31" ht="93.1" customHeight="1" x14ac:dyDescent="0.35">
      <c r="A237" s="179" t="s">
        <v>1182</v>
      </c>
      <c r="B237" s="137" t="s">
        <v>1204</v>
      </c>
      <c r="C237" s="186" t="s">
        <v>139</v>
      </c>
      <c r="D237" s="161" t="s">
        <v>1183</v>
      </c>
      <c r="E237" s="140">
        <v>43409</v>
      </c>
      <c r="F237" s="140">
        <v>43442</v>
      </c>
      <c r="G237" s="134"/>
      <c r="H237" s="142">
        <v>693160</v>
      </c>
      <c r="I237" s="142">
        <v>830000</v>
      </c>
      <c r="J237" s="142"/>
      <c r="K237" s="143"/>
      <c r="L237" s="209">
        <v>0</v>
      </c>
      <c r="M237" s="185">
        <v>345</v>
      </c>
      <c r="N237" s="185">
        <v>345</v>
      </c>
      <c r="O237" s="186">
        <v>0.2</v>
      </c>
      <c r="P237" s="186" t="s">
        <v>684</v>
      </c>
      <c r="Q237" s="186" t="s">
        <v>25</v>
      </c>
      <c r="R237" s="186">
        <v>170</v>
      </c>
      <c r="S237" s="190" t="s">
        <v>23</v>
      </c>
      <c r="T237" s="186" t="s">
        <v>23</v>
      </c>
      <c r="U237" s="186" t="s">
        <v>23</v>
      </c>
      <c r="V237" s="113" t="s">
        <v>26</v>
      </c>
      <c r="W237" s="137"/>
    </row>
    <row r="238" spans="1:31" ht="116.35" customHeight="1" x14ac:dyDescent="0.35">
      <c r="A238" s="159" t="s">
        <v>1184</v>
      </c>
      <c r="B238" s="158" t="s">
        <v>1185</v>
      </c>
      <c r="C238" s="158" t="s">
        <v>1208</v>
      </c>
      <c r="D238" s="161" t="s">
        <v>767</v>
      </c>
      <c r="E238" s="162">
        <v>43472</v>
      </c>
      <c r="F238" s="162">
        <v>43617</v>
      </c>
      <c r="G238" s="163"/>
      <c r="H238" s="177">
        <v>11415500</v>
      </c>
      <c r="I238" s="177"/>
      <c r="J238" s="164"/>
      <c r="K238" s="165"/>
      <c r="L238" s="166">
        <v>0</v>
      </c>
      <c r="M238" s="166">
        <v>138</v>
      </c>
      <c r="N238" s="166">
        <v>138</v>
      </c>
      <c r="O238" s="158">
        <v>7.5</v>
      </c>
      <c r="P238" s="158" t="s">
        <v>684</v>
      </c>
      <c r="Q238" s="158" t="s">
        <v>33</v>
      </c>
      <c r="R238" s="158" t="s">
        <v>219</v>
      </c>
      <c r="S238" s="167">
        <v>7.5</v>
      </c>
      <c r="T238" s="158" t="s">
        <v>23</v>
      </c>
      <c r="U238" s="158" t="s">
        <v>23</v>
      </c>
      <c r="V238" s="136" t="s">
        <v>26</v>
      </c>
      <c r="W238" s="137"/>
    </row>
    <row r="239" spans="1:31" ht="139.6" customHeight="1" x14ac:dyDescent="0.35">
      <c r="A239" s="179" t="s">
        <v>1186</v>
      </c>
      <c r="B239" s="137" t="s">
        <v>1206</v>
      </c>
      <c r="C239" s="186" t="s">
        <v>925</v>
      </c>
      <c r="D239" s="161" t="s">
        <v>1187</v>
      </c>
      <c r="E239" s="140">
        <v>43401</v>
      </c>
      <c r="F239" s="140">
        <v>43405</v>
      </c>
      <c r="G239" s="134"/>
      <c r="H239" s="142">
        <v>479400</v>
      </c>
      <c r="I239" s="142">
        <v>500000</v>
      </c>
      <c r="J239" s="142"/>
      <c r="K239" s="143"/>
      <c r="L239" s="209">
        <v>0</v>
      </c>
      <c r="M239" s="185">
        <v>138</v>
      </c>
      <c r="N239" s="185">
        <v>138</v>
      </c>
      <c r="O239" s="186">
        <v>0.3</v>
      </c>
      <c r="P239" s="186" t="s">
        <v>892</v>
      </c>
      <c r="Q239" s="186" t="s">
        <v>33</v>
      </c>
      <c r="R239" s="186" t="s">
        <v>32</v>
      </c>
      <c r="S239" s="190">
        <v>0.25</v>
      </c>
      <c r="T239" s="186" t="s">
        <v>23</v>
      </c>
      <c r="U239" s="186" t="s">
        <v>23</v>
      </c>
      <c r="V239" s="136" t="s">
        <v>66</v>
      </c>
      <c r="W239" s="137"/>
    </row>
    <row r="240" spans="1:31" s="227" customFormat="1" ht="162.69999999999999" customHeight="1" x14ac:dyDescent="0.35">
      <c r="A240" s="136" t="s">
        <v>1188</v>
      </c>
      <c r="B240" s="137" t="s">
        <v>1189</v>
      </c>
      <c r="C240" s="186" t="s">
        <v>1209</v>
      </c>
      <c r="D240" s="161" t="s">
        <v>1190</v>
      </c>
      <c r="E240" s="140">
        <v>43296</v>
      </c>
      <c r="F240" s="140">
        <v>43388</v>
      </c>
      <c r="G240" s="134"/>
      <c r="H240" s="142">
        <v>1287147.1100000001</v>
      </c>
      <c r="I240" s="142">
        <v>1287147</v>
      </c>
      <c r="J240" s="142"/>
      <c r="K240" s="143" t="str">
        <f>IF(J240&gt;0,(J240/I240)-1," ")</f>
        <v xml:space="preserve"> </v>
      </c>
      <c r="L240" s="209">
        <v>90</v>
      </c>
      <c r="M240" s="185">
        <v>69</v>
      </c>
      <c r="N240" s="185">
        <v>138</v>
      </c>
      <c r="O240" s="186">
        <v>1.3</v>
      </c>
      <c r="P240" s="186" t="s">
        <v>1348</v>
      </c>
      <c r="Q240" s="186" t="s">
        <v>117</v>
      </c>
      <c r="R240" s="186">
        <v>100</v>
      </c>
      <c r="S240" s="190">
        <v>1.3</v>
      </c>
      <c r="T240" s="186" t="s">
        <v>23</v>
      </c>
      <c r="U240" s="186" t="s">
        <v>23</v>
      </c>
      <c r="V240" s="136" t="s">
        <v>26</v>
      </c>
      <c r="W240" s="137"/>
      <c r="X240" s="226"/>
      <c r="Y240" s="226"/>
      <c r="Z240" s="226"/>
      <c r="AA240" s="226"/>
      <c r="AB240" s="226"/>
      <c r="AC240" s="226"/>
      <c r="AD240" s="226"/>
      <c r="AE240" s="226"/>
    </row>
    <row r="241" spans="1:23" ht="116.35" customHeight="1" x14ac:dyDescent="0.35">
      <c r="A241" s="179" t="s">
        <v>1210</v>
      </c>
      <c r="B241" s="137" t="s">
        <v>1230</v>
      </c>
      <c r="C241" s="136" t="s">
        <v>206</v>
      </c>
      <c r="D241" s="153" t="s">
        <v>1211</v>
      </c>
      <c r="E241" s="139">
        <v>43388</v>
      </c>
      <c r="F241" s="139">
        <v>43455</v>
      </c>
      <c r="G241" s="134"/>
      <c r="H241" s="142">
        <v>6500000</v>
      </c>
      <c r="I241" s="142">
        <v>10421193</v>
      </c>
      <c r="J241" s="142"/>
      <c r="K241" s="143" t="str">
        <f>IF(AND(I241&gt;0,J241&gt;0),(J241/I241)-1," ")</f>
        <v xml:space="preserve"> </v>
      </c>
      <c r="L241" s="119">
        <v>0</v>
      </c>
      <c r="M241" s="154">
        <v>138</v>
      </c>
      <c r="N241" s="144">
        <v>138</v>
      </c>
      <c r="O241" s="136">
        <v>36</v>
      </c>
      <c r="P241" s="136" t="s">
        <v>107</v>
      </c>
      <c r="Q241" s="136" t="s">
        <v>48</v>
      </c>
      <c r="R241" s="136">
        <v>50</v>
      </c>
      <c r="S241" s="131">
        <v>36</v>
      </c>
      <c r="T241" s="136" t="s">
        <v>23</v>
      </c>
      <c r="U241" s="136" t="s">
        <v>23</v>
      </c>
      <c r="V241" s="145" t="s">
        <v>57</v>
      </c>
      <c r="W241" s="137"/>
    </row>
    <row r="242" spans="1:23" ht="69.8" customHeight="1" x14ac:dyDescent="0.35">
      <c r="A242" s="179" t="s">
        <v>1245</v>
      </c>
      <c r="B242" s="137" t="s">
        <v>1254</v>
      </c>
      <c r="C242" s="136" t="s">
        <v>30</v>
      </c>
      <c r="D242" s="153" t="s">
        <v>1255</v>
      </c>
      <c r="E242" s="139">
        <v>43415</v>
      </c>
      <c r="F242" s="139">
        <v>43465</v>
      </c>
      <c r="G242" s="134"/>
      <c r="H242" s="142">
        <v>431711.14</v>
      </c>
      <c r="I242" s="142">
        <v>473292.93</v>
      </c>
      <c r="J242" s="142"/>
      <c r="K242" s="143"/>
      <c r="L242" s="119">
        <v>0</v>
      </c>
      <c r="M242" s="154">
        <v>138</v>
      </c>
      <c r="N242" s="144">
        <v>138</v>
      </c>
      <c r="O242" s="136">
        <v>0.1</v>
      </c>
      <c r="P242" s="136" t="s">
        <v>1344</v>
      </c>
      <c r="Q242" s="136" t="s">
        <v>33</v>
      </c>
      <c r="R242" s="136" t="s">
        <v>23</v>
      </c>
      <c r="S242" s="131" t="s">
        <v>23</v>
      </c>
      <c r="T242" s="136" t="s">
        <v>23</v>
      </c>
      <c r="U242" s="136" t="s">
        <v>23</v>
      </c>
      <c r="V242" s="113" t="s">
        <v>26</v>
      </c>
      <c r="W242" s="137" t="s">
        <v>1236</v>
      </c>
    </row>
    <row r="243" spans="1:23" ht="69.8" customHeight="1" x14ac:dyDescent="0.35">
      <c r="A243" s="179" t="s">
        <v>1246</v>
      </c>
      <c r="B243" s="137" t="s">
        <v>1256</v>
      </c>
      <c r="C243" s="136" t="s">
        <v>30</v>
      </c>
      <c r="D243" s="153" t="s">
        <v>1257</v>
      </c>
      <c r="E243" s="139">
        <v>43415</v>
      </c>
      <c r="F243" s="139">
        <v>43465</v>
      </c>
      <c r="G243" s="134"/>
      <c r="H243" s="142">
        <v>832746.33</v>
      </c>
      <c r="I243" s="142">
        <v>759106.64</v>
      </c>
      <c r="J243" s="142"/>
      <c r="K243" s="143"/>
      <c r="L243" s="119">
        <v>0</v>
      </c>
      <c r="M243" s="154">
        <v>138</v>
      </c>
      <c r="N243" s="144">
        <v>138</v>
      </c>
      <c r="O243" s="136">
        <v>0.1</v>
      </c>
      <c r="P243" s="136" t="s">
        <v>1344</v>
      </c>
      <c r="Q243" s="136" t="s">
        <v>33</v>
      </c>
      <c r="R243" s="136" t="s">
        <v>23</v>
      </c>
      <c r="S243" s="131" t="s">
        <v>23</v>
      </c>
      <c r="T243" s="136" t="s">
        <v>23</v>
      </c>
      <c r="U243" s="136" t="s">
        <v>23</v>
      </c>
      <c r="V243" s="113" t="s">
        <v>26</v>
      </c>
      <c r="W243" s="137" t="s">
        <v>1236</v>
      </c>
    </row>
    <row r="244" spans="1:23" ht="192.25" customHeight="1" x14ac:dyDescent="0.35">
      <c r="A244" s="192" t="s">
        <v>1237</v>
      </c>
      <c r="B244" s="152" t="s">
        <v>1422</v>
      </c>
      <c r="C244" s="113" t="s">
        <v>1238</v>
      </c>
      <c r="D244" s="114" t="s">
        <v>1423</v>
      </c>
      <c r="E244" s="147">
        <v>43358</v>
      </c>
      <c r="F244" s="147">
        <v>43465</v>
      </c>
      <c r="G244" s="115"/>
      <c r="H244" s="116">
        <v>1252937.1375162499</v>
      </c>
      <c r="I244" s="116">
        <v>1487312</v>
      </c>
      <c r="J244" s="116"/>
      <c r="K244" s="118" t="str">
        <f>IF(AND(I244&gt;0,J244&gt;0),(J244/I244)-1," ")</f>
        <v xml:space="preserve"> </v>
      </c>
      <c r="L244" s="144">
        <v>10</v>
      </c>
      <c r="M244" s="119">
        <v>138</v>
      </c>
      <c r="N244" s="119">
        <v>138</v>
      </c>
      <c r="O244" s="122">
        <v>0.87</v>
      </c>
      <c r="P244" s="113" t="s">
        <v>1239</v>
      </c>
      <c r="Q244" s="113" t="s">
        <v>625</v>
      </c>
      <c r="R244" s="113" t="s">
        <v>170</v>
      </c>
      <c r="S244" s="121">
        <v>0.87</v>
      </c>
      <c r="T244" s="122" t="s">
        <v>23</v>
      </c>
      <c r="U244" s="122" t="s">
        <v>23</v>
      </c>
      <c r="V244" s="113" t="s">
        <v>26</v>
      </c>
      <c r="W244" s="152"/>
    </row>
    <row r="245" spans="1:23" ht="93.1" customHeight="1" x14ac:dyDescent="0.35">
      <c r="A245" s="113" t="s">
        <v>1240</v>
      </c>
      <c r="B245" s="113" t="s">
        <v>1241</v>
      </c>
      <c r="C245" s="113" t="s">
        <v>1242</v>
      </c>
      <c r="D245" s="114" t="s">
        <v>1258</v>
      </c>
      <c r="E245" s="147">
        <v>43374</v>
      </c>
      <c r="F245" s="147">
        <v>43449</v>
      </c>
      <c r="G245" s="115"/>
      <c r="H245" s="116">
        <v>5492151.1200000001</v>
      </c>
      <c r="I245" s="116">
        <v>5282592</v>
      </c>
      <c r="J245" s="117"/>
      <c r="K245" s="118"/>
      <c r="L245" s="119">
        <v>5</v>
      </c>
      <c r="M245" s="119">
        <v>138</v>
      </c>
      <c r="N245" s="120" t="s">
        <v>23</v>
      </c>
      <c r="O245" s="113">
        <v>19.600000000000001</v>
      </c>
      <c r="P245" s="113" t="s">
        <v>1243</v>
      </c>
      <c r="Q245" s="113" t="s">
        <v>1244</v>
      </c>
      <c r="R245" s="113">
        <v>75</v>
      </c>
      <c r="S245" s="121">
        <v>9.8000000000000007</v>
      </c>
      <c r="T245" s="113" t="s">
        <v>23</v>
      </c>
      <c r="U245" s="113" t="s">
        <v>23</v>
      </c>
      <c r="V245" s="113" t="s">
        <v>26</v>
      </c>
      <c r="W245" s="113"/>
    </row>
    <row r="246" spans="1:23" ht="116.35" customHeight="1" x14ac:dyDescent="0.35">
      <c r="A246" s="179" t="s">
        <v>1222</v>
      </c>
      <c r="B246" s="137" t="s">
        <v>1223</v>
      </c>
      <c r="C246" s="136" t="s">
        <v>1259</v>
      </c>
      <c r="D246" s="153" t="s">
        <v>1260</v>
      </c>
      <c r="E246" s="139">
        <v>43374</v>
      </c>
      <c r="F246" s="139">
        <v>43617</v>
      </c>
      <c r="G246" s="134"/>
      <c r="H246" s="142">
        <v>9845000</v>
      </c>
      <c r="I246" s="142">
        <v>9931000</v>
      </c>
      <c r="J246" s="142"/>
      <c r="K246" s="143"/>
      <c r="L246" s="119">
        <v>2</v>
      </c>
      <c r="M246" s="154">
        <v>138</v>
      </c>
      <c r="N246" s="144">
        <v>138</v>
      </c>
      <c r="O246" s="136">
        <v>9.1999999999999993</v>
      </c>
      <c r="P246" s="136" t="s">
        <v>24</v>
      </c>
      <c r="Q246" s="136" t="s">
        <v>33</v>
      </c>
      <c r="R246" s="136">
        <v>100</v>
      </c>
      <c r="S246" s="131">
        <v>9.1999999999999993</v>
      </c>
      <c r="T246" s="136" t="s">
        <v>23</v>
      </c>
      <c r="U246" s="136" t="s">
        <v>23</v>
      </c>
      <c r="V246" s="145" t="s">
        <v>26</v>
      </c>
      <c r="W246" s="137"/>
    </row>
    <row r="247" spans="1:23" ht="69.8" customHeight="1" x14ac:dyDescent="0.35">
      <c r="A247" s="179" t="s">
        <v>1224</v>
      </c>
      <c r="B247" s="137" t="s">
        <v>1225</v>
      </c>
      <c r="C247" s="136" t="s">
        <v>373</v>
      </c>
      <c r="D247" s="153" t="s">
        <v>1226</v>
      </c>
      <c r="E247" s="140">
        <v>43511</v>
      </c>
      <c r="F247" s="140">
        <v>43646</v>
      </c>
      <c r="G247" s="134"/>
      <c r="H247" s="142">
        <v>2644756</v>
      </c>
      <c r="I247" s="142"/>
      <c r="J247" s="142"/>
      <c r="K247" s="143"/>
      <c r="L247" s="144">
        <v>0</v>
      </c>
      <c r="M247" s="154" t="s">
        <v>750</v>
      </c>
      <c r="N247" s="144" t="s">
        <v>23</v>
      </c>
      <c r="O247" s="136">
        <v>1.58</v>
      </c>
      <c r="P247" s="136" t="s">
        <v>374</v>
      </c>
      <c r="Q247" s="136" t="s">
        <v>756</v>
      </c>
      <c r="R247" s="136">
        <v>50</v>
      </c>
      <c r="S247" s="131">
        <v>1.58</v>
      </c>
      <c r="T247" s="136" t="s">
        <v>23</v>
      </c>
      <c r="U247" s="136" t="s">
        <v>23</v>
      </c>
      <c r="V247" s="136" t="s">
        <v>26</v>
      </c>
      <c r="W247" s="137"/>
    </row>
    <row r="248" spans="1:23" ht="69.8" customHeight="1" x14ac:dyDescent="0.35">
      <c r="A248" s="159" t="s">
        <v>1227</v>
      </c>
      <c r="B248" s="158" t="s">
        <v>1228</v>
      </c>
      <c r="C248" s="158" t="s">
        <v>619</v>
      </c>
      <c r="D248" s="161" t="s">
        <v>1261</v>
      </c>
      <c r="E248" s="162">
        <v>43342</v>
      </c>
      <c r="F248" s="162">
        <v>43465</v>
      </c>
      <c r="G248" s="163"/>
      <c r="H248" s="142">
        <v>6819216</v>
      </c>
      <c r="I248" s="142">
        <v>6819216</v>
      </c>
      <c r="J248" s="164"/>
      <c r="K248" s="165"/>
      <c r="L248" s="166">
        <v>30</v>
      </c>
      <c r="M248" s="166">
        <v>138</v>
      </c>
      <c r="N248" s="166">
        <v>138</v>
      </c>
      <c r="O248" s="158">
        <v>7.9</v>
      </c>
      <c r="P248" s="158" t="s">
        <v>28</v>
      </c>
      <c r="Q248" s="158" t="s">
        <v>33</v>
      </c>
      <c r="R248" s="158">
        <v>100</v>
      </c>
      <c r="S248" s="167">
        <v>7.9</v>
      </c>
      <c r="T248" s="158" t="s">
        <v>23</v>
      </c>
      <c r="U248" s="158" t="s">
        <v>23</v>
      </c>
      <c r="V248" s="158" t="s">
        <v>26</v>
      </c>
      <c r="W248" s="137" t="s">
        <v>1229</v>
      </c>
    </row>
    <row r="249" spans="1:23" ht="93.1" customHeight="1" x14ac:dyDescent="0.35">
      <c r="A249" s="159" t="s">
        <v>1233</v>
      </c>
      <c r="B249" s="158" t="s">
        <v>1231</v>
      </c>
      <c r="C249" s="158" t="s">
        <v>1232</v>
      </c>
      <c r="D249" s="161" t="s">
        <v>1234</v>
      </c>
      <c r="E249" s="162">
        <v>43374</v>
      </c>
      <c r="F249" s="162">
        <v>43425</v>
      </c>
      <c r="G249" s="163"/>
      <c r="H249" s="142">
        <v>927278.32</v>
      </c>
      <c r="I249" s="142">
        <v>1020000</v>
      </c>
      <c r="J249" s="164"/>
      <c r="K249" s="165"/>
      <c r="L249" s="166">
        <v>0</v>
      </c>
      <c r="M249" s="166">
        <v>69</v>
      </c>
      <c r="N249" s="166" t="s">
        <v>23</v>
      </c>
      <c r="O249" s="158">
        <v>0.1</v>
      </c>
      <c r="P249" s="158" t="s">
        <v>1250</v>
      </c>
      <c r="Q249" s="158" t="s">
        <v>1235</v>
      </c>
      <c r="R249" s="158">
        <v>50</v>
      </c>
      <c r="S249" s="167">
        <v>0.1</v>
      </c>
      <c r="T249" s="158" t="s">
        <v>23</v>
      </c>
      <c r="U249" s="158" t="s">
        <v>23</v>
      </c>
      <c r="V249" s="158" t="s">
        <v>66</v>
      </c>
      <c r="W249" s="137"/>
    </row>
    <row r="250" spans="1:23" ht="116.35" customHeight="1" x14ac:dyDescent="0.35">
      <c r="A250" s="159" t="s">
        <v>1523</v>
      </c>
      <c r="B250" s="158" t="s">
        <v>1247</v>
      </c>
      <c r="C250" s="158" t="s">
        <v>1248</v>
      </c>
      <c r="D250" s="161" t="s">
        <v>1339</v>
      </c>
      <c r="E250" s="162">
        <v>43405</v>
      </c>
      <c r="F250" s="162">
        <v>43435</v>
      </c>
      <c r="G250" s="163"/>
      <c r="H250" s="142">
        <v>1640000</v>
      </c>
      <c r="I250" s="142">
        <v>65000</v>
      </c>
      <c r="J250" s="164"/>
      <c r="K250" s="165"/>
      <c r="L250" s="166">
        <v>0</v>
      </c>
      <c r="M250" s="166">
        <v>138</v>
      </c>
      <c r="N250" s="166" t="s">
        <v>23</v>
      </c>
      <c r="O250" s="158">
        <v>0.1</v>
      </c>
      <c r="P250" s="158" t="s">
        <v>1262</v>
      </c>
      <c r="Q250" s="158" t="s">
        <v>1249</v>
      </c>
      <c r="R250" s="158">
        <v>100</v>
      </c>
      <c r="S250" s="167">
        <v>0.1</v>
      </c>
      <c r="T250" s="158" t="s">
        <v>23</v>
      </c>
      <c r="U250" s="158" t="s">
        <v>23</v>
      </c>
      <c r="V250" s="158" t="s">
        <v>66</v>
      </c>
      <c r="W250" s="137"/>
    </row>
    <row r="251" spans="1:23" ht="93.1" customHeight="1" x14ac:dyDescent="0.35">
      <c r="A251" s="159" t="s">
        <v>1263</v>
      </c>
      <c r="B251" s="158" t="s">
        <v>1264</v>
      </c>
      <c r="C251" s="158" t="s">
        <v>783</v>
      </c>
      <c r="D251" s="161" t="s">
        <v>1265</v>
      </c>
      <c r="E251" s="162">
        <v>43358</v>
      </c>
      <c r="F251" s="162">
        <v>43465</v>
      </c>
      <c r="G251" s="163"/>
      <c r="H251" s="142">
        <v>4455604</v>
      </c>
      <c r="I251" s="142">
        <v>4800000</v>
      </c>
      <c r="J251" s="164"/>
      <c r="K251" s="165"/>
      <c r="L251" s="166">
        <v>0</v>
      </c>
      <c r="M251" s="166">
        <v>345</v>
      </c>
      <c r="N251" s="166" t="s">
        <v>23</v>
      </c>
      <c r="O251" s="158">
        <v>20.66</v>
      </c>
      <c r="P251" s="158" t="s">
        <v>55</v>
      </c>
      <c r="Q251" s="158" t="s">
        <v>784</v>
      </c>
      <c r="R251" s="158">
        <v>150</v>
      </c>
      <c r="S251" s="167">
        <v>11.3</v>
      </c>
      <c r="T251" s="158" t="s">
        <v>23</v>
      </c>
      <c r="U251" s="158" t="s">
        <v>23</v>
      </c>
      <c r="V251" s="158" t="s">
        <v>26</v>
      </c>
      <c r="W251" s="137"/>
    </row>
    <row r="252" spans="1:23" ht="69.8" customHeight="1" x14ac:dyDescent="0.35">
      <c r="A252" s="159" t="s">
        <v>1266</v>
      </c>
      <c r="B252" s="158" t="s">
        <v>1267</v>
      </c>
      <c r="C252" s="158" t="s">
        <v>1268</v>
      </c>
      <c r="D252" s="161" t="s">
        <v>1269</v>
      </c>
      <c r="E252" s="162">
        <v>43368</v>
      </c>
      <c r="F252" s="162">
        <v>43435</v>
      </c>
      <c r="G252" s="163"/>
      <c r="H252" s="142">
        <v>1542308</v>
      </c>
      <c r="I252" s="142">
        <v>1542308</v>
      </c>
      <c r="J252" s="164"/>
      <c r="K252" s="165"/>
      <c r="L252" s="166">
        <v>15</v>
      </c>
      <c r="M252" s="166">
        <v>138</v>
      </c>
      <c r="N252" s="166" t="s">
        <v>23</v>
      </c>
      <c r="O252" s="158">
        <v>0.05</v>
      </c>
      <c r="P252" s="158" t="s">
        <v>55</v>
      </c>
      <c r="Q252" s="158" t="s">
        <v>33</v>
      </c>
      <c r="R252" s="158" t="s">
        <v>23</v>
      </c>
      <c r="S252" s="167" t="s">
        <v>23</v>
      </c>
      <c r="T252" s="158" t="s">
        <v>23</v>
      </c>
      <c r="U252" s="158" t="s">
        <v>23</v>
      </c>
      <c r="V252" s="158" t="s">
        <v>66</v>
      </c>
      <c r="W252" s="137"/>
    </row>
    <row r="253" spans="1:23" ht="139.6" customHeight="1" x14ac:dyDescent="0.35">
      <c r="A253" s="159" t="s">
        <v>1274</v>
      </c>
      <c r="B253" s="158" t="s">
        <v>1275</v>
      </c>
      <c r="C253" s="158" t="s">
        <v>420</v>
      </c>
      <c r="D253" s="161" t="s">
        <v>1277</v>
      </c>
      <c r="E253" s="162">
        <v>43466</v>
      </c>
      <c r="F253" s="162">
        <v>43708</v>
      </c>
      <c r="G253" s="163"/>
      <c r="H253" s="142">
        <v>681893</v>
      </c>
      <c r="I253" s="142"/>
      <c r="J253" s="164"/>
      <c r="K253" s="165"/>
      <c r="L253" s="166">
        <v>0</v>
      </c>
      <c r="M253" s="166">
        <v>138</v>
      </c>
      <c r="N253" s="166" t="s">
        <v>23</v>
      </c>
      <c r="O253" s="158">
        <v>0.1</v>
      </c>
      <c r="P253" s="158" t="s">
        <v>84</v>
      </c>
      <c r="Q253" s="158" t="s">
        <v>1276</v>
      </c>
      <c r="R253" s="158">
        <v>100</v>
      </c>
      <c r="S253" s="167" t="s">
        <v>23</v>
      </c>
      <c r="T253" s="158" t="s">
        <v>23</v>
      </c>
      <c r="U253" s="158" t="s">
        <v>23</v>
      </c>
      <c r="V253" s="158" t="s">
        <v>26</v>
      </c>
      <c r="W253" s="137"/>
    </row>
    <row r="254" spans="1:23" ht="139.6" customHeight="1" x14ac:dyDescent="0.35">
      <c r="A254" s="180" t="s">
        <v>1278</v>
      </c>
      <c r="B254" s="124" t="s">
        <v>1279</v>
      </c>
      <c r="C254" s="181" t="s">
        <v>956</v>
      </c>
      <c r="D254" s="125" t="s">
        <v>1351</v>
      </c>
      <c r="E254" s="126">
        <v>43259</v>
      </c>
      <c r="F254" s="126">
        <v>43335</v>
      </c>
      <c r="G254" s="126">
        <v>43335</v>
      </c>
      <c r="H254" s="225">
        <v>35052127</v>
      </c>
      <c r="I254" s="225">
        <v>35052127</v>
      </c>
      <c r="J254" s="128"/>
      <c r="K254" s="129"/>
      <c r="L254" s="155">
        <v>100</v>
      </c>
      <c r="M254" s="124">
        <v>345</v>
      </c>
      <c r="N254" s="124" t="s">
        <v>23</v>
      </c>
      <c r="O254" s="181">
        <v>18.8</v>
      </c>
      <c r="P254" s="124" t="s">
        <v>28</v>
      </c>
      <c r="Q254" s="198" t="s">
        <v>25</v>
      </c>
      <c r="R254" s="181" t="s">
        <v>1280</v>
      </c>
      <c r="S254" s="183">
        <v>18.8</v>
      </c>
      <c r="T254" s="181" t="s">
        <v>23</v>
      </c>
      <c r="U254" s="181" t="s">
        <v>23</v>
      </c>
      <c r="V254" s="158" t="s">
        <v>26</v>
      </c>
      <c r="W254" s="124" t="s">
        <v>1342</v>
      </c>
    </row>
    <row r="255" spans="1:23" ht="162.69999999999999" customHeight="1" x14ac:dyDescent="0.35">
      <c r="A255" s="124" t="s">
        <v>1281</v>
      </c>
      <c r="B255" s="124" t="s">
        <v>1282</v>
      </c>
      <c r="C255" s="124" t="s">
        <v>30</v>
      </c>
      <c r="D255" s="125" t="s">
        <v>1283</v>
      </c>
      <c r="E255" s="126">
        <v>43431</v>
      </c>
      <c r="F255" s="126">
        <v>43464</v>
      </c>
      <c r="G255" s="126"/>
      <c r="H255" s="127">
        <v>718445.08</v>
      </c>
      <c r="I255" s="127"/>
      <c r="J255" s="128"/>
      <c r="K255" s="129" t="str">
        <f>IF(AND(I255&gt;0,J255&gt;0),(J255/I255)-1," ")</f>
        <v xml:space="preserve"> </v>
      </c>
      <c r="L255" s="130">
        <v>0</v>
      </c>
      <c r="M255" s="124">
        <v>138</v>
      </c>
      <c r="N255" s="124" t="s">
        <v>23</v>
      </c>
      <c r="O255" s="124">
        <v>3.25</v>
      </c>
      <c r="P255" s="124" t="s">
        <v>23</v>
      </c>
      <c r="Q255" s="124" t="s">
        <v>1284</v>
      </c>
      <c r="R255" s="124" t="s">
        <v>1285</v>
      </c>
      <c r="S255" s="131">
        <v>3.25</v>
      </c>
      <c r="T255" s="124" t="s">
        <v>23</v>
      </c>
      <c r="U255" s="124" t="s">
        <v>23</v>
      </c>
      <c r="V255" s="132" t="s">
        <v>26</v>
      </c>
      <c r="W255" s="124" t="s">
        <v>1286</v>
      </c>
    </row>
    <row r="256" spans="1:23" ht="162.69999999999999" customHeight="1" x14ac:dyDescent="0.35">
      <c r="A256" s="124" t="s">
        <v>1287</v>
      </c>
      <c r="B256" s="113" t="s">
        <v>1288</v>
      </c>
      <c r="C256" s="113" t="s">
        <v>30</v>
      </c>
      <c r="D256" s="114" t="s">
        <v>1283</v>
      </c>
      <c r="E256" s="134">
        <v>43431</v>
      </c>
      <c r="F256" s="134">
        <v>43464</v>
      </c>
      <c r="G256" s="115"/>
      <c r="H256" s="116">
        <v>634764.72</v>
      </c>
      <c r="I256" s="116"/>
      <c r="J256" s="116"/>
      <c r="K256" s="118" t="s">
        <v>27</v>
      </c>
      <c r="L256" s="119">
        <v>0</v>
      </c>
      <c r="M256" s="113">
        <v>138</v>
      </c>
      <c r="N256" s="113" t="s">
        <v>23</v>
      </c>
      <c r="O256" s="113">
        <v>2.77</v>
      </c>
      <c r="P256" s="113" t="s">
        <v>23</v>
      </c>
      <c r="Q256" s="113" t="s">
        <v>1284</v>
      </c>
      <c r="R256" s="113">
        <v>125</v>
      </c>
      <c r="S256" s="121">
        <v>2.77</v>
      </c>
      <c r="T256" s="113" t="s">
        <v>23</v>
      </c>
      <c r="U256" s="113" t="s">
        <v>23</v>
      </c>
      <c r="V256" s="113" t="s">
        <v>26</v>
      </c>
      <c r="W256" s="124" t="s">
        <v>1289</v>
      </c>
    </row>
    <row r="257" spans="1:3140" ht="93.1" customHeight="1" x14ac:dyDescent="0.35">
      <c r="A257" s="136" t="s">
        <v>1290</v>
      </c>
      <c r="B257" s="137" t="s">
        <v>1356</v>
      </c>
      <c r="C257" s="136" t="s">
        <v>1302</v>
      </c>
      <c r="D257" s="138" t="s">
        <v>1291</v>
      </c>
      <c r="E257" s="139">
        <v>43709</v>
      </c>
      <c r="F257" s="140">
        <v>43801</v>
      </c>
      <c r="G257" s="141"/>
      <c r="H257" s="142">
        <v>588652.67000000004</v>
      </c>
      <c r="I257" s="142"/>
      <c r="J257" s="142"/>
      <c r="K257" s="143"/>
      <c r="L257" s="144">
        <v>0</v>
      </c>
      <c r="M257" s="144">
        <v>69</v>
      </c>
      <c r="N257" s="113" t="s">
        <v>23</v>
      </c>
      <c r="O257" s="113">
        <v>0.1</v>
      </c>
      <c r="P257" s="152" t="s">
        <v>1292</v>
      </c>
      <c r="Q257" s="136" t="s">
        <v>1293</v>
      </c>
      <c r="R257" s="136">
        <v>50</v>
      </c>
      <c r="S257" s="131">
        <v>0.1</v>
      </c>
      <c r="T257" s="113" t="s">
        <v>23</v>
      </c>
      <c r="U257" s="113" t="s">
        <v>23</v>
      </c>
      <c r="V257" s="113" t="s">
        <v>26</v>
      </c>
      <c r="W257" s="137"/>
    </row>
    <row r="258" spans="1:3140" ht="93.1" customHeight="1" x14ac:dyDescent="0.35">
      <c r="A258" s="136" t="s">
        <v>1294</v>
      </c>
      <c r="B258" s="137" t="s">
        <v>1295</v>
      </c>
      <c r="C258" s="136" t="s">
        <v>1302</v>
      </c>
      <c r="D258" s="138" t="s">
        <v>1296</v>
      </c>
      <c r="E258" s="139">
        <v>43831</v>
      </c>
      <c r="F258" s="140">
        <v>44012</v>
      </c>
      <c r="G258" s="141"/>
      <c r="H258" s="142">
        <v>708375.72</v>
      </c>
      <c r="I258" s="142"/>
      <c r="J258" s="142"/>
      <c r="K258" s="143"/>
      <c r="L258" s="144">
        <v>0</v>
      </c>
      <c r="M258" s="144">
        <v>69</v>
      </c>
      <c r="N258" s="113" t="s">
        <v>23</v>
      </c>
      <c r="O258" s="113">
        <v>0.1</v>
      </c>
      <c r="P258" s="152" t="s">
        <v>1292</v>
      </c>
      <c r="Q258" s="136" t="s">
        <v>1297</v>
      </c>
      <c r="R258" s="136">
        <v>50</v>
      </c>
      <c r="S258" s="131">
        <v>0.1</v>
      </c>
      <c r="T258" s="113" t="s">
        <v>23</v>
      </c>
      <c r="U258" s="113" t="s">
        <v>23</v>
      </c>
      <c r="V258" s="113" t="s">
        <v>26</v>
      </c>
      <c r="W258" s="137"/>
    </row>
    <row r="259" spans="1:3140" s="123" customFormat="1" ht="139.6" customHeight="1" x14ac:dyDescent="0.35">
      <c r="A259" s="136" t="s">
        <v>1298</v>
      </c>
      <c r="B259" s="137" t="s">
        <v>1340</v>
      </c>
      <c r="C259" s="136" t="s">
        <v>1302</v>
      </c>
      <c r="D259" s="138" t="s">
        <v>1301</v>
      </c>
      <c r="E259" s="139">
        <v>43466</v>
      </c>
      <c r="F259" s="140">
        <v>43646</v>
      </c>
      <c r="G259" s="141"/>
      <c r="H259" s="142">
        <v>483277</v>
      </c>
      <c r="I259" s="142"/>
      <c r="J259" s="142"/>
      <c r="K259" s="143"/>
      <c r="L259" s="144">
        <v>0</v>
      </c>
      <c r="M259" s="144">
        <v>138</v>
      </c>
      <c r="N259" s="113" t="s">
        <v>23</v>
      </c>
      <c r="O259" s="113">
        <v>0.24</v>
      </c>
      <c r="P259" s="152" t="s">
        <v>84</v>
      </c>
      <c r="Q259" s="136" t="s">
        <v>1299</v>
      </c>
      <c r="R259" s="136">
        <v>50</v>
      </c>
      <c r="S259" s="145">
        <v>0.24</v>
      </c>
      <c r="T259" s="113" t="s">
        <v>23</v>
      </c>
      <c r="U259" s="113" t="s">
        <v>23</v>
      </c>
      <c r="V259" s="113" t="s">
        <v>1300</v>
      </c>
      <c r="W259" s="137"/>
      <c r="X259" s="228"/>
      <c r="Y259" s="228"/>
      <c r="Z259" s="228"/>
      <c r="AA259" s="228"/>
      <c r="AB259" s="228"/>
      <c r="AC259" s="228"/>
      <c r="AD259" s="228"/>
      <c r="AE259" s="228"/>
      <c r="AF259" s="228"/>
      <c r="AG259" s="228"/>
      <c r="AH259" s="228"/>
      <c r="AI259" s="228"/>
      <c r="AJ259" s="228"/>
      <c r="AK259" s="228"/>
      <c r="AL259" s="228"/>
      <c r="AM259" s="228"/>
      <c r="AN259" s="228"/>
      <c r="AO259" s="228"/>
      <c r="AP259" s="228"/>
      <c r="AQ259" s="228"/>
      <c r="AR259" s="228"/>
      <c r="AS259" s="228"/>
      <c r="AT259" s="228"/>
      <c r="AU259" s="228"/>
      <c r="AV259" s="228"/>
      <c r="AW259" s="228"/>
      <c r="AX259" s="228"/>
      <c r="AY259" s="228"/>
      <c r="AZ259" s="228"/>
      <c r="BA259" s="228"/>
      <c r="BB259" s="228"/>
      <c r="BC259" s="228"/>
      <c r="BD259" s="228"/>
      <c r="BE259" s="228"/>
      <c r="BF259" s="228"/>
      <c r="BG259" s="228"/>
      <c r="BH259" s="228"/>
      <c r="BI259" s="228"/>
      <c r="BJ259" s="228"/>
      <c r="BK259" s="228"/>
      <c r="BL259" s="228"/>
      <c r="BM259" s="228"/>
      <c r="BN259" s="228"/>
      <c r="BO259" s="228"/>
      <c r="BP259" s="228"/>
      <c r="BQ259" s="228"/>
      <c r="BR259" s="228"/>
      <c r="BS259" s="228"/>
      <c r="BT259" s="228"/>
      <c r="BU259" s="228"/>
      <c r="BV259" s="228"/>
      <c r="BW259" s="228"/>
      <c r="BX259" s="228"/>
      <c r="BY259" s="228"/>
      <c r="BZ259" s="228"/>
      <c r="CA259" s="228"/>
      <c r="CB259" s="228"/>
      <c r="CC259" s="228"/>
      <c r="CD259" s="228"/>
      <c r="CE259" s="228"/>
      <c r="CF259" s="228"/>
      <c r="CG259" s="228"/>
      <c r="CH259" s="228"/>
      <c r="CI259" s="228"/>
      <c r="CJ259" s="228"/>
      <c r="CK259" s="228"/>
      <c r="CL259" s="228"/>
      <c r="CM259" s="228"/>
      <c r="CN259" s="228"/>
      <c r="CO259" s="228"/>
      <c r="CP259" s="228"/>
      <c r="CQ259" s="228"/>
      <c r="CR259" s="228"/>
      <c r="CS259" s="228"/>
      <c r="CT259" s="228"/>
      <c r="CU259" s="228"/>
      <c r="CV259" s="228"/>
      <c r="CW259" s="228"/>
      <c r="CX259" s="228"/>
      <c r="CY259" s="228"/>
      <c r="CZ259" s="228"/>
      <c r="DA259" s="228"/>
      <c r="DB259" s="228"/>
      <c r="DC259" s="228"/>
      <c r="DD259" s="228"/>
      <c r="DE259" s="228"/>
      <c r="DF259" s="228"/>
      <c r="DG259" s="228"/>
      <c r="DH259" s="228"/>
      <c r="DI259" s="228"/>
      <c r="DJ259" s="228"/>
      <c r="DK259" s="228"/>
      <c r="DL259" s="228"/>
      <c r="DM259" s="228"/>
      <c r="DN259" s="228"/>
      <c r="DO259" s="228"/>
      <c r="DP259" s="228"/>
      <c r="DQ259" s="228"/>
      <c r="DR259" s="228"/>
      <c r="DS259" s="228"/>
      <c r="DT259" s="228"/>
      <c r="DU259" s="228"/>
      <c r="DV259" s="228"/>
      <c r="DW259" s="228"/>
      <c r="DX259" s="228"/>
      <c r="DY259" s="228"/>
      <c r="DZ259" s="228"/>
      <c r="EA259" s="228"/>
      <c r="EB259" s="228"/>
      <c r="EC259" s="228"/>
      <c r="ED259" s="228"/>
      <c r="EE259" s="228"/>
      <c r="EF259" s="228"/>
      <c r="EG259" s="228"/>
      <c r="EH259" s="228"/>
      <c r="EI259" s="228"/>
      <c r="EJ259" s="228"/>
      <c r="EK259" s="228"/>
      <c r="EL259" s="228"/>
      <c r="EM259" s="228"/>
      <c r="EN259" s="228"/>
      <c r="EO259" s="228"/>
      <c r="EP259" s="228"/>
      <c r="EQ259" s="228"/>
      <c r="ER259" s="228"/>
      <c r="ES259" s="228"/>
      <c r="ET259" s="228"/>
      <c r="EU259" s="228"/>
      <c r="EV259" s="228"/>
      <c r="EW259" s="228"/>
      <c r="EX259" s="228"/>
      <c r="EY259" s="228"/>
      <c r="EZ259" s="228"/>
      <c r="FA259" s="228"/>
      <c r="FB259" s="228"/>
      <c r="FC259" s="228"/>
      <c r="FD259" s="228"/>
      <c r="FE259" s="228"/>
      <c r="FF259" s="228"/>
      <c r="FG259" s="228"/>
      <c r="FH259" s="228"/>
      <c r="FI259" s="228"/>
      <c r="FJ259" s="228"/>
      <c r="FK259" s="228"/>
      <c r="FL259" s="228"/>
      <c r="FM259" s="228"/>
      <c r="FN259" s="228"/>
      <c r="FO259" s="228"/>
      <c r="FP259" s="228"/>
      <c r="FQ259" s="228"/>
      <c r="FR259" s="228"/>
      <c r="FS259" s="228"/>
      <c r="FT259" s="228"/>
      <c r="FU259" s="228"/>
      <c r="FV259" s="228"/>
      <c r="FW259" s="228"/>
      <c r="FX259" s="228"/>
      <c r="FY259" s="228"/>
      <c r="FZ259" s="228"/>
      <c r="GA259" s="228"/>
      <c r="GB259" s="228"/>
      <c r="GC259" s="228"/>
      <c r="GD259" s="228"/>
      <c r="GE259" s="228"/>
      <c r="GF259" s="228"/>
      <c r="GG259" s="228"/>
      <c r="GH259" s="228"/>
      <c r="GI259" s="228"/>
      <c r="GJ259" s="228"/>
      <c r="GK259" s="228"/>
      <c r="GL259" s="228"/>
      <c r="GM259" s="228"/>
      <c r="GN259" s="228"/>
      <c r="GO259" s="228"/>
      <c r="GP259" s="228"/>
      <c r="GQ259" s="228"/>
      <c r="GR259" s="228"/>
      <c r="GS259" s="228"/>
      <c r="GT259" s="228"/>
      <c r="GU259" s="228"/>
      <c r="GV259" s="228"/>
      <c r="GW259" s="228"/>
      <c r="GX259" s="228"/>
      <c r="GY259" s="228"/>
      <c r="GZ259" s="228"/>
      <c r="HA259" s="228"/>
      <c r="HB259" s="228"/>
      <c r="HC259" s="228"/>
      <c r="HD259" s="228"/>
      <c r="HE259" s="228"/>
      <c r="HF259" s="228"/>
      <c r="HG259" s="228"/>
      <c r="HH259" s="228"/>
      <c r="HI259" s="228"/>
      <c r="HJ259" s="228"/>
      <c r="HK259" s="228"/>
      <c r="HL259" s="228"/>
      <c r="HM259" s="228"/>
      <c r="HN259" s="228"/>
      <c r="HO259" s="228"/>
      <c r="HP259" s="228"/>
      <c r="HQ259" s="228"/>
      <c r="HR259" s="228"/>
      <c r="HS259" s="228"/>
      <c r="HT259" s="228"/>
      <c r="HU259" s="228"/>
      <c r="HV259" s="228"/>
      <c r="HW259" s="228"/>
      <c r="HX259" s="228"/>
      <c r="HY259" s="228"/>
      <c r="HZ259" s="228"/>
      <c r="IA259" s="228"/>
      <c r="IB259" s="228"/>
      <c r="IC259" s="228"/>
      <c r="ID259" s="228"/>
      <c r="IE259" s="228"/>
      <c r="IF259" s="228"/>
      <c r="IG259" s="228"/>
      <c r="IH259" s="228"/>
      <c r="II259" s="228"/>
      <c r="IJ259" s="228"/>
      <c r="IK259" s="228"/>
      <c r="IL259" s="228"/>
      <c r="IM259" s="228"/>
      <c r="IN259" s="228"/>
      <c r="IO259" s="228"/>
      <c r="IP259" s="228"/>
      <c r="IQ259" s="228"/>
      <c r="IR259" s="228"/>
      <c r="IS259" s="228"/>
      <c r="IT259" s="228"/>
      <c r="IU259" s="228"/>
      <c r="IV259" s="228"/>
      <c r="IW259" s="228"/>
      <c r="IX259" s="228"/>
      <c r="IY259" s="228"/>
      <c r="IZ259" s="228"/>
      <c r="JA259" s="228"/>
      <c r="JB259" s="228"/>
      <c r="JC259" s="228"/>
      <c r="JD259" s="228"/>
      <c r="JE259" s="228"/>
      <c r="JF259" s="228"/>
      <c r="JG259" s="228"/>
      <c r="JH259" s="228"/>
      <c r="JI259" s="228"/>
      <c r="JJ259" s="228"/>
      <c r="JK259" s="228"/>
      <c r="JL259" s="228"/>
      <c r="JM259" s="228"/>
      <c r="JN259" s="228"/>
      <c r="JO259" s="228"/>
      <c r="JP259" s="228"/>
      <c r="JQ259" s="228"/>
      <c r="JR259" s="228"/>
      <c r="JS259" s="228"/>
      <c r="JT259" s="228"/>
      <c r="JU259" s="228"/>
      <c r="JV259" s="228"/>
      <c r="JW259" s="228"/>
      <c r="JX259" s="228"/>
      <c r="JY259" s="228"/>
      <c r="JZ259" s="228"/>
      <c r="KA259" s="228"/>
      <c r="KB259" s="228"/>
      <c r="KC259" s="228"/>
      <c r="KD259" s="228"/>
      <c r="KE259" s="228"/>
      <c r="KF259" s="228"/>
      <c r="KG259" s="228"/>
      <c r="KH259" s="228"/>
      <c r="KI259" s="228"/>
      <c r="KJ259" s="228"/>
      <c r="KK259" s="228"/>
      <c r="KL259" s="228"/>
      <c r="KM259" s="228"/>
      <c r="KN259" s="228"/>
      <c r="KO259" s="228"/>
      <c r="KP259" s="228"/>
      <c r="KQ259" s="228"/>
      <c r="KR259" s="228"/>
      <c r="KS259" s="228"/>
      <c r="KT259" s="228"/>
      <c r="KU259" s="228"/>
      <c r="KV259" s="228"/>
      <c r="KW259" s="228"/>
      <c r="KX259" s="228"/>
      <c r="KY259" s="228"/>
      <c r="KZ259" s="228"/>
      <c r="LA259" s="228"/>
      <c r="LB259" s="228"/>
      <c r="LC259" s="228"/>
      <c r="LD259" s="228"/>
      <c r="LE259" s="228"/>
      <c r="LF259" s="228"/>
      <c r="LG259" s="228"/>
      <c r="LH259" s="228"/>
      <c r="LI259" s="228"/>
      <c r="LJ259" s="228"/>
      <c r="LK259" s="228"/>
      <c r="LL259" s="228"/>
      <c r="LM259" s="228"/>
      <c r="LN259" s="228"/>
      <c r="LO259" s="228"/>
      <c r="LP259" s="228"/>
      <c r="LQ259" s="228"/>
      <c r="LR259" s="228"/>
      <c r="LS259" s="228"/>
      <c r="LT259" s="228"/>
      <c r="LU259" s="228"/>
      <c r="LV259" s="228"/>
      <c r="LW259" s="228"/>
      <c r="LX259" s="228"/>
      <c r="LY259" s="228"/>
      <c r="LZ259" s="228"/>
      <c r="MA259" s="228"/>
      <c r="MB259" s="228"/>
      <c r="MC259" s="228"/>
      <c r="MD259" s="228"/>
      <c r="ME259" s="228"/>
      <c r="MF259" s="228"/>
      <c r="MG259" s="228"/>
      <c r="MH259" s="228"/>
      <c r="MI259" s="228"/>
      <c r="MJ259" s="228"/>
      <c r="MK259" s="228"/>
      <c r="ML259" s="228"/>
      <c r="MM259" s="228"/>
      <c r="MN259" s="228"/>
      <c r="MO259" s="228"/>
      <c r="MP259" s="228"/>
      <c r="MQ259" s="228"/>
      <c r="MR259" s="228"/>
      <c r="MS259" s="228"/>
      <c r="MT259" s="228"/>
      <c r="MU259" s="228"/>
      <c r="MV259" s="228"/>
      <c r="MW259" s="228"/>
      <c r="MX259" s="228"/>
      <c r="MY259" s="228"/>
      <c r="MZ259" s="228"/>
      <c r="NA259" s="228"/>
      <c r="NB259" s="228"/>
      <c r="NC259" s="228"/>
      <c r="ND259" s="228"/>
      <c r="NE259" s="228"/>
      <c r="NF259" s="228"/>
      <c r="NG259" s="228"/>
      <c r="NH259" s="228"/>
      <c r="NI259" s="228"/>
      <c r="NJ259" s="228"/>
      <c r="NK259" s="228"/>
      <c r="NL259" s="228"/>
      <c r="NM259" s="228"/>
      <c r="NN259" s="228"/>
      <c r="NO259" s="228"/>
      <c r="NP259" s="228"/>
      <c r="NQ259" s="228"/>
      <c r="NR259" s="228"/>
      <c r="NS259" s="228"/>
      <c r="NT259" s="228"/>
      <c r="NU259" s="228"/>
      <c r="NV259" s="228"/>
      <c r="NW259" s="228"/>
      <c r="NX259" s="228"/>
      <c r="NY259" s="228"/>
      <c r="NZ259" s="228"/>
      <c r="OA259" s="228"/>
      <c r="OB259" s="228"/>
      <c r="OC259" s="228"/>
      <c r="OD259" s="228"/>
      <c r="OE259" s="228"/>
      <c r="OF259" s="228"/>
      <c r="OG259" s="228"/>
      <c r="OH259" s="228"/>
      <c r="OI259" s="228"/>
      <c r="OJ259" s="228"/>
      <c r="OK259" s="228"/>
      <c r="OL259" s="228"/>
      <c r="OM259" s="228"/>
      <c r="ON259" s="228"/>
      <c r="OO259" s="228"/>
      <c r="OP259" s="228"/>
      <c r="OQ259" s="228"/>
      <c r="OR259" s="228"/>
      <c r="OS259" s="228"/>
      <c r="OT259" s="228"/>
      <c r="OU259" s="228"/>
      <c r="OV259" s="228"/>
      <c r="OW259" s="228"/>
      <c r="OX259" s="228"/>
      <c r="OY259" s="228"/>
      <c r="OZ259" s="228"/>
      <c r="PA259" s="228"/>
      <c r="PB259" s="228"/>
      <c r="PC259" s="228"/>
      <c r="PD259" s="228"/>
      <c r="PE259" s="228"/>
      <c r="PF259" s="228"/>
      <c r="PG259" s="228"/>
      <c r="PH259" s="228"/>
      <c r="PI259" s="228"/>
      <c r="PJ259" s="228"/>
      <c r="PK259" s="228"/>
      <c r="PL259" s="228"/>
      <c r="PM259" s="228"/>
      <c r="PN259" s="228"/>
      <c r="PO259" s="228"/>
      <c r="PP259" s="228"/>
      <c r="PQ259" s="228"/>
      <c r="PR259" s="228"/>
      <c r="PS259" s="228"/>
      <c r="PT259" s="228"/>
      <c r="PU259" s="228"/>
      <c r="PV259" s="228"/>
      <c r="PW259" s="228"/>
      <c r="PX259" s="228"/>
      <c r="PY259" s="228"/>
      <c r="PZ259" s="228"/>
      <c r="QA259" s="228"/>
      <c r="QB259" s="228"/>
      <c r="QC259" s="228"/>
      <c r="QD259" s="228"/>
      <c r="QE259" s="228"/>
      <c r="QF259" s="228"/>
      <c r="QG259" s="228"/>
      <c r="QH259" s="228"/>
      <c r="QI259" s="228"/>
      <c r="QJ259" s="228"/>
      <c r="QK259" s="228"/>
      <c r="QL259" s="228"/>
      <c r="QM259" s="228"/>
      <c r="QN259" s="228"/>
      <c r="QO259" s="228"/>
      <c r="QP259" s="228"/>
      <c r="QQ259" s="228"/>
      <c r="QR259" s="228"/>
      <c r="QS259" s="228"/>
      <c r="QT259" s="228"/>
      <c r="QU259" s="228"/>
      <c r="QV259" s="228"/>
      <c r="QW259" s="228"/>
      <c r="QX259" s="228"/>
      <c r="QY259" s="228"/>
      <c r="QZ259" s="228"/>
      <c r="RA259" s="228"/>
      <c r="RB259" s="228"/>
      <c r="RC259" s="228"/>
      <c r="RD259" s="228"/>
      <c r="RE259" s="228"/>
      <c r="RF259" s="228"/>
      <c r="RG259" s="228"/>
      <c r="RH259" s="228"/>
      <c r="RI259" s="228"/>
      <c r="RJ259" s="228"/>
      <c r="RK259" s="228"/>
      <c r="RL259" s="228"/>
      <c r="RM259" s="228"/>
      <c r="RN259" s="228"/>
      <c r="RO259" s="228"/>
      <c r="RP259" s="228"/>
      <c r="RQ259" s="228"/>
      <c r="RR259" s="228"/>
      <c r="RS259" s="228"/>
      <c r="RT259" s="228"/>
      <c r="RU259" s="228"/>
      <c r="RV259" s="228"/>
      <c r="RW259" s="228"/>
      <c r="RX259" s="228"/>
      <c r="RY259" s="228"/>
      <c r="RZ259" s="228"/>
      <c r="SA259" s="228"/>
      <c r="SB259" s="228"/>
      <c r="SC259" s="228"/>
      <c r="SD259" s="228"/>
      <c r="SE259" s="228"/>
      <c r="SF259" s="228"/>
      <c r="SG259" s="228"/>
      <c r="SH259" s="228"/>
      <c r="SI259" s="228"/>
      <c r="SJ259" s="228"/>
      <c r="SK259" s="228"/>
      <c r="SL259" s="228"/>
      <c r="SM259" s="228"/>
      <c r="SN259" s="228"/>
      <c r="SO259" s="228"/>
      <c r="SP259" s="228"/>
      <c r="SQ259" s="228"/>
      <c r="SR259" s="228"/>
      <c r="SS259" s="228"/>
      <c r="ST259" s="228"/>
      <c r="SU259" s="228"/>
      <c r="SV259" s="228"/>
      <c r="SW259" s="228"/>
      <c r="SX259" s="228"/>
      <c r="SY259" s="228"/>
      <c r="SZ259" s="228"/>
      <c r="TA259" s="228"/>
      <c r="TB259" s="228"/>
      <c r="TC259" s="228"/>
      <c r="TD259" s="228"/>
      <c r="TE259" s="228"/>
      <c r="TF259" s="228"/>
      <c r="TG259" s="228"/>
      <c r="TH259" s="228"/>
      <c r="TI259" s="228"/>
      <c r="TJ259" s="228"/>
      <c r="TK259" s="228"/>
      <c r="TL259" s="228"/>
      <c r="TM259" s="228"/>
      <c r="TN259" s="228"/>
      <c r="TO259" s="228"/>
      <c r="TP259" s="228"/>
      <c r="TQ259" s="228"/>
      <c r="TR259" s="228"/>
      <c r="TS259" s="228"/>
      <c r="TT259" s="228"/>
      <c r="TU259" s="228"/>
      <c r="TV259" s="228"/>
      <c r="TW259" s="228"/>
      <c r="TX259" s="228"/>
      <c r="TY259" s="228"/>
      <c r="TZ259" s="228"/>
      <c r="UA259" s="228"/>
      <c r="UB259" s="228"/>
      <c r="UC259" s="228"/>
      <c r="UD259" s="228"/>
      <c r="UE259" s="228"/>
      <c r="UF259" s="228"/>
      <c r="UG259" s="228"/>
      <c r="UH259" s="228"/>
      <c r="UI259" s="228"/>
      <c r="UJ259" s="228"/>
      <c r="UK259" s="228"/>
      <c r="UL259" s="228"/>
      <c r="UM259" s="228"/>
      <c r="UN259" s="228"/>
      <c r="UO259" s="228"/>
      <c r="UP259" s="228"/>
      <c r="UQ259" s="228"/>
      <c r="UR259" s="228"/>
      <c r="US259" s="228"/>
      <c r="UT259" s="228"/>
      <c r="UU259" s="228"/>
      <c r="UV259" s="228"/>
      <c r="UW259" s="228"/>
      <c r="UX259" s="228"/>
      <c r="UY259" s="228"/>
      <c r="UZ259" s="228"/>
      <c r="VA259" s="228"/>
      <c r="VB259" s="228"/>
      <c r="VC259" s="228"/>
      <c r="VD259" s="228"/>
      <c r="VE259" s="228"/>
      <c r="VF259" s="228"/>
      <c r="VG259" s="228"/>
      <c r="VH259" s="228"/>
      <c r="VI259" s="228"/>
      <c r="VJ259" s="228"/>
      <c r="VK259" s="228"/>
      <c r="VL259" s="228"/>
      <c r="VM259" s="228"/>
      <c r="VN259" s="228"/>
      <c r="VO259" s="228"/>
      <c r="VP259" s="228"/>
      <c r="VQ259" s="228"/>
      <c r="VR259" s="228"/>
      <c r="VS259" s="228"/>
      <c r="VT259" s="228"/>
      <c r="VU259" s="228"/>
      <c r="VV259" s="228"/>
      <c r="VW259" s="228"/>
      <c r="VX259" s="228"/>
      <c r="VY259" s="228"/>
      <c r="VZ259" s="228"/>
      <c r="WA259" s="228"/>
      <c r="WB259" s="228"/>
      <c r="WC259" s="228"/>
      <c r="WD259" s="228"/>
      <c r="WE259" s="228"/>
      <c r="WF259" s="228"/>
      <c r="WG259" s="228"/>
      <c r="WH259" s="228"/>
      <c r="WI259" s="228"/>
      <c r="WJ259" s="228"/>
      <c r="WK259" s="228"/>
      <c r="WL259" s="228"/>
      <c r="WM259" s="228"/>
      <c r="WN259" s="228"/>
      <c r="WO259" s="228"/>
      <c r="WP259" s="228"/>
      <c r="WQ259" s="228"/>
      <c r="WR259" s="228"/>
      <c r="WS259" s="228"/>
      <c r="WT259" s="228"/>
      <c r="WU259" s="228"/>
      <c r="WV259" s="228"/>
      <c r="WW259" s="228"/>
      <c r="WX259" s="228"/>
      <c r="WY259" s="228"/>
      <c r="WZ259" s="228"/>
      <c r="XA259" s="228"/>
      <c r="XB259" s="228"/>
      <c r="XC259" s="228"/>
      <c r="XD259" s="228"/>
      <c r="XE259" s="228"/>
      <c r="XF259" s="228"/>
      <c r="XG259" s="228"/>
      <c r="XH259" s="228"/>
      <c r="XI259" s="228"/>
      <c r="XJ259" s="228"/>
      <c r="XK259" s="228"/>
      <c r="XL259" s="228"/>
      <c r="XM259" s="228"/>
      <c r="XN259" s="228"/>
      <c r="XO259" s="228"/>
      <c r="XP259" s="228"/>
      <c r="XQ259" s="228"/>
      <c r="XR259" s="228"/>
      <c r="XS259" s="228"/>
      <c r="XT259" s="228"/>
      <c r="XU259" s="228"/>
      <c r="XV259" s="228"/>
      <c r="XW259" s="228"/>
      <c r="XX259" s="228"/>
      <c r="XY259" s="228"/>
      <c r="XZ259" s="228"/>
      <c r="YA259" s="228"/>
      <c r="YB259" s="228"/>
      <c r="YC259" s="228"/>
      <c r="YD259" s="228"/>
      <c r="YE259" s="228"/>
      <c r="YF259" s="228"/>
      <c r="YG259" s="228"/>
      <c r="YH259" s="228"/>
      <c r="YI259" s="228"/>
      <c r="YJ259" s="228"/>
      <c r="YK259" s="228"/>
      <c r="YL259" s="228"/>
      <c r="YM259" s="228"/>
      <c r="YN259" s="228"/>
      <c r="YO259" s="228"/>
      <c r="YP259" s="228"/>
      <c r="YQ259" s="228"/>
      <c r="YR259" s="228"/>
      <c r="YS259" s="228"/>
      <c r="YT259" s="228"/>
      <c r="YU259" s="228"/>
      <c r="YV259" s="228"/>
      <c r="YW259" s="228"/>
      <c r="YX259" s="228"/>
      <c r="YY259" s="228"/>
      <c r="YZ259" s="228"/>
      <c r="ZA259" s="228"/>
      <c r="ZB259" s="228"/>
      <c r="ZC259" s="228"/>
      <c r="ZD259" s="228"/>
      <c r="ZE259" s="228"/>
      <c r="ZF259" s="228"/>
      <c r="ZG259" s="228"/>
      <c r="ZH259" s="228"/>
      <c r="ZI259" s="228"/>
      <c r="ZJ259" s="228"/>
      <c r="ZK259" s="228"/>
      <c r="ZL259" s="228"/>
      <c r="ZM259" s="228"/>
      <c r="ZN259" s="228"/>
      <c r="ZO259" s="228"/>
      <c r="ZP259" s="228"/>
      <c r="ZQ259" s="228"/>
      <c r="ZR259" s="228"/>
      <c r="ZS259" s="228"/>
      <c r="ZT259" s="228"/>
      <c r="ZU259" s="228"/>
      <c r="ZV259" s="228"/>
      <c r="ZW259" s="228"/>
      <c r="ZX259" s="228"/>
      <c r="ZY259" s="228"/>
      <c r="ZZ259" s="228"/>
      <c r="AAA259" s="228"/>
      <c r="AAB259" s="228"/>
      <c r="AAC259" s="228"/>
      <c r="AAD259" s="228"/>
      <c r="AAE259" s="228"/>
      <c r="AAF259" s="228"/>
      <c r="AAG259" s="228"/>
      <c r="AAH259" s="228"/>
      <c r="AAI259" s="228"/>
      <c r="AAJ259" s="228"/>
      <c r="AAK259" s="228"/>
      <c r="AAL259" s="228"/>
      <c r="AAM259" s="228"/>
      <c r="AAN259" s="228"/>
      <c r="AAO259" s="228"/>
      <c r="AAP259" s="228"/>
      <c r="AAQ259" s="228"/>
      <c r="AAR259" s="228"/>
      <c r="AAS259" s="228"/>
      <c r="AAT259" s="228"/>
      <c r="AAU259" s="228"/>
      <c r="AAV259" s="228"/>
      <c r="AAW259" s="228"/>
      <c r="AAX259" s="228"/>
      <c r="AAY259" s="228"/>
      <c r="AAZ259" s="228"/>
      <c r="ABA259" s="228"/>
      <c r="ABB259" s="228"/>
      <c r="ABC259" s="228"/>
      <c r="ABD259" s="228"/>
      <c r="ABE259" s="228"/>
      <c r="ABF259" s="228"/>
      <c r="ABG259" s="228"/>
      <c r="ABH259" s="228"/>
      <c r="ABI259" s="228"/>
      <c r="ABJ259" s="228"/>
      <c r="ABK259" s="228"/>
      <c r="ABL259" s="228"/>
      <c r="ABM259" s="228"/>
      <c r="ABN259" s="228"/>
      <c r="ABO259" s="228"/>
      <c r="ABP259" s="228"/>
      <c r="ABQ259" s="228"/>
      <c r="ABR259" s="228"/>
      <c r="ABS259" s="228"/>
      <c r="ABT259" s="228"/>
      <c r="ABU259" s="228"/>
      <c r="ABV259" s="228"/>
      <c r="ABW259" s="228"/>
      <c r="ABX259" s="228"/>
      <c r="ABY259" s="228"/>
      <c r="ABZ259" s="228"/>
      <c r="ACA259" s="228"/>
      <c r="ACB259" s="228"/>
      <c r="ACC259" s="228"/>
      <c r="ACD259" s="228"/>
      <c r="ACE259" s="228"/>
      <c r="ACF259" s="228"/>
      <c r="ACG259" s="228"/>
      <c r="ACH259" s="228"/>
      <c r="ACI259" s="228"/>
      <c r="ACJ259" s="228"/>
      <c r="ACK259" s="228"/>
      <c r="ACL259" s="228"/>
      <c r="ACM259" s="228"/>
      <c r="ACN259" s="228"/>
      <c r="ACO259" s="228"/>
      <c r="ACP259" s="228"/>
      <c r="ACQ259" s="228"/>
      <c r="ACR259" s="228"/>
      <c r="ACS259" s="228"/>
      <c r="ACT259" s="228"/>
      <c r="ACU259" s="228"/>
      <c r="ACV259" s="228"/>
      <c r="ACW259" s="228"/>
      <c r="ACX259" s="228"/>
      <c r="ACY259" s="228"/>
      <c r="ACZ259" s="228"/>
      <c r="ADA259" s="228"/>
      <c r="ADB259" s="228"/>
      <c r="ADC259" s="228"/>
      <c r="ADD259" s="228"/>
      <c r="ADE259" s="228"/>
      <c r="ADF259" s="228"/>
      <c r="ADG259" s="228"/>
      <c r="ADH259" s="228"/>
      <c r="ADI259" s="228"/>
      <c r="ADJ259" s="228"/>
      <c r="ADK259" s="228"/>
      <c r="ADL259" s="228"/>
      <c r="ADM259" s="228"/>
      <c r="ADN259" s="228"/>
      <c r="ADO259" s="228"/>
      <c r="ADP259" s="228"/>
      <c r="ADQ259" s="228"/>
      <c r="ADR259" s="228"/>
      <c r="ADS259" s="228"/>
      <c r="ADT259" s="228"/>
      <c r="ADU259" s="228"/>
      <c r="ADV259" s="228"/>
      <c r="ADW259" s="228"/>
      <c r="ADX259" s="228"/>
      <c r="ADY259" s="228"/>
      <c r="ADZ259" s="228"/>
      <c r="AEA259" s="228"/>
      <c r="AEB259" s="228"/>
      <c r="AEC259" s="228"/>
      <c r="AED259" s="228"/>
      <c r="AEE259" s="228"/>
      <c r="AEF259" s="228"/>
      <c r="AEG259" s="228"/>
      <c r="AEH259" s="228"/>
      <c r="AEI259" s="228"/>
      <c r="AEJ259" s="228"/>
      <c r="AEK259" s="228"/>
      <c r="AEL259" s="228"/>
      <c r="AEM259" s="228"/>
      <c r="AEN259" s="228"/>
      <c r="AEO259" s="228"/>
      <c r="AEP259" s="228"/>
      <c r="AEQ259" s="228"/>
      <c r="AER259" s="228"/>
      <c r="AES259" s="228"/>
      <c r="AET259" s="228"/>
      <c r="AEU259" s="228"/>
      <c r="AEV259" s="228"/>
      <c r="AEW259" s="228"/>
      <c r="AEX259" s="228"/>
      <c r="AEY259" s="228"/>
      <c r="AEZ259" s="228"/>
      <c r="AFA259" s="228"/>
      <c r="AFB259" s="228"/>
      <c r="AFC259" s="228"/>
      <c r="AFD259" s="228"/>
      <c r="AFE259" s="228"/>
      <c r="AFF259" s="228"/>
      <c r="AFG259" s="228"/>
      <c r="AFH259" s="228"/>
      <c r="AFI259" s="228"/>
      <c r="AFJ259" s="228"/>
      <c r="AFK259" s="228"/>
      <c r="AFL259" s="228"/>
      <c r="AFM259" s="228"/>
      <c r="AFN259" s="228"/>
      <c r="AFO259" s="228"/>
      <c r="AFP259" s="228"/>
      <c r="AFQ259" s="228"/>
      <c r="AFR259" s="228"/>
      <c r="AFS259" s="228"/>
      <c r="AFT259" s="228"/>
      <c r="AFU259" s="228"/>
      <c r="AFV259" s="228"/>
      <c r="AFW259" s="228"/>
      <c r="AFX259" s="228"/>
      <c r="AFY259" s="228"/>
      <c r="AFZ259" s="228"/>
      <c r="AGA259" s="228"/>
      <c r="AGB259" s="228"/>
      <c r="AGC259" s="228"/>
      <c r="AGD259" s="228"/>
      <c r="AGE259" s="228"/>
      <c r="AGF259" s="228"/>
      <c r="AGG259" s="228"/>
      <c r="AGH259" s="228"/>
      <c r="AGI259" s="228"/>
      <c r="AGJ259" s="228"/>
      <c r="AGK259" s="228"/>
      <c r="AGL259" s="228"/>
      <c r="AGM259" s="228"/>
      <c r="AGN259" s="228"/>
      <c r="AGO259" s="228"/>
      <c r="AGP259" s="228"/>
      <c r="AGQ259" s="228"/>
      <c r="AGR259" s="228"/>
      <c r="AGS259" s="228"/>
      <c r="AGT259" s="228"/>
      <c r="AGU259" s="228"/>
      <c r="AGV259" s="228"/>
      <c r="AGW259" s="228"/>
      <c r="AGX259" s="228"/>
      <c r="AGY259" s="228"/>
      <c r="AGZ259" s="228"/>
      <c r="AHA259" s="228"/>
      <c r="AHB259" s="228"/>
      <c r="AHC259" s="228"/>
      <c r="AHD259" s="228"/>
      <c r="AHE259" s="228"/>
      <c r="AHF259" s="228"/>
      <c r="AHG259" s="228"/>
      <c r="AHH259" s="228"/>
      <c r="AHI259" s="228"/>
      <c r="AHJ259" s="228"/>
      <c r="AHK259" s="228"/>
      <c r="AHL259" s="228"/>
      <c r="AHM259" s="228"/>
      <c r="AHN259" s="228"/>
      <c r="AHO259" s="228"/>
      <c r="AHP259" s="228"/>
      <c r="AHQ259" s="228"/>
      <c r="AHR259" s="228"/>
      <c r="AHS259" s="228"/>
      <c r="AHT259" s="228"/>
      <c r="AHU259" s="228"/>
      <c r="AHV259" s="228"/>
      <c r="AHW259" s="228"/>
      <c r="AHX259" s="228"/>
      <c r="AHY259" s="228"/>
      <c r="AHZ259" s="228"/>
      <c r="AIA259" s="228"/>
      <c r="AIB259" s="228"/>
      <c r="AIC259" s="228"/>
      <c r="AID259" s="228"/>
      <c r="AIE259" s="228"/>
      <c r="AIF259" s="228"/>
      <c r="AIG259" s="228"/>
      <c r="AIH259" s="228"/>
      <c r="AII259" s="228"/>
      <c r="AIJ259" s="228"/>
      <c r="AIK259" s="228"/>
      <c r="AIL259" s="228"/>
      <c r="AIM259" s="228"/>
      <c r="AIN259" s="228"/>
      <c r="AIO259" s="228"/>
      <c r="AIP259" s="228"/>
      <c r="AIQ259" s="228"/>
      <c r="AIR259" s="228"/>
      <c r="AIS259" s="228"/>
      <c r="AIT259" s="228"/>
      <c r="AIU259" s="228"/>
      <c r="AIV259" s="228"/>
      <c r="AIW259" s="228"/>
      <c r="AIX259" s="228"/>
      <c r="AIY259" s="228"/>
      <c r="AIZ259" s="228"/>
      <c r="AJA259" s="228"/>
      <c r="AJB259" s="228"/>
      <c r="AJC259" s="228"/>
      <c r="AJD259" s="228"/>
      <c r="AJE259" s="228"/>
      <c r="AJF259" s="228"/>
      <c r="AJG259" s="228"/>
      <c r="AJH259" s="228"/>
      <c r="AJI259" s="228"/>
      <c r="AJJ259" s="228"/>
      <c r="AJK259" s="228"/>
      <c r="AJL259" s="228"/>
      <c r="AJM259" s="228"/>
      <c r="AJN259" s="228"/>
      <c r="AJO259" s="228"/>
      <c r="AJP259" s="228"/>
      <c r="AJQ259" s="228"/>
      <c r="AJR259" s="228"/>
      <c r="AJS259" s="228"/>
      <c r="AJT259" s="228"/>
      <c r="AJU259" s="228"/>
      <c r="AJV259" s="228"/>
      <c r="AJW259" s="228"/>
      <c r="AJX259" s="228"/>
      <c r="AJY259" s="228"/>
      <c r="AJZ259" s="228"/>
      <c r="AKA259" s="228"/>
      <c r="AKB259" s="228"/>
      <c r="AKC259" s="228"/>
      <c r="AKD259" s="228"/>
      <c r="AKE259" s="228"/>
      <c r="AKF259" s="228"/>
      <c r="AKG259" s="228"/>
      <c r="AKH259" s="228"/>
      <c r="AKI259" s="228"/>
      <c r="AKJ259" s="228"/>
      <c r="AKK259" s="228"/>
      <c r="AKL259" s="228"/>
      <c r="AKM259" s="228"/>
      <c r="AKN259" s="228"/>
      <c r="AKO259" s="228"/>
      <c r="AKP259" s="228"/>
      <c r="AKQ259" s="228"/>
      <c r="AKR259" s="228"/>
      <c r="AKS259" s="228"/>
      <c r="AKT259" s="228"/>
      <c r="AKU259" s="228"/>
      <c r="AKV259" s="228"/>
      <c r="AKW259" s="228"/>
      <c r="AKX259" s="228"/>
      <c r="AKY259" s="228"/>
      <c r="AKZ259" s="228"/>
      <c r="ALA259" s="228"/>
      <c r="ALB259" s="228"/>
      <c r="ALC259" s="228"/>
      <c r="ALD259" s="228"/>
      <c r="ALE259" s="228"/>
      <c r="ALF259" s="228"/>
      <c r="ALG259" s="228"/>
      <c r="ALH259" s="228"/>
      <c r="ALI259" s="228"/>
      <c r="ALJ259" s="228"/>
      <c r="ALK259" s="228"/>
      <c r="ALL259" s="228"/>
      <c r="ALM259" s="228"/>
      <c r="ALN259" s="228"/>
      <c r="ALO259" s="228"/>
      <c r="ALP259" s="228"/>
      <c r="ALQ259" s="228"/>
      <c r="ALR259" s="228"/>
      <c r="ALS259" s="228"/>
      <c r="ALT259" s="228"/>
      <c r="ALU259" s="228"/>
      <c r="ALV259" s="228"/>
      <c r="ALW259" s="228"/>
      <c r="ALX259" s="228"/>
      <c r="ALY259" s="228"/>
      <c r="ALZ259" s="228"/>
      <c r="AMA259" s="228"/>
      <c r="AMB259" s="228"/>
      <c r="AMC259" s="228"/>
      <c r="AMD259" s="228"/>
      <c r="AME259" s="228"/>
      <c r="AMF259" s="228"/>
      <c r="AMG259" s="228"/>
      <c r="AMH259" s="228"/>
      <c r="AMI259" s="228"/>
      <c r="AMJ259" s="228"/>
      <c r="AMK259" s="228"/>
      <c r="AML259" s="228"/>
      <c r="AMM259" s="228"/>
      <c r="AMN259" s="228"/>
      <c r="AMO259" s="228"/>
      <c r="AMP259" s="228"/>
      <c r="AMQ259" s="228"/>
      <c r="AMR259" s="228"/>
      <c r="AMS259" s="228"/>
      <c r="AMT259" s="228"/>
      <c r="AMU259" s="228"/>
      <c r="AMV259" s="228"/>
      <c r="AMW259" s="228"/>
      <c r="AMX259" s="228"/>
      <c r="AMY259" s="228"/>
      <c r="AMZ259" s="228"/>
      <c r="ANA259" s="228"/>
      <c r="ANB259" s="228"/>
      <c r="ANC259" s="228"/>
      <c r="AND259" s="228"/>
      <c r="ANE259" s="228"/>
      <c r="ANF259" s="228"/>
      <c r="ANG259" s="228"/>
      <c r="ANH259" s="228"/>
      <c r="ANI259" s="228"/>
      <c r="ANJ259" s="228"/>
      <c r="ANK259" s="228"/>
      <c r="ANL259" s="228"/>
      <c r="ANM259" s="228"/>
      <c r="ANN259" s="228"/>
      <c r="ANO259" s="228"/>
      <c r="ANP259" s="228"/>
      <c r="ANQ259" s="228"/>
      <c r="ANR259" s="228"/>
      <c r="ANS259" s="228"/>
      <c r="ANT259" s="228"/>
      <c r="ANU259" s="228"/>
      <c r="ANV259" s="228"/>
      <c r="ANW259" s="228"/>
      <c r="ANX259" s="228"/>
      <c r="ANY259" s="228"/>
      <c r="ANZ259" s="228"/>
      <c r="AOA259" s="228"/>
      <c r="AOB259" s="228"/>
      <c r="AOC259" s="228"/>
      <c r="AOD259" s="228"/>
      <c r="AOE259" s="228"/>
      <c r="AOF259" s="228"/>
      <c r="AOG259" s="228"/>
      <c r="AOH259" s="228"/>
      <c r="AOI259" s="228"/>
      <c r="AOJ259" s="228"/>
      <c r="AOK259" s="228"/>
      <c r="AOL259" s="228"/>
      <c r="AOM259" s="228"/>
      <c r="AON259" s="228"/>
      <c r="AOO259" s="228"/>
      <c r="AOP259" s="228"/>
      <c r="AOQ259" s="228"/>
      <c r="AOR259" s="228"/>
      <c r="AOS259" s="228"/>
      <c r="AOT259" s="228"/>
      <c r="AOU259" s="228"/>
      <c r="AOV259" s="228"/>
      <c r="AOW259" s="228"/>
      <c r="AOX259" s="228"/>
      <c r="AOY259" s="228"/>
      <c r="AOZ259" s="228"/>
      <c r="APA259" s="228"/>
      <c r="APB259" s="228"/>
      <c r="APC259" s="228"/>
      <c r="APD259" s="228"/>
      <c r="APE259" s="228"/>
      <c r="APF259" s="228"/>
      <c r="APG259" s="228"/>
      <c r="APH259" s="228"/>
      <c r="API259" s="228"/>
      <c r="APJ259" s="228"/>
      <c r="APK259" s="228"/>
      <c r="APL259" s="228"/>
      <c r="APM259" s="228"/>
      <c r="APN259" s="228"/>
      <c r="APO259" s="228"/>
      <c r="APP259" s="228"/>
      <c r="APQ259" s="228"/>
      <c r="APR259" s="228"/>
      <c r="APS259" s="228"/>
      <c r="APT259" s="228"/>
      <c r="APU259" s="228"/>
      <c r="APV259" s="228"/>
      <c r="APW259" s="228"/>
      <c r="APX259" s="228"/>
      <c r="APY259" s="228"/>
      <c r="APZ259" s="228"/>
      <c r="AQA259" s="228"/>
      <c r="AQB259" s="228"/>
      <c r="AQC259" s="228"/>
      <c r="AQD259" s="228"/>
      <c r="AQE259" s="228"/>
      <c r="AQF259" s="228"/>
      <c r="AQG259" s="228"/>
      <c r="AQH259" s="228"/>
      <c r="AQI259" s="228"/>
      <c r="AQJ259" s="228"/>
      <c r="AQK259" s="228"/>
      <c r="AQL259" s="228"/>
      <c r="AQM259" s="228"/>
      <c r="AQN259" s="228"/>
      <c r="AQO259" s="228"/>
      <c r="AQP259" s="228"/>
      <c r="AQQ259" s="228"/>
      <c r="AQR259" s="228"/>
      <c r="AQS259" s="228"/>
      <c r="AQT259" s="228"/>
      <c r="AQU259" s="228"/>
      <c r="AQV259" s="228"/>
      <c r="AQW259" s="228"/>
      <c r="AQX259" s="228"/>
      <c r="AQY259" s="228"/>
      <c r="AQZ259" s="228"/>
      <c r="ARA259" s="228"/>
      <c r="ARB259" s="228"/>
      <c r="ARC259" s="228"/>
      <c r="ARD259" s="228"/>
      <c r="ARE259" s="228"/>
      <c r="ARF259" s="228"/>
      <c r="ARG259" s="228"/>
      <c r="ARH259" s="228"/>
      <c r="ARI259" s="228"/>
      <c r="ARJ259" s="228"/>
      <c r="ARK259" s="228"/>
      <c r="ARL259" s="228"/>
      <c r="ARM259" s="228"/>
      <c r="ARN259" s="228"/>
      <c r="ARO259" s="228"/>
      <c r="ARP259" s="228"/>
      <c r="ARQ259" s="228"/>
      <c r="ARR259" s="228"/>
      <c r="ARS259" s="228"/>
      <c r="ART259" s="228"/>
      <c r="ARU259" s="228"/>
      <c r="ARV259" s="228"/>
      <c r="ARW259" s="228"/>
      <c r="ARX259" s="228"/>
      <c r="ARY259" s="228"/>
      <c r="ARZ259" s="228"/>
      <c r="ASA259" s="228"/>
      <c r="ASB259" s="228"/>
      <c r="ASC259" s="228"/>
      <c r="ASD259" s="228"/>
      <c r="ASE259" s="228"/>
      <c r="ASF259" s="228"/>
      <c r="ASG259" s="228"/>
      <c r="ASH259" s="228"/>
      <c r="ASI259" s="228"/>
      <c r="ASJ259" s="228"/>
      <c r="ASK259" s="228"/>
      <c r="ASL259" s="228"/>
      <c r="ASM259" s="228"/>
      <c r="ASN259" s="228"/>
      <c r="ASO259" s="228"/>
      <c r="ASP259" s="228"/>
      <c r="ASQ259" s="228"/>
      <c r="ASR259" s="228"/>
      <c r="ASS259" s="228"/>
      <c r="AST259" s="228"/>
      <c r="ASU259" s="228"/>
      <c r="ASV259" s="228"/>
      <c r="ASW259" s="228"/>
      <c r="ASX259" s="228"/>
      <c r="ASY259" s="228"/>
      <c r="ASZ259" s="228"/>
      <c r="ATA259" s="228"/>
      <c r="ATB259" s="228"/>
      <c r="ATC259" s="228"/>
      <c r="ATD259" s="228"/>
      <c r="ATE259" s="228"/>
      <c r="ATF259" s="228"/>
      <c r="ATG259" s="228"/>
      <c r="ATH259" s="228"/>
      <c r="ATI259" s="228"/>
      <c r="ATJ259" s="228"/>
      <c r="ATK259" s="228"/>
      <c r="ATL259" s="228"/>
      <c r="ATM259" s="228"/>
      <c r="ATN259" s="228"/>
      <c r="ATO259" s="228"/>
      <c r="ATP259" s="228"/>
      <c r="ATQ259" s="228"/>
      <c r="ATR259" s="228"/>
      <c r="ATS259" s="228"/>
      <c r="ATT259" s="228"/>
      <c r="ATU259" s="228"/>
      <c r="ATV259" s="228"/>
      <c r="ATW259" s="228"/>
      <c r="ATX259" s="228"/>
      <c r="ATY259" s="228"/>
      <c r="ATZ259" s="228"/>
      <c r="AUA259" s="228"/>
      <c r="AUB259" s="228"/>
      <c r="AUC259" s="228"/>
      <c r="AUD259" s="228"/>
      <c r="AUE259" s="228"/>
      <c r="AUF259" s="228"/>
      <c r="AUG259" s="228"/>
      <c r="AUH259" s="228"/>
      <c r="AUI259" s="228"/>
      <c r="AUJ259" s="228"/>
      <c r="AUK259" s="228"/>
      <c r="AUL259" s="228"/>
      <c r="AUM259" s="228"/>
      <c r="AUN259" s="228"/>
      <c r="AUO259" s="228"/>
      <c r="AUP259" s="228"/>
      <c r="AUQ259" s="228"/>
      <c r="AUR259" s="228"/>
      <c r="AUS259" s="228"/>
      <c r="AUT259" s="228"/>
      <c r="AUU259" s="228"/>
      <c r="AUV259" s="228"/>
      <c r="AUW259" s="228"/>
      <c r="AUX259" s="228"/>
      <c r="AUY259" s="228"/>
      <c r="AUZ259" s="228"/>
      <c r="AVA259" s="228"/>
      <c r="AVB259" s="228"/>
      <c r="AVC259" s="228"/>
      <c r="AVD259" s="228"/>
      <c r="AVE259" s="228"/>
      <c r="AVF259" s="228"/>
      <c r="AVG259" s="228"/>
      <c r="AVH259" s="228"/>
      <c r="AVI259" s="228"/>
      <c r="AVJ259" s="228"/>
      <c r="AVK259" s="228"/>
      <c r="AVL259" s="228"/>
      <c r="AVM259" s="228"/>
      <c r="AVN259" s="228"/>
      <c r="AVO259" s="228"/>
      <c r="AVP259" s="228"/>
      <c r="AVQ259" s="228"/>
      <c r="AVR259" s="228"/>
      <c r="AVS259" s="228"/>
      <c r="AVT259" s="228"/>
      <c r="AVU259" s="228"/>
      <c r="AVV259" s="228"/>
      <c r="AVW259" s="228"/>
      <c r="AVX259" s="228"/>
      <c r="AVY259" s="228"/>
      <c r="AVZ259" s="228"/>
      <c r="AWA259" s="228"/>
      <c r="AWB259" s="228"/>
      <c r="AWC259" s="228"/>
      <c r="AWD259" s="228"/>
      <c r="AWE259" s="228"/>
      <c r="AWF259" s="228"/>
      <c r="AWG259" s="228"/>
      <c r="AWH259" s="228"/>
      <c r="AWI259" s="228"/>
      <c r="AWJ259" s="228"/>
      <c r="AWK259" s="228"/>
      <c r="AWL259" s="228"/>
      <c r="AWM259" s="228"/>
      <c r="AWN259" s="228"/>
      <c r="AWO259" s="228"/>
      <c r="AWP259" s="228"/>
      <c r="AWQ259" s="228"/>
      <c r="AWR259" s="228"/>
      <c r="AWS259" s="228"/>
      <c r="AWT259" s="228"/>
      <c r="AWU259" s="228"/>
      <c r="AWV259" s="228"/>
      <c r="AWW259" s="228"/>
      <c r="AWX259" s="228"/>
      <c r="AWY259" s="228"/>
      <c r="AWZ259" s="228"/>
      <c r="AXA259" s="228"/>
      <c r="AXB259" s="228"/>
      <c r="AXC259" s="228"/>
      <c r="AXD259" s="228"/>
      <c r="AXE259" s="228"/>
      <c r="AXF259" s="228"/>
      <c r="AXG259" s="228"/>
      <c r="AXH259" s="228"/>
      <c r="AXI259" s="228"/>
      <c r="AXJ259" s="228"/>
      <c r="AXK259" s="228"/>
      <c r="AXL259" s="228"/>
      <c r="AXM259" s="228"/>
      <c r="AXN259" s="228"/>
      <c r="AXO259" s="228"/>
      <c r="AXP259" s="228"/>
      <c r="AXQ259" s="228"/>
      <c r="AXR259" s="228"/>
      <c r="AXS259" s="228"/>
      <c r="AXT259" s="228"/>
      <c r="AXU259" s="228"/>
      <c r="AXV259" s="228"/>
      <c r="AXW259" s="228"/>
      <c r="AXX259" s="228"/>
      <c r="AXY259" s="228"/>
      <c r="AXZ259" s="228"/>
      <c r="AYA259" s="228"/>
      <c r="AYB259" s="228"/>
      <c r="AYC259" s="228"/>
      <c r="AYD259" s="228"/>
      <c r="AYE259" s="228"/>
      <c r="AYF259" s="228"/>
      <c r="AYG259" s="228"/>
      <c r="AYH259" s="228"/>
      <c r="AYI259" s="228"/>
      <c r="AYJ259" s="228"/>
      <c r="AYK259" s="228"/>
      <c r="AYL259" s="228"/>
      <c r="AYM259" s="228"/>
      <c r="AYN259" s="228"/>
      <c r="AYO259" s="228"/>
      <c r="AYP259" s="228"/>
      <c r="AYQ259" s="228"/>
      <c r="AYR259" s="228"/>
      <c r="AYS259" s="228"/>
      <c r="AYT259" s="228"/>
      <c r="AYU259" s="228"/>
      <c r="AYV259" s="228"/>
      <c r="AYW259" s="228"/>
      <c r="AYX259" s="228"/>
      <c r="AYY259" s="228"/>
      <c r="AYZ259" s="228"/>
      <c r="AZA259" s="228"/>
      <c r="AZB259" s="228"/>
      <c r="AZC259" s="228"/>
      <c r="AZD259" s="228"/>
      <c r="AZE259" s="228"/>
      <c r="AZF259" s="228"/>
      <c r="AZG259" s="228"/>
      <c r="AZH259" s="228"/>
      <c r="AZI259" s="228"/>
      <c r="AZJ259" s="228"/>
      <c r="AZK259" s="228"/>
      <c r="AZL259" s="228"/>
      <c r="AZM259" s="228"/>
      <c r="AZN259" s="228"/>
      <c r="AZO259" s="228"/>
      <c r="AZP259" s="228"/>
      <c r="AZQ259" s="228"/>
      <c r="AZR259" s="228"/>
      <c r="AZS259" s="228"/>
      <c r="AZT259" s="228"/>
      <c r="AZU259" s="228"/>
      <c r="AZV259" s="228"/>
      <c r="AZW259" s="228"/>
      <c r="AZX259" s="228"/>
      <c r="AZY259" s="228"/>
      <c r="AZZ259" s="228"/>
      <c r="BAA259" s="228"/>
      <c r="BAB259" s="228"/>
      <c r="BAC259" s="228"/>
      <c r="BAD259" s="228"/>
      <c r="BAE259" s="228"/>
      <c r="BAF259" s="228"/>
      <c r="BAG259" s="228"/>
      <c r="BAH259" s="228"/>
      <c r="BAI259" s="228"/>
      <c r="BAJ259" s="228"/>
      <c r="BAK259" s="228"/>
      <c r="BAL259" s="228"/>
      <c r="BAM259" s="228"/>
      <c r="BAN259" s="228"/>
      <c r="BAO259" s="228"/>
      <c r="BAP259" s="228"/>
      <c r="BAQ259" s="228"/>
      <c r="BAR259" s="228"/>
      <c r="BAS259" s="228"/>
      <c r="BAT259" s="228"/>
      <c r="BAU259" s="228"/>
      <c r="BAV259" s="228"/>
      <c r="BAW259" s="228"/>
      <c r="BAX259" s="228"/>
      <c r="BAY259" s="228"/>
      <c r="BAZ259" s="228"/>
      <c r="BBA259" s="228"/>
      <c r="BBB259" s="228"/>
      <c r="BBC259" s="228"/>
      <c r="BBD259" s="228"/>
      <c r="BBE259" s="228"/>
      <c r="BBF259" s="228"/>
      <c r="BBG259" s="228"/>
      <c r="BBH259" s="228"/>
      <c r="BBI259" s="228"/>
      <c r="BBJ259" s="228"/>
      <c r="BBK259" s="228"/>
      <c r="BBL259" s="228"/>
      <c r="BBM259" s="228"/>
      <c r="BBN259" s="228"/>
      <c r="BBO259" s="228"/>
      <c r="BBP259" s="228"/>
      <c r="BBQ259" s="228"/>
      <c r="BBR259" s="228"/>
      <c r="BBS259" s="228"/>
      <c r="BBT259" s="228"/>
      <c r="BBU259" s="228"/>
      <c r="BBV259" s="228"/>
      <c r="BBW259" s="228"/>
      <c r="BBX259" s="228"/>
      <c r="BBY259" s="228"/>
      <c r="BBZ259" s="228"/>
      <c r="BCA259" s="228"/>
      <c r="BCB259" s="228"/>
      <c r="BCC259" s="228"/>
      <c r="BCD259" s="228"/>
      <c r="BCE259" s="228"/>
      <c r="BCF259" s="228"/>
      <c r="BCG259" s="228"/>
      <c r="BCH259" s="228"/>
      <c r="BCI259" s="228"/>
      <c r="BCJ259" s="228"/>
      <c r="BCK259" s="228"/>
      <c r="BCL259" s="228"/>
      <c r="BCM259" s="228"/>
      <c r="BCN259" s="228"/>
      <c r="BCO259" s="228"/>
      <c r="BCP259" s="228"/>
      <c r="BCQ259" s="228"/>
      <c r="BCR259" s="228"/>
      <c r="BCS259" s="228"/>
      <c r="BCT259" s="228"/>
      <c r="BCU259" s="228"/>
      <c r="BCV259" s="228"/>
      <c r="BCW259" s="228"/>
      <c r="BCX259" s="228"/>
      <c r="BCY259" s="228"/>
      <c r="BCZ259" s="228"/>
      <c r="BDA259" s="228"/>
      <c r="BDB259" s="228"/>
      <c r="BDC259" s="228"/>
      <c r="BDD259" s="228"/>
      <c r="BDE259" s="228"/>
      <c r="BDF259" s="228"/>
      <c r="BDG259" s="228"/>
      <c r="BDH259" s="228"/>
      <c r="BDI259" s="228"/>
      <c r="BDJ259" s="228"/>
      <c r="BDK259" s="228"/>
      <c r="BDL259" s="228"/>
      <c r="BDM259" s="228"/>
      <c r="BDN259" s="228"/>
      <c r="BDO259" s="228"/>
      <c r="BDP259" s="228"/>
      <c r="BDQ259" s="228"/>
      <c r="BDR259" s="228"/>
      <c r="BDS259" s="228"/>
      <c r="BDT259" s="228"/>
      <c r="BDU259" s="228"/>
      <c r="BDV259" s="228"/>
      <c r="BDW259" s="228"/>
      <c r="BDX259" s="228"/>
      <c r="BDY259" s="228"/>
      <c r="BDZ259" s="228"/>
      <c r="BEA259" s="228"/>
      <c r="BEB259" s="228"/>
      <c r="BEC259" s="228"/>
      <c r="BED259" s="228"/>
      <c r="BEE259" s="228"/>
      <c r="BEF259" s="228"/>
      <c r="BEG259" s="228"/>
      <c r="BEH259" s="228"/>
      <c r="BEI259" s="228"/>
      <c r="BEJ259" s="228"/>
      <c r="BEK259" s="228"/>
      <c r="BEL259" s="228"/>
      <c r="BEM259" s="228"/>
      <c r="BEN259" s="228"/>
      <c r="BEO259" s="228"/>
      <c r="BEP259" s="228"/>
      <c r="BEQ259" s="228"/>
      <c r="BER259" s="228"/>
      <c r="BES259" s="228"/>
      <c r="BET259" s="228"/>
      <c r="BEU259" s="228"/>
      <c r="BEV259" s="228"/>
      <c r="BEW259" s="228"/>
      <c r="BEX259" s="228"/>
      <c r="BEY259" s="228"/>
      <c r="BEZ259" s="228"/>
      <c r="BFA259" s="228"/>
      <c r="BFB259" s="228"/>
      <c r="BFC259" s="228"/>
      <c r="BFD259" s="228"/>
      <c r="BFE259" s="228"/>
      <c r="BFF259" s="228"/>
      <c r="BFG259" s="228"/>
      <c r="BFH259" s="228"/>
      <c r="BFI259" s="228"/>
      <c r="BFJ259" s="228"/>
      <c r="BFK259" s="228"/>
      <c r="BFL259" s="228"/>
      <c r="BFM259" s="228"/>
      <c r="BFN259" s="228"/>
      <c r="BFO259" s="228"/>
      <c r="BFP259" s="228"/>
      <c r="BFQ259" s="228"/>
      <c r="BFR259" s="228"/>
      <c r="BFS259" s="228"/>
      <c r="BFT259" s="228"/>
      <c r="BFU259" s="228"/>
      <c r="BFV259" s="228"/>
      <c r="BFW259" s="228"/>
      <c r="BFX259" s="228"/>
      <c r="BFY259" s="228"/>
      <c r="BFZ259" s="228"/>
      <c r="BGA259" s="228"/>
      <c r="BGB259" s="228"/>
      <c r="BGC259" s="228"/>
      <c r="BGD259" s="228"/>
      <c r="BGE259" s="228"/>
      <c r="BGF259" s="228"/>
      <c r="BGG259" s="228"/>
      <c r="BGH259" s="228"/>
      <c r="BGI259" s="228"/>
      <c r="BGJ259" s="228"/>
      <c r="BGK259" s="228"/>
      <c r="BGL259" s="228"/>
      <c r="BGM259" s="228"/>
      <c r="BGN259" s="228"/>
      <c r="BGO259" s="228"/>
      <c r="BGP259" s="228"/>
      <c r="BGQ259" s="228"/>
      <c r="BGR259" s="228"/>
      <c r="BGS259" s="228"/>
      <c r="BGT259" s="228"/>
      <c r="BGU259" s="228"/>
      <c r="BGV259" s="228"/>
      <c r="BGW259" s="228"/>
      <c r="BGX259" s="228"/>
      <c r="BGY259" s="228"/>
      <c r="BGZ259" s="228"/>
      <c r="BHA259" s="228"/>
      <c r="BHB259" s="228"/>
      <c r="BHC259" s="228"/>
      <c r="BHD259" s="228"/>
      <c r="BHE259" s="228"/>
      <c r="BHF259" s="228"/>
      <c r="BHG259" s="228"/>
      <c r="BHH259" s="228"/>
      <c r="BHI259" s="228"/>
      <c r="BHJ259" s="228"/>
      <c r="BHK259" s="228"/>
      <c r="BHL259" s="228"/>
      <c r="BHM259" s="228"/>
      <c r="BHN259" s="228"/>
      <c r="BHO259" s="228"/>
      <c r="BHP259" s="228"/>
      <c r="BHQ259" s="228"/>
      <c r="BHR259" s="228"/>
      <c r="BHS259" s="228"/>
      <c r="BHT259" s="228"/>
      <c r="BHU259" s="228"/>
      <c r="BHV259" s="228"/>
      <c r="BHW259" s="228"/>
      <c r="BHX259" s="228"/>
      <c r="BHY259" s="228"/>
      <c r="BHZ259" s="228"/>
      <c r="BIA259" s="228"/>
      <c r="BIB259" s="228"/>
      <c r="BIC259" s="228"/>
      <c r="BID259" s="228"/>
      <c r="BIE259" s="228"/>
      <c r="BIF259" s="228"/>
      <c r="BIG259" s="228"/>
      <c r="BIH259" s="228"/>
      <c r="BII259" s="228"/>
      <c r="BIJ259" s="228"/>
      <c r="BIK259" s="228"/>
      <c r="BIL259" s="228"/>
      <c r="BIM259" s="228"/>
      <c r="BIN259" s="228"/>
      <c r="BIO259" s="228"/>
      <c r="BIP259" s="228"/>
      <c r="BIQ259" s="228"/>
      <c r="BIR259" s="228"/>
      <c r="BIS259" s="228"/>
      <c r="BIT259" s="228"/>
      <c r="BIU259" s="228"/>
      <c r="BIV259" s="228"/>
      <c r="BIW259" s="228"/>
      <c r="BIX259" s="228"/>
      <c r="BIY259" s="228"/>
      <c r="BIZ259" s="228"/>
      <c r="BJA259" s="228"/>
      <c r="BJB259" s="228"/>
      <c r="BJC259" s="228"/>
      <c r="BJD259" s="228"/>
      <c r="BJE259" s="228"/>
      <c r="BJF259" s="228"/>
      <c r="BJG259" s="228"/>
      <c r="BJH259" s="228"/>
      <c r="BJI259" s="228"/>
      <c r="BJJ259" s="228"/>
      <c r="BJK259" s="228"/>
      <c r="BJL259" s="228"/>
      <c r="BJM259" s="228"/>
      <c r="BJN259" s="228"/>
      <c r="BJO259" s="228"/>
      <c r="BJP259" s="228"/>
      <c r="BJQ259" s="228"/>
      <c r="BJR259" s="228"/>
      <c r="BJS259" s="228"/>
      <c r="BJT259" s="228"/>
      <c r="BJU259" s="228"/>
      <c r="BJV259" s="228"/>
      <c r="BJW259" s="228"/>
      <c r="BJX259" s="228"/>
      <c r="BJY259" s="228"/>
      <c r="BJZ259" s="228"/>
      <c r="BKA259" s="228"/>
      <c r="BKB259" s="228"/>
      <c r="BKC259" s="228"/>
      <c r="BKD259" s="228"/>
      <c r="BKE259" s="228"/>
      <c r="BKF259" s="228"/>
      <c r="BKG259" s="228"/>
      <c r="BKH259" s="228"/>
      <c r="BKI259" s="228"/>
      <c r="BKJ259" s="228"/>
      <c r="BKK259" s="228"/>
      <c r="BKL259" s="228"/>
      <c r="BKM259" s="228"/>
      <c r="BKN259" s="228"/>
      <c r="BKO259" s="228"/>
      <c r="BKP259" s="228"/>
      <c r="BKQ259" s="228"/>
      <c r="BKR259" s="228"/>
      <c r="BKS259" s="228"/>
      <c r="BKT259" s="228"/>
      <c r="BKU259" s="228"/>
      <c r="BKV259" s="228"/>
      <c r="BKW259" s="228"/>
      <c r="BKX259" s="228"/>
      <c r="BKY259" s="228"/>
      <c r="BKZ259" s="228"/>
      <c r="BLA259" s="228"/>
      <c r="BLB259" s="228"/>
      <c r="BLC259" s="228"/>
      <c r="BLD259" s="228"/>
      <c r="BLE259" s="228"/>
      <c r="BLF259" s="228"/>
      <c r="BLG259" s="228"/>
      <c r="BLH259" s="228"/>
      <c r="BLI259" s="228"/>
      <c r="BLJ259" s="228"/>
      <c r="BLK259" s="228"/>
      <c r="BLL259" s="228"/>
      <c r="BLM259" s="228"/>
      <c r="BLN259" s="228"/>
      <c r="BLO259" s="228"/>
      <c r="BLP259" s="228"/>
      <c r="BLQ259" s="228"/>
      <c r="BLR259" s="228"/>
      <c r="BLS259" s="228"/>
      <c r="BLT259" s="228"/>
      <c r="BLU259" s="228"/>
      <c r="BLV259" s="228"/>
      <c r="BLW259" s="228"/>
      <c r="BLX259" s="228"/>
      <c r="BLY259" s="228"/>
      <c r="BLZ259" s="228"/>
      <c r="BMA259" s="228"/>
      <c r="BMB259" s="228"/>
      <c r="BMC259" s="228"/>
      <c r="BMD259" s="228"/>
      <c r="BME259" s="228"/>
      <c r="BMF259" s="228"/>
      <c r="BMG259" s="228"/>
      <c r="BMH259" s="228"/>
      <c r="BMI259" s="228"/>
      <c r="BMJ259" s="228"/>
      <c r="BMK259" s="228"/>
      <c r="BML259" s="228"/>
      <c r="BMM259" s="228"/>
      <c r="BMN259" s="228"/>
      <c r="BMO259" s="228"/>
      <c r="BMP259" s="228"/>
      <c r="BMQ259" s="228"/>
      <c r="BMR259" s="228"/>
      <c r="BMS259" s="228"/>
      <c r="BMT259" s="228"/>
      <c r="BMU259" s="228"/>
      <c r="BMV259" s="228"/>
      <c r="BMW259" s="228"/>
      <c r="BMX259" s="228"/>
      <c r="BMY259" s="228"/>
      <c r="BMZ259" s="228"/>
      <c r="BNA259" s="228"/>
      <c r="BNB259" s="228"/>
      <c r="BNC259" s="228"/>
      <c r="BND259" s="228"/>
      <c r="BNE259" s="228"/>
      <c r="BNF259" s="228"/>
      <c r="BNG259" s="228"/>
      <c r="BNH259" s="228"/>
      <c r="BNI259" s="228"/>
      <c r="BNJ259" s="228"/>
      <c r="BNK259" s="228"/>
      <c r="BNL259" s="228"/>
      <c r="BNM259" s="228"/>
      <c r="BNN259" s="228"/>
      <c r="BNO259" s="228"/>
      <c r="BNP259" s="228"/>
      <c r="BNQ259" s="228"/>
      <c r="BNR259" s="228"/>
      <c r="BNS259" s="228"/>
      <c r="BNT259" s="228"/>
      <c r="BNU259" s="228"/>
      <c r="BNV259" s="228"/>
      <c r="BNW259" s="228"/>
      <c r="BNX259" s="228"/>
      <c r="BNY259" s="228"/>
      <c r="BNZ259" s="228"/>
      <c r="BOA259" s="228"/>
      <c r="BOB259" s="228"/>
      <c r="BOC259" s="228"/>
      <c r="BOD259" s="228"/>
      <c r="BOE259" s="228"/>
      <c r="BOF259" s="228"/>
      <c r="BOG259" s="228"/>
      <c r="BOH259" s="228"/>
      <c r="BOI259" s="228"/>
      <c r="BOJ259" s="228"/>
      <c r="BOK259" s="228"/>
      <c r="BOL259" s="228"/>
      <c r="BOM259" s="228"/>
      <c r="BON259" s="228"/>
      <c r="BOO259" s="228"/>
      <c r="BOP259" s="228"/>
      <c r="BOQ259" s="228"/>
      <c r="BOR259" s="228"/>
      <c r="BOS259" s="228"/>
      <c r="BOT259" s="228"/>
      <c r="BOU259" s="228"/>
      <c r="BOV259" s="228"/>
      <c r="BOW259" s="228"/>
      <c r="BOX259" s="228"/>
      <c r="BOY259" s="228"/>
      <c r="BOZ259" s="228"/>
      <c r="BPA259" s="228"/>
      <c r="BPB259" s="228"/>
      <c r="BPC259" s="228"/>
      <c r="BPD259" s="228"/>
      <c r="BPE259" s="228"/>
      <c r="BPF259" s="228"/>
      <c r="BPG259" s="228"/>
      <c r="BPH259" s="228"/>
      <c r="BPI259" s="228"/>
      <c r="BPJ259" s="228"/>
      <c r="BPK259" s="228"/>
      <c r="BPL259" s="228"/>
      <c r="BPM259" s="228"/>
      <c r="BPN259" s="228"/>
      <c r="BPO259" s="228"/>
      <c r="BPP259" s="228"/>
      <c r="BPQ259" s="228"/>
      <c r="BPR259" s="228"/>
      <c r="BPS259" s="228"/>
      <c r="BPT259" s="228"/>
      <c r="BPU259" s="228"/>
      <c r="BPV259" s="228"/>
      <c r="BPW259" s="228"/>
      <c r="BPX259" s="228"/>
      <c r="BPY259" s="228"/>
      <c r="BPZ259" s="228"/>
      <c r="BQA259" s="228"/>
      <c r="BQB259" s="228"/>
      <c r="BQC259" s="228"/>
      <c r="BQD259" s="228"/>
      <c r="BQE259" s="228"/>
      <c r="BQF259" s="228"/>
      <c r="BQG259" s="228"/>
      <c r="BQH259" s="228"/>
      <c r="BQI259" s="228"/>
      <c r="BQJ259" s="228"/>
      <c r="BQK259" s="228"/>
      <c r="BQL259" s="228"/>
      <c r="BQM259" s="228"/>
      <c r="BQN259" s="228"/>
      <c r="BQO259" s="228"/>
      <c r="BQP259" s="228"/>
      <c r="BQQ259" s="228"/>
      <c r="BQR259" s="228"/>
      <c r="BQS259" s="228"/>
      <c r="BQT259" s="228"/>
      <c r="BQU259" s="228"/>
      <c r="BQV259" s="228"/>
      <c r="BQW259" s="228"/>
      <c r="BQX259" s="228"/>
      <c r="BQY259" s="228"/>
      <c r="BQZ259" s="228"/>
      <c r="BRA259" s="228"/>
      <c r="BRB259" s="228"/>
      <c r="BRC259" s="228"/>
      <c r="BRD259" s="228"/>
      <c r="BRE259" s="228"/>
      <c r="BRF259" s="228"/>
      <c r="BRG259" s="228"/>
      <c r="BRH259" s="228"/>
      <c r="BRI259" s="228"/>
      <c r="BRJ259" s="228"/>
      <c r="BRK259" s="228"/>
      <c r="BRL259" s="228"/>
      <c r="BRM259" s="228"/>
      <c r="BRN259" s="228"/>
      <c r="BRO259" s="228"/>
      <c r="BRP259" s="228"/>
      <c r="BRQ259" s="228"/>
      <c r="BRR259" s="228"/>
      <c r="BRS259" s="228"/>
      <c r="BRT259" s="228"/>
      <c r="BRU259" s="228"/>
      <c r="BRV259" s="228"/>
      <c r="BRW259" s="228"/>
      <c r="BRX259" s="228"/>
      <c r="BRY259" s="228"/>
      <c r="BRZ259" s="228"/>
      <c r="BSA259" s="228"/>
      <c r="BSB259" s="228"/>
      <c r="BSC259" s="228"/>
      <c r="BSD259" s="228"/>
      <c r="BSE259" s="228"/>
      <c r="BSF259" s="228"/>
      <c r="BSG259" s="228"/>
      <c r="BSH259" s="228"/>
      <c r="BSI259" s="228"/>
      <c r="BSJ259" s="228"/>
      <c r="BSK259" s="228"/>
      <c r="BSL259" s="228"/>
      <c r="BSM259" s="228"/>
      <c r="BSN259" s="228"/>
      <c r="BSO259" s="228"/>
      <c r="BSP259" s="228"/>
      <c r="BSQ259" s="228"/>
      <c r="BSR259" s="228"/>
      <c r="BSS259" s="228"/>
      <c r="BST259" s="228"/>
      <c r="BSU259" s="228"/>
      <c r="BSV259" s="228"/>
      <c r="BSW259" s="228"/>
      <c r="BSX259" s="228"/>
      <c r="BSY259" s="228"/>
      <c r="BSZ259" s="228"/>
      <c r="BTA259" s="228"/>
      <c r="BTB259" s="228"/>
      <c r="BTC259" s="228"/>
      <c r="BTD259" s="228"/>
      <c r="BTE259" s="228"/>
      <c r="BTF259" s="228"/>
      <c r="BTG259" s="228"/>
      <c r="BTH259" s="228"/>
      <c r="BTI259" s="228"/>
      <c r="BTJ259" s="228"/>
      <c r="BTK259" s="228"/>
      <c r="BTL259" s="228"/>
      <c r="BTM259" s="228"/>
      <c r="BTN259" s="228"/>
      <c r="BTO259" s="228"/>
      <c r="BTP259" s="228"/>
      <c r="BTQ259" s="228"/>
      <c r="BTR259" s="228"/>
      <c r="BTS259" s="228"/>
      <c r="BTT259" s="228"/>
      <c r="BTU259" s="228"/>
      <c r="BTV259" s="228"/>
      <c r="BTW259" s="228"/>
      <c r="BTX259" s="228"/>
      <c r="BTY259" s="228"/>
      <c r="BTZ259" s="228"/>
      <c r="BUA259" s="228"/>
      <c r="BUB259" s="228"/>
      <c r="BUC259" s="228"/>
      <c r="BUD259" s="228"/>
      <c r="BUE259" s="228"/>
      <c r="BUF259" s="228"/>
      <c r="BUG259" s="228"/>
      <c r="BUH259" s="228"/>
      <c r="BUI259" s="228"/>
      <c r="BUJ259" s="228"/>
      <c r="BUK259" s="228"/>
      <c r="BUL259" s="228"/>
      <c r="BUM259" s="228"/>
      <c r="BUN259" s="228"/>
      <c r="BUO259" s="228"/>
      <c r="BUP259" s="228"/>
      <c r="BUQ259" s="228"/>
      <c r="BUR259" s="228"/>
      <c r="BUS259" s="228"/>
      <c r="BUT259" s="228"/>
      <c r="BUU259" s="228"/>
      <c r="BUV259" s="228"/>
      <c r="BUW259" s="228"/>
      <c r="BUX259" s="228"/>
      <c r="BUY259" s="228"/>
      <c r="BUZ259" s="228"/>
      <c r="BVA259" s="228"/>
      <c r="BVB259" s="228"/>
      <c r="BVC259" s="228"/>
      <c r="BVD259" s="228"/>
      <c r="BVE259" s="228"/>
      <c r="BVF259" s="228"/>
      <c r="BVG259" s="228"/>
      <c r="BVH259" s="228"/>
      <c r="BVI259" s="228"/>
      <c r="BVJ259" s="228"/>
      <c r="BVK259" s="228"/>
      <c r="BVL259" s="228"/>
      <c r="BVM259" s="228"/>
      <c r="BVN259" s="228"/>
      <c r="BVO259" s="228"/>
      <c r="BVP259" s="228"/>
      <c r="BVQ259" s="228"/>
      <c r="BVR259" s="228"/>
      <c r="BVS259" s="228"/>
      <c r="BVT259" s="228"/>
      <c r="BVU259" s="228"/>
      <c r="BVV259" s="228"/>
      <c r="BVW259" s="228"/>
      <c r="BVX259" s="228"/>
      <c r="BVY259" s="228"/>
      <c r="BVZ259" s="228"/>
      <c r="BWA259" s="228"/>
      <c r="BWB259" s="228"/>
      <c r="BWC259" s="228"/>
      <c r="BWD259" s="228"/>
      <c r="BWE259" s="228"/>
      <c r="BWF259" s="228"/>
      <c r="BWG259" s="228"/>
      <c r="BWH259" s="228"/>
      <c r="BWI259" s="228"/>
      <c r="BWJ259" s="228"/>
      <c r="BWK259" s="228"/>
      <c r="BWL259" s="228"/>
      <c r="BWM259" s="228"/>
      <c r="BWN259" s="228"/>
      <c r="BWO259" s="228"/>
      <c r="BWP259" s="228"/>
      <c r="BWQ259" s="228"/>
      <c r="BWR259" s="228"/>
      <c r="BWS259" s="228"/>
      <c r="BWT259" s="228"/>
      <c r="BWU259" s="228"/>
      <c r="BWV259" s="228"/>
      <c r="BWW259" s="228"/>
      <c r="BWX259" s="228"/>
      <c r="BWY259" s="228"/>
      <c r="BWZ259" s="228"/>
      <c r="BXA259" s="228"/>
      <c r="BXB259" s="228"/>
      <c r="BXC259" s="228"/>
      <c r="BXD259" s="228"/>
      <c r="BXE259" s="228"/>
      <c r="BXF259" s="228"/>
      <c r="BXG259" s="228"/>
      <c r="BXH259" s="228"/>
      <c r="BXI259" s="228"/>
      <c r="BXJ259" s="228"/>
      <c r="BXK259" s="228"/>
      <c r="BXL259" s="228"/>
      <c r="BXM259" s="228"/>
      <c r="BXN259" s="228"/>
      <c r="BXO259" s="228"/>
      <c r="BXP259" s="228"/>
      <c r="BXQ259" s="228"/>
      <c r="BXR259" s="228"/>
      <c r="BXS259" s="228"/>
      <c r="BXT259" s="228"/>
      <c r="BXU259" s="228"/>
      <c r="BXV259" s="228"/>
      <c r="BXW259" s="228"/>
      <c r="BXX259" s="228"/>
      <c r="BXY259" s="228"/>
      <c r="BXZ259" s="228"/>
      <c r="BYA259" s="228"/>
      <c r="BYB259" s="228"/>
      <c r="BYC259" s="228"/>
      <c r="BYD259" s="228"/>
      <c r="BYE259" s="228"/>
      <c r="BYF259" s="228"/>
      <c r="BYG259" s="228"/>
      <c r="BYH259" s="228"/>
      <c r="BYI259" s="228"/>
      <c r="BYJ259" s="228"/>
      <c r="BYK259" s="228"/>
      <c r="BYL259" s="228"/>
      <c r="BYM259" s="228"/>
      <c r="BYN259" s="228"/>
      <c r="BYO259" s="228"/>
      <c r="BYP259" s="228"/>
      <c r="BYQ259" s="228"/>
      <c r="BYR259" s="228"/>
      <c r="BYS259" s="228"/>
      <c r="BYT259" s="228"/>
      <c r="BYU259" s="228"/>
      <c r="BYV259" s="228"/>
      <c r="BYW259" s="228"/>
      <c r="BYX259" s="228"/>
      <c r="BYY259" s="228"/>
      <c r="BYZ259" s="228"/>
      <c r="BZA259" s="228"/>
      <c r="BZB259" s="228"/>
      <c r="BZC259" s="228"/>
      <c r="BZD259" s="228"/>
      <c r="BZE259" s="228"/>
      <c r="BZF259" s="228"/>
      <c r="BZG259" s="228"/>
      <c r="BZH259" s="228"/>
      <c r="BZI259" s="228"/>
      <c r="BZJ259" s="228"/>
      <c r="BZK259" s="228"/>
      <c r="BZL259" s="228"/>
      <c r="BZM259" s="228"/>
      <c r="BZN259" s="228"/>
      <c r="BZO259" s="228"/>
      <c r="BZP259" s="228"/>
      <c r="BZQ259" s="228"/>
      <c r="BZR259" s="228"/>
      <c r="BZS259" s="228"/>
      <c r="BZT259" s="228"/>
      <c r="BZU259" s="228"/>
      <c r="BZV259" s="228"/>
      <c r="BZW259" s="228"/>
      <c r="BZX259" s="228"/>
      <c r="BZY259" s="228"/>
      <c r="BZZ259" s="228"/>
      <c r="CAA259" s="228"/>
      <c r="CAB259" s="228"/>
      <c r="CAC259" s="228"/>
      <c r="CAD259" s="228"/>
      <c r="CAE259" s="228"/>
      <c r="CAF259" s="228"/>
      <c r="CAG259" s="228"/>
      <c r="CAH259" s="228"/>
      <c r="CAI259" s="228"/>
      <c r="CAJ259" s="228"/>
      <c r="CAK259" s="228"/>
      <c r="CAL259" s="228"/>
      <c r="CAM259" s="228"/>
      <c r="CAN259" s="228"/>
      <c r="CAO259" s="228"/>
      <c r="CAP259" s="228"/>
      <c r="CAQ259" s="228"/>
      <c r="CAR259" s="228"/>
      <c r="CAS259" s="228"/>
      <c r="CAT259" s="228"/>
      <c r="CAU259" s="228"/>
      <c r="CAV259" s="228"/>
      <c r="CAW259" s="228"/>
      <c r="CAX259" s="228"/>
      <c r="CAY259" s="228"/>
      <c r="CAZ259" s="228"/>
      <c r="CBA259" s="228"/>
      <c r="CBB259" s="228"/>
      <c r="CBC259" s="228"/>
      <c r="CBD259" s="228"/>
      <c r="CBE259" s="228"/>
      <c r="CBF259" s="228"/>
      <c r="CBG259" s="228"/>
      <c r="CBH259" s="228"/>
      <c r="CBI259" s="228"/>
      <c r="CBJ259" s="228"/>
      <c r="CBK259" s="228"/>
      <c r="CBL259" s="228"/>
      <c r="CBM259" s="228"/>
      <c r="CBN259" s="228"/>
      <c r="CBO259" s="228"/>
      <c r="CBP259" s="228"/>
      <c r="CBQ259" s="228"/>
      <c r="CBR259" s="228"/>
      <c r="CBS259" s="228"/>
      <c r="CBT259" s="228"/>
      <c r="CBU259" s="228"/>
      <c r="CBV259" s="228"/>
      <c r="CBW259" s="228"/>
      <c r="CBX259" s="228"/>
      <c r="CBY259" s="228"/>
      <c r="CBZ259" s="228"/>
      <c r="CCA259" s="228"/>
      <c r="CCB259" s="228"/>
      <c r="CCC259" s="228"/>
      <c r="CCD259" s="228"/>
      <c r="CCE259" s="228"/>
      <c r="CCF259" s="228"/>
      <c r="CCG259" s="228"/>
      <c r="CCH259" s="228"/>
      <c r="CCI259" s="228"/>
      <c r="CCJ259" s="228"/>
      <c r="CCK259" s="228"/>
      <c r="CCL259" s="228"/>
      <c r="CCM259" s="228"/>
      <c r="CCN259" s="228"/>
      <c r="CCO259" s="228"/>
      <c r="CCP259" s="228"/>
      <c r="CCQ259" s="228"/>
      <c r="CCR259" s="228"/>
      <c r="CCS259" s="228"/>
      <c r="CCT259" s="228"/>
      <c r="CCU259" s="228"/>
      <c r="CCV259" s="228"/>
      <c r="CCW259" s="228"/>
      <c r="CCX259" s="228"/>
      <c r="CCY259" s="228"/>
      <c r="CCZ259" s="228"/>
      <c r="CDA259" s="228"/>
      <c r="CDB259" s="228"/>
      <c r="CDC259" s="228"/>
      <c r="CDD259" s="228"/>
      <c r="CDE259" s="228"/>
      <c r="CDF259" s="228"/>
      <c r="CDG259" s="228"/>
      <c r="CDH259" s="228"/>
      <c r="CDI259" s="228"/>
      <c r="CDJ259" s="228"/>
      <c r="CDK259" s="228"/>
      <c r="CDL259" s="228"/>
      <c r="CDM259" s="228"/>
      <c r="CDN259" s="228"/>
      <c r="CDO259" s="228"/>
      <c r="CDP259" s="228"/>
      <c r="CDQ259" s="228"/>
      <c r="CDR259" s="228"/>
      <c r="CDS259" s="228"/>
      <c r="CDT259" s="228"/>
      <c r="CDU259" s="228"/>
      <c r="CDV259" s="228"/>
      <c r="CDW259" s="228"/>
      <c r="CDX259" s="228"/>
      <c r="CDY259" s="228"/>
      <c r="CDZ259" s="228"/>
      <c r="CEA259" s="228"/>
      <c r="CEB259" s="228"/>
      <c r="CEC259" s="228"/>
      <c r="CED259" s="228"/>
      <c r="CEE259" s="228"/>
      <c r="CEF259" s="228"/>
      <c r="CEG259" s="228"/>
      <c r="CEH259" s="228"/>
      <c r="CEI259" s="228"/>
      <c r="CEJ259" s="228"/>
      <c r="CEK259" s="228"/>
      <c r="CEL259" s="228"/>
      <c r="CEM259" s="228"/>
      <c r="CEN259" s="228"/>
      <c r="CEO259" s="228"/>
      <c r="CEP259" s="228"/>
      <c r="CEQ259" s="228"/>
      <c r="CER259" s="228"/>
      <c r="CES259" s="228"/>
      <c r="CET259" s="228"/>
      <c r="CEU259" s="228"/>
      <c r="CEV259" s="228"/>
      <c r="CEW259" s="228"/>
      <c r="CEX259" s="228"/>
      <c r="CEY259" s="228"/>
      <c r="CEZ259" s="228"/>
      <c r="CFA259" s="228"/>
      <c r="CFB259" s="228"/>
      <c r="CFC259" s="228"/>
      <c r="CFD259" s="228"/>
      <c r="CFE259" s="228"/>
      <c r="CFF259" s="228"/>
      <c r="CFG259" s="228"/>
      <c r="CFH259" s="228"/>
      <c r="CFI259" s="228"/>
      <c r="CFJ259" s="228"/>
      <c r="CFK259" s="228"/>
      <c r="CFL259" s="228"/>
      <c r="CFM259" s="228"/>
      <c r="CFN259" s="228"/>
      <c r="CFO259" s="228"/>
      <c r="CFP259" s="228"/>
      <c r="CFQ259" s="228"/>
      <c r="CFR259" s="228"/>
      <c r="CFS259" s="228"/>
      <c r="CFT259" s="228"/>
      <c r="CFU259" s="228"/>
      <c r="CFV259" s="228"/>
      <c r="CFW259" s="228"/>
      <c r="CFX259" s="228"/>
      <c r="CFY259" s="228"/>
      <c r="CFZ259" s="228"/>
      <c r="CGA259" s="228"/>
      <c r="CGB259" s="228"/>
      <c r="CGC259" s="228"/>
      <c r="CGD259" s="228"/>
      <c r="CGE259" s="228"/>
      <c r="CGF259" s="228"/>
      <c r="CGG259" s="228"/>
      <c r="CGH259" s="228"/>
      <c r="CGI259" s="228"/>
      <c r="CGJ259" s="228"/>
      <c r="CGK259" s="228"/>
      <c r="CGL259" s="228"/>
      <c r="CGM259" s="228"/>
      <c r="CGN259" s="228"/>
      <c r="CGO259" s="228"/>
      <c r="CGP259" s="228"/>
      <c r="CGQ259" s="228"/>
      <c r="CGR259" s="228"/>
      <c r="CGS259" s="228"/>
      <c r="CGT259" s="228"/>
      <c r="CGU259" s="228"/>
      <c r="CGV259" s="228"/>
      <c r="CGW259" s="228"/>
      <c r="CGX259" s="228"/>
      <c r="CGY259" s="228"/>
      <c r="CGZ259" s="228"/>
      <c r="CHA259" s="228"/>
      <c r="CHB259" s="228"/>
      <c r="CHC259" s="228"/>
      <c r="CHD259" s="228"/>
      <c r="CHE259" s="228"/>
      <c r="CHF259" s="228"/>
      <c r="CHG259" s="228"/>
      <c r="CHH259" s="228"/>
      <c r="CHI259" s="228"/>
      <c r="CHJ259" s="228"/>
      <c r="CHK259" s="228"/>
      <c r="CHL259" s="228"/>
      <c r="CHM259" s="228"/>
      <c r="CHN259" s="228"/>
      <c r="CHO259" s="228"/>
      <c r="CHP259" s="228"/>
      <c r="CHQ259" s="228"/>
      <c r="CHR259" s="228"/>
      <c r="CHS259" s="228"/>
      <c r="CHT259" s="228"/>
      <c r="CHU259" s="228"/>
      <c r="CHV259" s="228"/>
      <c r="CHW259" s="228"/>
      <c r="CHX259" s="228"/>
      <c r="CHY259" s="228"/>
      <c r="CHZ259" s="228"/>
      <c r="CIA259" s="228"/>
      <c r="CIB259" s="228"/>
      <c r="CIC259" s="228"/>
      <c r="CID259" s="228"/>
      <c r="CIE259" s="228"/>
      <c r="CIF259" s="228"/>
      <c r="CIG259" s="228"/>
      <c r="CIH259" s="228"/>
      <c r="CII259" s="228"/>
      <c r="CIJ259" s="228"/>
      <c r="CIK259" s="228"/>
      <c r="CIL259" s="228"/>
      <c r="CIM259" s="228"/>
      <c r="CIN259" s="228"/>
      <c r="CIO259" s="228"/>
      <c r="CIP259" s="228"/>
      <c r="CIQ259" s="228"/>
      <c r="CIR259" s="228"/>
      <c r="CIS259" s="228"/>
      <c r="CIT259" s="228"/>
      <c r="CIU259" s="228"/>
      <c r="CIV259" s="228"/>
      <c r="CIW259" s="228"/>
      <c r="CIX259" s="228"/>
      <c r="CIY259" s="228"/>
      <c r="CIZ259" s="228"/>
      <c r="CJA259" s="228"/>
      <c r="CJB259" s="228"/>
      <c r="CJC259" s="228"/>
      <c r="CJD259" s="228"/>
      <c r="CJE259" s="228"/>
      <c r="CJF259" s="228"/>
      <c r="CJG259" s="228"/>
      <c r="CJH259" s="228"/>
      <c r="CJI259" s="228"/>
      <c r="CJJ259" s="228"/>
      <c r="CJK259" s="228"/>
      <c r="CJL259" s="228"/>
      <c r="CJM259" s="228"/>
      <c r="CJN259" s="228"/>
      <c r="CJO259" s="228"/>
      <c r="CJP259" s="228"/>
      <c r="CJQ259" s="228"/>
      <c r="CJR259" s="228"/>
      <c r="CJS259" s="228"/>
      <c r="CJT259" s="228"/>
      <c r="CJU259" s="228"/>
      <c r="CJV259" s="228"/>
      <c r="CJW259" s="228"/>
      <c r="CJX259" s="228"/>
      <c r="CJY259" s="228"/>
      <c r="CJZ259" s="228"/>
      <c r="CKA259" s="228"/>
      <c r="CKB259" s="228"/>
      <c r="CKC259" s="228"/>
      <c r="CKD259" s="228"/>
      <c r="CKE259" s="228"/>
      <c r="CKF259" s="228"/>
      <c r="CKG259" s="228"/>
      <c r="CKH259" s="228"/>
      <c r="CKI259" s="228"/>
      <c r="CKJ259" s="228"/>
      <c r="CKK259" s="228"/>
      <c r="CKL259" s="228"/>
      <c r="CKM259" s="228"/>
      <c r="CKN259" s="228"/>
      <c r="CKO259" s="228"/>
      <c r="CKP259" s="228"/>
      <c r="CKQ259" s="228"/>
      <c r="CKR259" s="228"/>
      <c r="CKS259" s="228"/>
      <c r="CKT259" s="228"/>
      <c r="CKU259" s="228"/>
      <c r="CKV259" s="228"/>
      <c r="CKW259" s="228"/>
      <c r="CKX259" s="228"/>
      <c r="CKY259" s="228"/>
      <c r="CKZ259" s="228"/>
      <c r="CLA259" s="228"/>
      <c r="CLB259" s="228"/>
      <c r="CLC259" s="228"/>
      <c r="CLD259" s="228"/>
      <c r="CLE259" s="228"/>
      <c r="CLF259" s="228"/>
      <c r="CLG259" s="228"/>
      <c r="CLH259" s="228"/>
      <c r="CLI259" s="228"/>
      <c r="CLJ259" s="228"/>
      <c r="CLK259" s="228"/>
      <c r="CLL259" s="228"/>
      <c r="CLM259" s="228"/>
      <c r="CLN259" s="228"/>
      <c r="CLO259" s="228"/>
      <c r="CLP259" s="228"/>
      <c r="CLQ259" s="228"/>
      <c r="CLR259" s="228"/>
      <c r="CLS259" s="228"/>
      <c r="CLT259" s="228"/>
      <c r="CLU259" s="228"/>
      <c r="CLV259" s="228"/>
      <c r="CLW259" s="228"/>
      <c r="CLX259" s="228"/>
      <c r="CLY259" s="228"/>
      <c r="CLZ259" s="228"/>
      <c r="CMA259" s="228"/>
      <c r="CMB259" s="228"/>
      <c r="CMC259" s="228"/>
      <c r="CMD259" s="228"/>
      <c r="CME259" s="228"/>
      <c r="CMF259" s="228"/>
      <c r="CMG259" s="228"/>
      <c r="CMH259" s="228"/>
      <c r="CMI259" s="228"/>
      <c r="CMJ259" s="228"/>
      <c r="CMK259" s="228"/>
      <c r="CML259" s="228"/>
      <c r="CMM259" s="228"/>
      <c r="CMN259" s="228"/>
      <c r="CMO259" s="228"/>
      <c r="CMP259" s="228"/>
      <c r="CMQ259" s="228"/>
      <c r="CMR259" s="228"/>
      <c r="CMS259" s="228"/>
      <c r="CMT259" s="228"/>
      <c r="CMU259" s="228"/>
      <c r="CMV259" s="228"/>
      <c r="CMW259" s="228"/>
      <c r="CMX259" s="228"/>
      <c r="CMY259" s="228"/>
      <c r="CMZ259" s="228"/>
      <c r="CNA259" s="228"/>
      <c r="CNB259" s="228"/>
      <c r="CNC259" s="228"/>
      <c r="CND259" s="228"/>
      <c r="CNE259" s="228"/>
      <c r="CNF259" s="228"/>
      <c r="CNG259" s="228"/>
      <c r="CNH259" s="228"/>
      <c r="CNI259" s="228"/>
      <c r="CNJ259" s="228"/>
      <c r="CNK259" s="228"/>
      <c r="CNL259" s="228"/>
      <c r="CNM259" s="228"/>
      <c r="CNN259" s="228"/>
      <c r="CNO259" s="228"/>
      <c r="CNP259" s="228"/>
      <c r="CNQ259" s="228"/>
      <c r="CNR259" s="228"/>
      <c r="CNS259" s="228"/>
      <c r="CNT259" s="228"/>
      <c r="CNU259" s="228"/>
      <c r="CNV259" s="228"/>
      <c r="CNW259" s="228"/>
      <c r="CNX259" s="228"/>
      <c r="CNY259" s="228"/>
      <c r="CNZ259" s="228"/>
      <c r="COA259" s="228"/>
      <c r="COB259" s="228"/>
      <c r="COC259" s="228"/>
      <c r="COD259" s="228"/>
      <c r="COE259" s="228"/>
      <c r="COF259" s="228"/>
      <c r="COG259" s="228"/>
      <c r="COH259" s="228"/>
      <c r="COI259" s="228"/>
      <c r="COJ259" s="228"/>
      <c r="COK259" s="228"/>
      <c r="COL259" s="228"/>
      <c r="COM259" s="228"/>
      <c r="CON259" s="228"/>
      <c r="COO259" s="228"/>
      <c r="COP259" s="228"/>
      <c r="COQ259" s="228"/>
      <c r="COR259" s="228"/>
      <c r="COS259" s="228"/>
      <c r="COT259" s="228"/>
      <c r="COU259" s="228"/>
      <c r="COV259" s="228"/>
      <c r="COW259" s="228"/>
      <c r="COX259" s="228"/>
      <c r="COY259" s="228"/>
      <c r="COZ259" s="228"/>
      <c r="CPA259" s="228"/>
      <c r="CPB259" s="228"/>
      <c r="CPC259" s="228"/>
      <c r="CPD259" s="228"/>
      <c r="CPE259" s="228"/>
      <c r="CPF259" s="228"/>
      <c r="CPG259" s="228"/>
      <c r="CPH259" s="228"/>
      <c r="CPI259" s="228"/>
      <c r="CPJ259" s="228"/>
      <c r="CPK259" s="228"/>
      <c r="CPL259" s="228"/>
      <c r="CPM259" s="228"/>
      <c r="CPN259" s="228"/>
      <c r="CPO259" s="228"/>
      <c r="CPP259" s="228"/>
      <c r="CPQ259" s="228"/>
      <c r="CPR259" s="228"/>
      <c r="CPS259" s="228"/>
      <c r="CPT259" s="228"/>
      <c r="CPU259" s="228"/>
      <c r="CPV259" s="228"/>
      <c r="CPW259" s="228"/>
      <c r="CPX259" s="228"/>
      <c r="CPY259" s="228"/>
      <c r="CPZ259" s="228"/>
      <c r="CQA259" s="228"/>
      <c r="CQB259" s="228"/>
      <c r="CQC259" s="228"/>
      <c r="CQD259" s="228"/>
      <c r="CQE259" s="228"/>
      <c r="CQF259" s="228"/>
      <c r="CQG259" s="228"/>
      <c r="CQH259" s="228"/>
      <c r="CQI259" s="228"/>
      <c r="CQJ259" s="228"/>
      <c r="CQK259" s="228"/>
      <c r="CQL259" s="228"/>
      <c r="CQM259" s="228"/>
      <c r="CQN259" s="228"/>
      <c r="CQO259" s="228"/>
      <c r="CQP259" s="228"/>
      <c r="CQQ259" s="228"/>
      <c r="CQR259" s="228"/>
      <c r="CQS259" s="228"/>
      <c r="CQT259" s="228"/>
      <c r="CQU259" s="228"/>
      <c r="CQV259" s="228"/>
      <c r="CQW259" s="228"/>
      <c r="CQX259" s="228"/>
      <c r="CQY259" s="228"/>
      <c r="CQZ259" s="228"/>
      <c r="CRA259" s="228"/>
      <c r="CRB259" s="228"/>
      <c r="CRC259" s="228"/>
      <c r="CRD259" s="228"/>
      <c r="CRE259" s="228"/>
      <c r="CRF259" s="228"/>
      <c r="CRG259" s="228"/>
      <c r="CRH259" s="228"/>
      <c r="CRI259" s="228"/>
      <c r="CRJ259" s="228"/>
      <c r="CRK259" s="228"/>
      <c r="CRL259" s="228"/>
      <c r="CRM259" s="228"/>
      <c r="CRN259" s="228"/>
      <c r="CRO259" s="228"/>
      <c r="CRP259" s="228"/>
      <c r="CRQ259" s="228"/>
      <c r="CRR259" s="228"/>
      <c r="CRS259" s="228"/>
      <c r="CRT259" s="228"/>
      <c r="CRU259" s="228"/>
      <c r="CRV259" s="228"/>
      <c r="CRW259" s="228"/>
      <c r="CRX259" s="228"/>
      <c r="CRY259" s="228"/>
      <c r="CRZ259" s="228"/>
      <c r="CSA259" s="228"/>
      <c r="CSB259" s="228"/>
      <c r="CSC259" s="228"/>
      <c r="CSD259" s="228"/>
      <c r="CSE259" s="228"/>
      <c r="CSF259" s="228"/>
      <c r="CSG259" s="228"/>
      <c r="CSH259" s="228"/>
      <c r="CSI259" s="228"/>
      <c r="CSJ259" s="228"/>
      <c r="CSK259" s="228"/>
      <c r="CSL259" s="228"/>
      <c r="CSM259" s="228"/>
      <c r="CSN259" s="228"/>
      <c r="CSO259" s="228"/>
      <c r="CSP259" s="228"/>
      <c r="CSQ259" s="228"/>
      <c r="CSR259" s="228"/>
      <c r="CSS259" s="228"/>
      <c r="CST259" s="228"/>
      <c r="CSU259" s="228"/>
      <c r="CSV259" s="228"/>
      <c r="CSW259" s="228"/>
      <c r="CSX259" s="228"/>
      <c r="CSY259" s="228"/>
      <c r="CSZ259" s="228"/>
      <c r="CTA259" s="228"/>
      <c r="CTB259" s="228"/>
      <c r="CTC259" s="228"/>
      <c r="CTD259" s="228"/>
      <c r="CTE259" s="228"/>
      <c r="CTF259" s="228"/>
      <c r="CTG259" s="228"/>
      <c r="CTH259" s="228"/>
      <c r="CTI259" s="228"/>
      <c r="CTJ259" s="228"/>
      <c r="CTK259" s="228"/>
      <c r="CTL259" s="228"/>
      <c r="CTM259" s="228"/>
      <c r="CTN259" s="228"/>
      <c r="CTO259" s="228"/>
      <c r="CTP259" s="228"/>
      <c r="CTQ259" s="228"/>
      <c r="CTR259" s="228"/>
      <c r="CTS259" s="228"/>
      <c r="CTT259" s="228"/>
      <c r="CTU259" s="228"/>
      <c r="CTV259" s="228"/>
      <c r="CTW259" s="228"/>
      <c r="CTX259" s="228"/>
      <c r="CTY259" s="228"/>
      <c r="CTZ259" s="228"/>
      <c r="CUA259" s="228"/>
      <c r="CUB259" s="228"/>
      <c r="CUC259" s="228"/>
      <c r="CUD259" s="228"/>
      <c r="CUE259" s="228"/>
      <c r="CUF259" s="228"/>
      <c r="CUG259" s="228"/>
      <c r="CUH259" s="228"/>
      <c r="CUI259" s="228"/>
      <c r="CUJ259" s="228"/>
      <c r="CUK259" s="228"/>
      <c r="CUL259" s="228"/>
      <c r="CUM259" s="228"/>
      <c r="CUN259" s="228"/>
      <c r="CUO259" s="228"/>
      <c r="CUP259" s="228"/>
      <c r="CUQ259" s="228"/>
      <c r="CUR259" s="228"/>
      <c r="CUS259" s="228"/>
      <c r="CUT259" s="228"/>
      <c r="CUU259" s="228"/>
      <c r="CUV259" s="228"/>
      <c r="CUW259" s="228"/>
      <c r="CUX259" s="228"/>
      <c r="CUY259" s="228"/>
      <c r="CUZ259" s="228"/>
      <c r="CVA259" s="228"/>
      <c r="CVB259" s="228"/>
      <c r="CVC259" s="228"/>
      <c r="CVD259" s="228"/>
      <c r="CVE259" s="228"/>
      <c r="CVF259" s="228"/>
      <c r="CVG259" s="228"/>
      <c r="CVH259" s="228"/>
      <c r="CVI259" s="228"/>
      <c r="CVJ259" s="228"/>
      <c r="CVK259" s="228"/>
      <c r="CVL259" s="228"/>
      <c r="CVM259" s="228"/>
      <c r="CVN259" s="228"/>
      <c r="CVO259" s="228"/>
      <c r="CVP259" s="228"/>
      <c r="CVQ259" s="228"/>
      <c r="CVR259" s="228"/>
      <c r="CVS259" s="228"/>
      <c r="CVT259" s="228"/>
      <c r="CVU259" s="228"/>
      <c r="CVV259" s="228"/>
      <c r="CVW259" s="228"/>
      <c r="CVX259" s="228"/>
      <c r="CVY259" s="228"/>
      <c r="CVZ259" s="228"/>
      <c r="CWA259" s="228"/>
      <c r="CWB259" s="228"/>
      <c r="CWC259" s="228"/>
      <c r="CWD259" s="228"/>
      <c r="CWE259" s="228"/>
      <c r="CWF259" s="228"/>
      <c r="CWG259" s="228"/>
      <c r="CWH259" s="228"/>
      <c r="CWI259" s="228"/>
      <c r="CWJ259" s="228"/>
      <c r="CWK259" s="228"/>
      <c r="CWL259" s="228"/>
      <c r="CWM259" s="228"/>
      <c r="CWN259" s="228"/>
      <c r="CWO259" s="228"/>
      <c r="CWP259" s="228"/>
      <c r="CWQ259" s="228"/>
      <c r="CWR259" s="228"/>
      <c r="CWS259" s="228"/>
      <c r="CWT259" s="228"/>
      <c r="CWU259" s="228"/>
      <c r="CWV259" s="228"/>
      <c r="CWW259" s="228"/>
      <c r="CWX259" s="228"/>
      <c r="CWY259" s="228"/>
      <c r="CWZ259" s="228"/>
      <c r="CXA259" s="228"/>
      <c r="CXB259" s="228"/>
      <c r="CXC259" s="228"/>
      <c r="CXD259" s="228"/>
      <c r="CXE259" s="228"/>
      <c r="CXF259" s="228"/>
      <c r="CXG259" s="228"/>
      <c r="CXH259" s="228"/>
      <c r="CXI259" s="228"/>
      <c r="CXJ259" s="228"/>
      <c r="CXK259" s="228"/>
      <c r="CXL259" s="228"/>
      <c r="CXM259" s="228"/>
      <c r="CXN259" s="228"/>
      <c r="CXO259" s="228"/>
      <c r="CXP259" s="228"/>
      <c r="CXQ259" s="228"/>
      <c r="CXR259" s="228"/>
      <c r="CXS259" s="228"/>
      <c r="CXT259" s="228"/>
      <c r="CXU259" s="228"/>
      <c r="CXV259" s="228"/>
      <c r="CXW259" s="228"/>
      <c r="CXX259" s="228"/>
      <c r="CXY259" s="228"/>
      <c r="CXZ259" s="228"/>
      <c r="CYA259" s="228"/>
      <c r="CYB259" s="228"/>
      <c r="CYC259" s="228"/>
      <c r="CYD259" s="228"/>
      <c r="CYE259" s="228"/>
      <c r="CYF259" s="228"/>
      <c r="CYG259" s="228"/>
      <c r="CYH259" s="228"/>
      <c r="CYI259" s="228"/>
      <c r="CYJ259" s="228"/>
      <c r="CYK259" s="228"/>
      <c r="CYL259" s="228"/>
      <c r="CYM259" s="228"/>
      <c r="CYN259" s="228"/>
      <c r="CYO259" s="228"/>
      <c r="CYP259" s="228"/>
      <c r="CYQ259" s="228"/>
      <c r="CYR259" s="228"/>
      <c r="CYS259" s="228"/>
      <c r="CYT259" s="228"/>
      <c r="CYU259" s="228"/>
      <c r="CYV259" s="228"/>
      <c r="CYW259" s="228"/>
      <c r="CYX259" s="228"/>
      <c r="CYY259" s="228"/>
      <c r="CYZ259" s="228"/>
      <c r="CZA259" s="228"/>
      <c r="CZB259" s="228"/>
      <c r="CZC259" s="228"/>
      <c r="CZD259" s="228"/>
      <c r="CZE259" s="228"/>
      <c r="CZF259" s="228"/>
      <c r="CZG259" s="228"/>
      <c r="CZH259" s="228"/>
      <c r="CZI259" s="228"/>
      <c r="CZJ259" s="228"/>
      <c r="CZK259" s="228"/>
      <c r="CZL259" s="228"/>
      <c r="CZM259" s="228"/>
      <c r="CZN259" s="228"/>
      <c r="CZO259" s="228"/>
      <c r="CZP259" s="228"/>
      <c r="CZQ259" s="228"/>
      <c r="CZR259" s="228"/>
      <c r="CZS259" s="228"/>
      <c r="CZT259" s="228"/>
      <c r="CZU259" s="228"/>
      <c r="CZV259" s="228"/>
      <c r="CZW259" s="228"/>
      <c r="CZX259" s="228"/>
      <c r="CZY259" s="228"/>
      <c r="CZZ259" s="228"/>
      <c r="DAA259" s="228"/>
      <c r="DAB259" s="228"/>
      <c r="DAC259" s="228"/>
      <c r="DAD259" s="228"/>
      <c r="DAE259" s="228"/>
      <c r="DAF259" s="228"/>
      <c r="DAG259" s="228"/>
      <c r="DAH259" s="228"/>
      <c r="DAI259" s="228"/>
      <c r="DAJ259" s="228"/>
      <c r="DAK259" s="228"/>
      <c r="DAL259" s="228"/>
      <c r="DAM259" s="228"/>
      <c r="DAN259" s="228"/>
      <c r="DAO259" s="228"/>
      <c r="DAP259" s="228"/>
      <c r="DAQ259" s="228"/>
      <c r="DAR259" s="228"/>
      <c r="DAS259" s="228"/>
      <c r="DAT259" s="228"/>
      <c r="DAU259" s="228"/>
      <c r="DAV259" s="228"/>
      <c r="DAW259" s="228"/>
      <c r="DAX259" s="228"/>
      <c r="DAY259" s="228"/>
      <c r="DAZ259" s="228"/>
      <c r="DBA259" s="228"/>
      <c r="DBB259" s="228"/>
      <c r="DBC259" s="228"/>
      <c r="DBD259" s="228"/>
      <c r="DBE259" s="228"/>
      <c r="DBF259" s="228"/>
      <c r="DBG259" s="228"/>
      <c r="DBH259" s="228"/>
      <c r="DBI259" s="228"/>
      <c r="DBJ259" s="228"/>
      <c r="DBK259" s="228"/>
      <c r="DBL259" s="228"/>
      <c r="DBM259" s="228"/>
      <c r="DBN259" s="228"/>
      <c r="DBO259" s="228"/>
      <c r="DBP259" s="228"/>
      <c r="DBQ259" s="228"/>
      <c r="DBR259" s="228"/>
      <c r="DBS259" s="228"/>
      <c r="DBT259" s="228"/>
      <c r="DBU259" s="228"/>
      <c r="DBV259" s="228"/>
      <c r="DBW259" s="228"/>
      <c r="DBX259" s="228"/>
      <c r="DBY259" s="228"/>
      <c r="DBZ259" s="228"/>
      <c r="DCA259" s="228"/>
      <c r="DCB259" s="228"/>
      <c r="DCC259" s="228"/>
      <c r="DCD259" s="228"/>
      <c r="DCE259" s="228"/>
      <c r="DCF259" s="228"/>
      <c r="DCG259" s="228"/>
      <c r="DCH259" s="228"/>
      <c r="DCI259" s="228"/>
      <c r="DCJ259" s="228"/>
      <c r="DCK259" s="228"/>
      <c r="DCL259" s="228"/>
      <c r="DCM259" s="228"/>
      <c r="DCN259" s="228"/>
      <c r="DCO259" s="228"/>
      <c r="DCP259" s="228"/>
      <c r="DCQ259" s="228"/>
      <c r="DCR259" s="228"/>
      <c r="DCS259" s="228"/>
      <c r="DCT259" s="228"/>
      <c r="DCU259" s="228"/>
      <c r="DCV259" s="228"/>
      <c r="DCW259" s="228"/>
      <c r="DCX259" s="228"/>
      <c r="DCY259" s="228"/>
      <c r="DCZ259" s="228"/>
      <c r="DDA259" s="228"/>
      <c r="DDB259" s="228"/>
      <c r="DDC259" s="228"/>
      <c r="DDD259" s="228"/>
      <c r="DDE259" s="228"/>
      <c r="DDF259" s="228"/>
      <c r="DDG259" s="228"/>
      <c r="DDH259" s="228"/>
      <c r="DDI259" s="228"/>
      <c r="DDJ259" s="228"/>
      <c r="DDK259" s="228"/>
      <c r="DDL259" s="228"/>
      <c r="DDM259" s="228"/>
      <c r="DDN259" s="228"/>
      <c r="DDO259" s="228"/>
      <c r="DDP259" s="228"/>
      <c r="DDQ259" s="228"/>
      <c r="DDR259" s="228"/>
      <c r="DDS259" s="228"/>
      <c r="DDT259" s="228"/>
      <c r="DDU259" s="228"/>
      <c r="DDV259" s="228"/>
      <c r="DDW259" s="228"/>
      <c r="DDX259" s="228"/>
      <c r="DDY259" s="228"/>
      <c r="DDZ259" s="228"/>
      <c r="DEA259" s="228"/>
      <c r="DEB259" s="228"/>
      <c r="DEC259" s="228"/>
      <c r="DED259" s="228"/>
      <c r="DEE259" s="228"/>
      <c r="DEF259" s="228"/>
      <c r="DEG259" s="228"/>
      <c r="DEH259" s="228"/>
      <c r="DEI259" s="228"/>
      <c r="DEJ259" s="228"/>
      <c r="DEK259" s="228"/>
      <c r="DEL259" s="228"/>
      <c r="DEM259" s="228"/>
      <c r="DEN259" s="228"/>
      <c r="DEO259" s="228"/>
      <c r="DEP259" s="228"/>
      <c r="DEQ259" s="228"/>
      <c r="DER259" s="228"/>
      <c r="DES259" s="228"/>
      <c r="DET259" s="228"/>
      <c r="DEU259" s="228"/>
      <c r="DEV259" s="228"/>
      <c r="DEW259" s="228"/>
      <c r="DEX259" s="228"/>
      <c r="DEY259" s="228"/>
      <c r="DEZ259" s="228"/>
      <c r="DFA259" s="228"/>
      <c r="DFB259" s="228"/>
      <c r="DFC259" s="228"/>
      <c r="DFD259" s="228"/>
      <c r="DFE259" s="228"/>
      <c r="DFF259" s="228"/>
      <c r="DFG259" s="228"/>
      <c r="DFH259" s="228"/>
      <c r="DFI259" s="228"/>
      <c r="DFJ259" s="228"/>
      <c r="DFK259" s="228"/>
      <c r="DFL259" s="228"/>
      <c r="DFM259" s="228"/>
      <c r="DFN259" s="228"/>
      <c r="DFO259" s="228"/>
      <c r="DFP259" s="228"/>
      <c r="DFQ259" s="228"/>
      <c r="DFR259" s="228"/>
      <c r="DFS259" s="228"/>
      <c r="DFT259" s="228"/>
      <c r="DFU259" s="228"/>
      <c r="DFV259" s="228"/>
      <c r="DFW259" s="228"/>
      <c r="DFX259" s="228"/>
      <c r="DFY259" s="228"/>
      <c r="DFZ259" s="228"/>
      <c r="DGA259" s="228"/>
      <c r="DGB259" s="228"/>
      <c r="DGC259" s="228"/>
      <c r="DGD259" s="228"/>
      <c r="DGE259" s="228"/>
      <c r="DGF259" s="228"/>
      <c r="DGG259" s="228"/>
      <c r="DGH259" s="228"/>
      <c r="DGI259" s="228"/>
      <c r="DGJ259" s="228"/>
      <c r="DGK259" s="228"/>
      <c r="DGL259" s="228"/>
      <c r="DGM259" s="228"/>
      <c r="DGN259" s="228"/>
      <c r="DGO259" s="228"/>
      <c r="DGP259" s="228"/>
      <c r="DGQ259" s="228"/>
      <c r="DGR259" s="228"/>
      <c r="DGS259" s="228"/>
      <c r="DGT259" s="228"/>
      <c r="DGU259" s="228"/>
      <c r="DGV259" s="228"/>
      <c r="DGW259" s="228"/>
      <c r="DGX259" s="228"/>
      <c r="DGY259" s="228"/>
      <c r="DGZ259" s="228"/>
      <c r="DHA259" s="228"/>
      <c r="DHB259" s="228"/>
      <c r="DHC259" s="228"/>
      <c r="DHD259" s="228"/>
      <c r="DHE259" s="228"/>
      <c r="DHF259" s="228"/>
      <c r="DHG259" s="228"/>
      <c r="DHH259" s="228"/>
      <c r="DHI259" s="228"/>
      <c r="DHJ259" s="228"/>
      <c r="DHK259" s="228"/>
      <c r="DHL259" s="228"/>
      <c r="DHM259" s="228"/>
      <c r="DHN259" s="228"/>
      <c r="DHO259" s="228"/>
      <c r="DHP259" s="228"/>
      <c r="DHQ259" s="228"/>
      <c r="DHR259" s="228"/>
      <c r="DHS259" s="228"/>
      <c r="DHT259" s="228"/>
      <c r="DHU259" s="228"/>
      <c r="DHV259" s="228"/>
      <c r="DHW259" s="228"/>
      <c r="DHX259" s="228"/>
      <c r="DHY259" s="228"/>
      <c r="DHZ259" s="228"/>
      <c r="DIA259" s="228"/>
      <c r="DIB259" s="228"/>
      <c r="DIC259" s="228"/>
      <c r="DID259" s="228"/>
      <c r="DIE259" s="228"/>
      <c r="DIF259" s="228"/>
      <c r="DIG259" s="228"/>
      <c r="DIH259" s="228"/>
      <c r="DII259" s="228"/>
      <c r="DIJ259" s="228"/>
      <c r="DIK259" s="228"/>
      <c r="DIL259" s="228"/>
      <c r="DIM259" s="228"/>
      <c r="DIN259" s="228"/>
      <c r="DIO259" s="228"/>
      <c r="DIP259" s="228"/>
      <c r="DIQ259" s="228"/>
      <c r="DIR259" s="228"/>
      <c r="DIS259" s="228"/>
      <c r="DIT259" s="228"/>
      <c r="DIU259" s="228"/>
      <c r="DIV259" s="228"/>
      <c r="DIW259" s="228"/>
      <c r="DIX259" s="228"/>
      <c r="DIY259" s="228"/>
      <c r="DIZ259" s="228"/>
      <c r="DJA259" s="228"/>
      <c r="DJB259" s="228"/>
      <c r="DJC259" s="228"/>
      <c r="DJD259" s="228"/>
      <c r="DJE259" s="228"/>
      <c r="DJF259" s="228"/>
      <c r="DJG259" s="228"/>
      <c r="DJH259" s="228"/>
      <c r="DJI259" s="228"/>
      <c r="DJJ259" s="228"/>
      <c r="DJK259" s="228"/>
      <c r="DJL259" s="228"/>
      <c r="DJM259" s="228"/>
      <c r="DJN259" s="228"/>
      <c r="DJO259" s="228"/>
      <c r="DJP259" s="228"/>
      <c r="DJQ259" s="228"/>
      <c r="DJR259" s="228"/>
      <c r="DJS259" s="228"/>
      <c r="DJT259" s="228"/>
      <c r="DJU259" s="228"/>
      <c r="DJV259" s="228"/>
      <c r="DJW259" s="228"/>
      <c r="DJX259" s="228"/>
      <c r="DJY259" s="228"/>
      <c r="DJZ259" s="228"/>
      <c r="DKA259" s="228"/>
      <c r="DKB259" s="228"/>
      <c r="DKC259" s="228"/>
      <c r="DKD259" s="228"/>
      <c r="DKE259" s="228"/>
      <c r="DKF259" s="228"/>
      <c r="DKG259" s="228"/>
      <c r="DKH259" s="228"/>
      <c r="DKI259" s="228"/>
      <c r="DKJ259" s="228"/>
      <c r="DKK259" s="228"/>
      <c r="DKL259" s="228"/>
      <c r="DKM259" s="228"/>
      <c r="DKN259" s="228"/>
      <c r="DKO259" s="228"/>
      <c r="DKP259" s="228"/>
      <c r="DKQ259" s="228"/>
      <c r="DKR259" s="228"/>
      <c r="DKS259" s="228"/>
      <c r="DKT259" s="228"/>
      <c r="DKU259" s="228"/>
      <c r="DKV259" s="228"/>
      <c r="DKW259" s="228"/>
      <c r="DKX259" s="228"/>
      <c r="DKY259" s="228"/>
      <c r="DKZ259" s="228"/>
      <c r="DLA259" s="228"/>
      <c r="DLB259" s="228"/>
      <c r="DLC259" s="228"/>
      <c r="DLD259" s="228"/>
      <c r="DLE259" s="228"/>
      <c r="DLF259" s="228"/>
      <c r="DLG259" s="228"/>
      <c r="DLH259" s="228"/>
      <c r="DLI259" s="228"/>
      <c r="DLJ259" s="228"/>
      <c r="DLK259" s="228"/>
      <c r="DLL259" s="228"/>
      <c r="DLM259" s="228"/>
      <c r="DLN259" s="228"/>
      <c r="DLO259" s="228"/>
      <c r="DLP259" s="228"/>
      <c r="DLQ259" s="228"/>
      <c r="DLR259" s="228"/>
      <c r="DLS259" s="228"/>
      <c r="DLT259" s="228"/>
      <c r="DLU259" s="228"/>
      <c r="DLV259" s="228"/>
      <c r="DLW259" s="228"/>
      <c r="DLX259" s="228"/>
      <c r="DLY259" s="228"/>
      <c r="DLZ259" s="228"/>
      <c r="DMA259" s="228"/>
      <c r="DMB259" s="228"/>
      <c r="DMC259" s="228"/>
      <c r="DMD259" s="228"/>
      <c r="DME259" s="228"/>
      <c r="DMF259" s="228"/>
      <c r="DMG259" s="228"/>
      <c r="DMH259" s="228"/>
      <c r="DMI259" s="228"/>
      <c r="DMJ259" s="228"/>
      <c r="DMK259" s="228"/>
      <c r="DML259" s="228"/>
      <c r="DMM259" s="228"/>
      <c r="DMN259" s="228"/>
      <c r="DMO259" s="228"/>
      <c r="DMP259" s="228"/>
      <c r="DMQ259" s="228"/>
      <c r="DMR259" s="228"/>
      <c r="DMS259" s="228"/>
      <c r="DMT259" s="228"/>
      <c r="DMU259" s="228"/>
      <c r="DMV259" s="228"/>
      <c r="DMW259" s="228"/>
      <c r="DMX259" s="228"/>
      <c r="DMY259" s="228"/>
      <c r="DMZ259" s="228"/>
      <c r="DNA259" s="228"/>
      <c r="DNB259" s="228"/>
      <c r="DNC259" s="228"/>
      <c r="DND259" s="228"/>
      <c r="DNE259" s="228"/>
      <c r="DNF259" s="228"/>
      <c r="DNG259" s="228"/>
      <c r="DNH259" s="228"/>
      <c r="DNI259" s="228"/>
      <c r="DNJ259" s="228"/>
      <c r="DNK259" s="228"/>
      <c r="DNL259" s="228"/>
      <c r="DNM259" s="228"/>
      <c r="DNN259" s="228"/>
      <c r="DNO259" s="228"/>
      <c r="DNP259" s="228"/>
      <c r="DNQ259" s="228"/>
      <c r="DNR259" s="228"/>
      <c r="DNS259" s="228"/>
      <c r="DNT259" s="228"/>
      <c r="DNU259" s="228"/>
      <c r="DNV259" s="228"/>
      <c r="DNW259" s="228"/>
      <c r="DNX259" s="228"/>
      <c r="DNY259" s="228"/>
      <c r="DNZ259" s="228"/>
      <c r="DOA259" s="228"/>
      <c r="DOB259" s="228"/>
      <c r="DOC259" s="228"/>
      <c r="DOD259" s="228"/>
      <c r="DOE259" s="228"/>
      <c r="DOF259" s="228"/>
      <c r="DOG259" s="228"/>
      <c r="DOH259" s="228"/>
      <c r="DOI259" s="228"/>
      <c r="DOJ259" s="228"/>
      <c r="DOK259" s="228"/>
      <c r="DOL259" s="228"/>
      <c r="DOM259" s="228"/>
      <c r="DON259" s="228"/>
      <c r="DOO259" s="228"/>
      <c r="DOP259" s="228"/>
      <c r="DOQ259" s="228"/>
      <c r="DOR259" s="228"/>
      <c r="DOS259" s="228"/>
      <c r="DOT259" s="228"/>
      <c r="DOU259" s="228"/>
      <c r="DOV259" s="228"/>
      <c r="DOW259" s="228"/>
      <c r="DOX259" s="228"/>
      <c r="DOY259" s="228"/>
      <c r="DOZ259" s="228"/>
      <c r="DPA259" s="228"/>
      <c r="DPB259" s="228"/>
      <c r="DPC259" s="228"/>
      <c r="DPD259" s="228"/>
      <c r="DPE259" s="228"/>
      <c r="DPF259" s="228"/>
      <c r="DPG259" s="228"/>
      <c r="DPH259" s="228"/>
      <c r="DPI259" s="228"/>
      <c r="DPJ259" s="228"/>
      <c r="DPK259" s="228"/>
      <c r="DPL259" s="228"/>
      <c r="DPM259" s="228"/>
      <c r="DPN259" s="228"/>
      <c r="DPO259" s="228"/>
      <c r="DPP259" s="228"/>
      <c r="DPQ259" s="228"/>
      <c r="DPR259" s="228"/>
      <c r="DPS259" s="228"/>
      <c r="DPT259" s="228"/>
    </row>
    <row r="260" spans="1:3140" s="231" customFormat="1" ht="93.1" customHeight="1" x14ac:dyDescent="0.2">
      <c r="A260" s="113" t="s">
        <v>1303</v>
      </c>
      <c r="B260" s="113" t="s">
        <v>1304</v>
      </c>
      <c r="C260" s="113" t="s">
        <v>1331</v>
      </c>
      <c r="D260" s="114" t="s">
        <v>1305</v>
      </c>
      <c r="E260" s="147">
        <v>43466</v>
      </c>
      <c r="F260" s="147">
        <v>43646</v>
      </c>
      <c r="G260" s="115"/>
      <c r="H260" s="116">
        <v>524709</v>
      </c>
      <c r="I260" s="116"/>
      <c r="J260" s="117"/>
      <c r="K260" s="118"/>
      <c r="L260" s="119">
        <v>0</v>
      </c>
      <c r="M260" s="119">
        <v>69</v>
      </c>
      <c r="N260" s="120" t="s">
        <v>23</v>
      </c>
      <c r="O260" s="113">
        <v>0.3</v>
      </c>
      <c r="P260" s="113" t="s">
        <v>40</v>
      </c>
      <c r="Q260" s="113" t="s">
        <v>68</v>
      </c>
      <c r="R260" s="113">
        <v>50</v>
      </c>
      <c r="S260" s="121">
        <v>0.3</v>
      </c>
      <c r="T260" s="113" t="s">
        <v>23</v>
      </c>
      <c r="U260" s="113" t="s">
        <v>23</v>
      </c>
      <c r="V260" s="229" t="s">
        <v>26</v>
      </c>
      <c r="W260" s="113"/>
      <c r="X260" s="230"/>
      <c r="Y260" s="230"/>
      <c r="Z260" s="230"/>
      <c r="AA260" s="230"/>
      <c r="AB260" s="230"/>
      <c r="AC260" s="230"/>
      <c r="AD260" s="230"/>
      <c r="AE260" s="230"/>
      <c r="AF260" s="230"/>
      <c r="AG260" s="230"/>
      <c r="AH260" s="230"/>
      <c r="AI260" s="230"/>
      <c r="AJ260" s="230"/>
      <c r="AK260" s="230"/>
      <c r="AL260" s="230"/>
      <c r="AM260" s="230"/>
      <c r="AN260" s="230"/>
      <c r="AO260" s="230"/>
      <c r="AP260" s="230"/>
      <c r="AQ260" s="230"/>
      <c r="AR260" s="230"/>
      <c r="AS260" s="230"/>
      <c r="AT260" s="230"/>
      <c r="AU260" s="230"/>
      <c r="AV260" s="230"/>
      <c r="AW260" s="230"/>
      <c r="AX260" s="230"/>
      <c r="AY260" s="230"/>
      <c r="AZ260" s="230"/>
      <c r="BA260" s="230"/>
      <c r="BB260" s="230"/>
      <c r="BC260" s="230"/>
      <c r="BD260" s="230"/>
      <c r="BE260" s="230"/>
      <c r="BF260" s="230"/>
      <c r="BG260" s="230"/>
      <c r="BH260" s="230"/>
      <c r="BI260" s="230"/>
      <c r="BJ260" s="230"/>
      <c r="BK260" s="230"/>
      <c r="BL260" s="230"/>
      <c r="BM260" s="230"/>
      <c r="BN260" s="230"/>
      <c r="BO260" s="230"/>
      <c r="BP260" s="230"/>
      <c r="BQ260" s="230"/>
      <c r="BR260" s="230"/>
      <c r="BS260" s="230"/>
      <c r="BT260" s="230"/>
      <c r="BU260" s="230"/>
      <c r="BV260" s="230"/>
      <c r="BW260" s="230"/>
      <c r="BX260" s="230"/>
      <c r="BY260" s="230"/>
      <c r="BZ260" s="230"/>
      <c r="CA260" s="230"/>
      <c r="CB260" s="230"/>
      <c r="CC260" s="230"/>
      <c r="CD260" s="230"/>
      <c r="CE260" s="230"/>
      <c r="CF260" s="230"/>
      <c r="CG260" s="230"/>
      <c r="CH260" s="230"/>
      <c r="CI260" s="230"/>
      <c r="CJ260" s="230"/>
      <c r="CK260" s="230"/>
      <c r="CL260" s="230"/>
      <c r="CM260" s="230"/>
      <c r="CN260" s="230"/>
      <c r="CO260" s="230"/>
      <c r="CP260" s="230"/>
      <c r="CQ260" s="230"/>
      <c r="CR260" s="230"/>
      <c r="CS260" s="230"/>
      <c r="CT260" s="230"/>
      <c r="CU260" s="230"/>
      <c r="CV260" s="230"/>
      <c r="CW260" s="230"/>
      <c r="CX260" s="230"/>
      <c r="CY260" s="230"/>
      <c r="CZ260" s="230"/>
      <c r="DA260" s="230"/>
      <c r="DB260" s="230"/>
      <c r="DC260" s="230"/>
      <c r="DD260" s="230"/>
      <c r="DE260" s="230"/>
      <c r="DF260" s="230"/>
      <c r="DG260" s="230"/>
      <c r="DH260" s="230"/>
      <c r="DI260" s="230"/>
      <c r="DJ260" s="230"/>
      <c r="DK260" s="230"/>
      <c r="DL260" s="230"/>
      <c r="DM260" s="230"/>
      <c r="DN260" s="230"/>
      <c r="DO260" s="230"/>
      <c r="DP260" s="230"/>
      <c r="DQ260" s="230"/>
      <c r="DR260" s="230"/>
      <c r="DS260" s="230"/>
      <c r="DT260" s="230"/>
      <c r="DU260" s="230"/>
      <c r="DV260" s="230"/>
      <c r="DW260" s="230"/>
      <c r="DX260" s="230"/>
      <c r="DY260" s="230"/>
      <c r="DZ260" s="230"/>
      <c r="EA260" s="230"/>
      <c r="EB260" s="230"/>
      <c r="EC260" s="230"/>
      <c r="ED260" s="230"/>
      <c r="EE260" s="230"/>
      <c r="EF260" s="230"/>
      <c r="EG260" s="230"/>
      <c r="EH260" s="230"/>
      <c r="EI260" s="230"/>
      <c r="EJ260" s="230"/>
      <c r="EK260" s="230"/>
      <c r="EL260" s="230"/>
      <c r="EM260" s="230"/>
      <c r="EN260" s="230"/>
      <c r="EO260" s="230"/>
      <c r="EP260" s="230"/>
      <c r="EQ260" s="230"/>
      <c r="ER260" s="230"/>
      <c r="ES260" s="230"/>
      <c r="ET260" s="230"/>
      <c r="EU260" s="230"/>
      <c r="EV260" s="230"/>
      <c r="EW260" s="230"/>
      <c r="EX260" s="230"/>
      <c r="EY260" s="230"/>
      <c r="EZ260" s="230"/>
      <c r="FA260" s="230"/>
      <c r="FB260" s="230"/>
      <c r="FC260" s="230"/>
      <c r="FD260" s="230"/>
      <c r="FE260" s="230"/>
      <c r="FF260" s="230"/>
      <c r="FG260" s="230"/>
      <c r="FH260" s="230"/>
      <c r="FI260" s="230"/>
      <c r="FJ260" s="230"/>
      <c r="FK260" s="230"/>
      <c r="FL260" s="230"/>
      <c r="FM260" s="230"/>
      <c r="FN260" s="230"/>
      <c r="FO260" s="230"/>
      <c r="FP260" s="230"/>
      <c r="FQ260" s="230"/>
      <c r="FR260" s="230"/>
      <c r="FS260" s="230"/>
      <c r="FT260" s="230"/>
      <c r="FU260" s="230"/>
      <c r="FV260" s="230"/>
      <c r="FW260" s="230"/>
      <c r="FX260" s="230"/>
      <c r="FY260" s="230"/>
      <c r="FZ260" s="230"/>
      <c r="GA260" s="230"/>
      <c r="GB260" s="230"/>
      <c r="GC260" s="230"/>
      <c r="GD260" s="230"/>
      <c r="GE260" s="230"/>
      <c r="GF260" s="230"/>
      <c r="GG260" s="230"/>
      <c r="GH260" s="230"/>
      <c r="GI260" s="230"/>
      <c r="GJ260" s="230"/>
      <c r="GK260" s="230"/>
      <c r="GL260" s="230"/>
      <c r="GM260" s="230"/>
      <c r="GN260" s="230"/>
      <c r="GO260" s="230"/>
      <c r="GP260" s="230"/>
      <c r="GQ260" s="230"/>
      <c r="GR260" s="230"/>
      <c r="GS260" s="230"/>
      <c r="GT260" s="230"/>
      <c r="GU260" s="230"/>
      <c r="GV260" s="230"/>
      <c r="GW260" s="230"/>
      <c r="GX260" s="230"/>
      <c r="GY260" s="230"/>
      <c r="GZ260" s="230"/>
      <c r="HA260" s="230"/>
      <c r="HB260" s="230"/>
      <c r="HC260" s="230"/>
      <c r="HD260" s="230"/>
      <c r="HE260" s="230"/>
      <c r="HF260" s="230"/>
      <c r="HG260" s="230"/>
      <c r="HH260" s="230"/>
      <c r="HI260" s="230"/>
      <c r="HJ260" s="230"/>
      <c r="HK260" s="230"/>
      <c r="HL260" s="230"/>
      <c r="HM260" s="230"/>
      <c r="HN260" s="230"/>
      <c r="HO260" s="230"/>
      <c r="HP260" s="230"/>
      <c r="HQ260" s="230"/>
      <c r="HR260" s="230"/>
      <c r="HS260" s="230"/>
      <c r="HT260" s="230"/>
      <c r="HU260" s="230"/>
      <c r="HV260" s="230"/>
      <c r="HW260" s="230"/>
      <c r="HX260" s="230"/>
      <c r="HY260" s="230"/>
      <c r="HZ260" s="230"/>
      <c r="IA260" s="230"/>
      <c r="IB260" s="230"/>
      <c r="IC260" s="230"/>
      <c r="ID260" s="230"/>
      <c r="IE260" s="230"/>
      <c r="IF260" s="230"/>
      <c r="IG260" s="230"/>
      <c r="IH260" s="230"/>
      <c r="II260" s="230"/>
      <c r="IJ260" s="230"/>
      <c r="IK260" s="230"/>
      <c r="IL260" s="230"/>
      <c r="IM260" s="230"/>
      <c r="IN260" s="230"/>
      <c r="IO260" s="230"/>
      <c r="IP260" s="230"/>
      <c r="IQ260" s="230"/>
      <c r="IR260" s="230"/>
      <c r="IS260" s="230"/>
      <c r="IT260" s="230"/>
      <c r="IU260" s="230"/>
      <c r="IV260" s="230"/>
      <c r="IW260" s="230"/>
      <c r="IX260" s="230"/>
      <c r="IY260" s="230"/>
      <c r="IZ260" s="230"/>
      <c r="JA260" s="230"/>
      <c r="JB260" s="230"/>
      <c r="JC260" s="230"/>
      <c r="JD260" s="230"/>
      <c r="JE260" s="230"/>
      <c r="JF260" s="230"/>
      <c r="JG260" s="230"/>
      <c r="JH260" s="230"/>
      <c r="JI260" s="230"/>
      <c r="JJ260" s="230"/>
      <c r="JK260" s="230"/>
      <c r="JL260" s="230"/>
      <c r="JM260" s="230"/>
      <c r="JN260" s="230"/>
      <c r="JO260" s="230"/>
      <c r="JP260" s="230"/>
      <c r="JQ260" s="230"/>
      <c r="JR260" s="230"/>
      <c r="JS260" s="230"/>
      <c r="JT260" s="230"/>
      <c r="JU260" s="230"/>
      <c r="JV260" s="230"/>
      <c r="JW260" s="230"/>
      <c r="JX260" s="230"/>
      <c r="JY260" s="230"/>
      <c r="JZ260" s="230"/>
      <c r="KA260" s="230"/>
      <c r="KB260" s="230"/>
      <c r="KC260" s="230"/>
      <c r="KD260" s="230"/>
      <c r="KE260" s="230"/>
      <c r="KF260" s="230"/>
      <c r="KG260" s="230"/>
      <c r="KH260" s="230"/>
      <c r="KI260" s="230"/>
      <c r="KJ260" s="230"/>
      <c r="KK260" s="230"/>
      <c r="KL260" s="230"/>
      <c r="KM260" s="230"/>
      <c r="KN260" s="230"/>
      <c r="KO260" s="230"/>
      <c r="KP260" s="230"/>
      <c r="KQ260" s="230"/>
      <c r="KR260" s="230"/>
      <c r="KS260" s="230"/>
      <c r="KT260" s="230"/>
      <c r="KU260" s="230"/>
      <c r="KV260" s="230"/>
      <c r="KW260" s="230"/>
      <c r="KX260" s="230"/>
      <c r="KY260" s="230"/>
      <c r="KZ260" s="230"/>
      <c r="LA260" s="230"/>
      <c r="LB260" s="230"/>
      <c r="LC260" s="230"/>
      <c r="LD260" s="230"/>
      <c r="LE260" s="230"/>
      <c r="LF260" s="230"/>
      <c r="LG260" s="230"/>
      <c r="LH260" s="230"/>
      <c r="LI260" s="230"/>
      <c r="LJ260" s="230"/>
      <c r="LK260" s="230"/>
      <c r="LL260" s="230"/>
      <c r="LM260" s="230"/>
      <c r="LN260" s="230"/>
      <c r="LO260" s="230"/>
      <c r="LP260" s="230"/>
      <c r="LQ260" s="230"/>
      <c r="LR260" s="230"/>
      <c r="LS260" s="230"/>
      <c r="LT260" s="230"/>
      <c r="LU260" s="230"/>
      <c r="LV260" s="230"/>
      <c r="LW260" s="230"/>
      <c r="LX260" s="230"/>
      <c r="LY260" s="230"/>
      <c r="LZ260" s="230"/>
      <c r="MA260" s="230"/>
      <c r="MB260" s="230"/>
      <c r="MC260" s="230"/>
      <c r="MD260" s="230"/>
      <c r="ME260" s="230"/>
      <c r="MF260" s="230"/>
      <c r="MG260" s="230"/>
      <c r="MH260" s="230"/>
      <c r="MI260" s="230"/>
      <c r="MJ260" s="230"/>
      <c r="MK260" s="230"/>
      <c r="ML260" s="230"/>
      <c r="MM260" s="230"/>
      <c r="MN260" s="230"/>
      <c r="MO260" s="230"/>
      <c r="MP260" s="230"/>
      <c r="MQ260" s="230"/>
      <c r="MR260" s="230"/>
      <c r="MS260" s="230"/>
      <c r="MT260" s="230"/>
      <c r="MU260" s="230"/>
      <c r="MV260" s="230"/>
      <c r="MW260" s="230"/>
      <c r="MX260" s="230"/>
      <c r="MY260" s="230"/>
      <c r="MZ260" s="230"/>
      <c r="NA260" s="230"/>
      <c r="NB260" s="230"/>
      <c r="NC260" s="230"/>
      <c r="ND260" s="230"/>
      <c r="NE260" s="230"/>
      <c r="NF260" s="230"/>
      <c r="NG260" s="230"/>
      <c r="NH260" s="230"/>
      <c r="NI260" s="230"/>
      <c r="NJ260" s="230"/>
      <c r="NK260" s="230"/>
      <c r="NL260" s="230"/>
      <c r="NM260" s="230"/>
      <c r="NN260" s="230"/>
      <c r="NO260" s="230"/>
      <c r="NP260" s="230"/>
      <c r="NQ260" s="230"/>
      <c r="NR260" s="230"/>
      <c r="NS260" s="230"/>
      <c r="NT260" s="230"/>
      <c r="NU260" s="230"/>
      <c r="NV260" s="230"/>
      <c r="NW260" s="230"/>
      <c r="NX260" s="230"/>
      <c r="NY260" s="230"/>
      <c r="NZ260" s="230"/>
      <c r="OA260" s="230"/>
      <c r="OB260" s="230"/>
      <c r="OC260" s="230"/>
      <c r="OD260" s="230"/>
      <c r="OE260" s="230"/>
      <c r="OF260" s="230"/>
      <c r="OG260" s="230"/>
      <c r="OH260" s="230"/>
      <c r="OI260" s="230"/>
      <c r="OJ260" s="230"/>
      <c r="OK260" s="230"/>
      <c r="OL260" s="230"/>
      <c r="OM260" s="230"/>
      <c r="ON260" s="230"/>
      <c r="OO260" s="230"/>
      <c r="OP260" s="230"/>
      <c r="OQ260" s="230"/>
      <c r="OR260" s="230"/>
      <c r="OS260" s="230"/>
      <c r="OT260" s="230"/>
      <c r="OU260" s="230"/>
      <c r="OV260" s="230"/>
      <c r="OW260" s="230"/>
      <c r="OX260" s="230"/>
      <c r="OY260" s="230"/>
      <c r="OZ260" s="230"/>
      <c r="PA260" s="230"/>
      <c r="PB260" s="230"/>
      <c r="PC260" s="230"/>
      <c r="PD260" s="230"/>
      <c r="PE260" s="230"/>
      <c r="PF260" s="230"/>
      <c r="PG260" s="230"/>
      <c r="PH260" s="230"/>
      <c r="PI260" s="230"/>
      <c r="PJ260" s="230"/>
      <c r="PK260" s="230"/>
      <c r="PL260" s="230"/>
      <c r="PM260" s="230"/>
      <c r="PN260" s="230"/>
      <c r="PO260" s="230"/>
      <c r="PP260" s="230"/>
      <c r="PQ260" s="230"/>
      <c r="PR260" s="230"/>
      <c r="PS260" s="230"/>
      <c r="PT260" s="230"/>
      <c r="PU260" s="230"/>
      <c r="PV260" s="230"/>
      <c r="PW260" s="230"/>
      <c r="PX260" s="230"/>
      <c r="PY260" s="230"/>
      <c r="PZ260" s="230"/>
      <c r="QA260" s="230"/>
      <c r="QB260" s="230"/>
      <c r="QC260" s="230"/>
      <c r="QD260" s="230"/>
      <c r="QE260" s="230"/>
      <c r="QF260" s="230"/>
      <c r="QG260" s="230"/>
      <c r="QH260" s="230"/>
      <c r="QI260" s="230"/>
      <c r="QJ260" s="230"/>
      <c r="QK260" s="230"/>
      <c r="QL260" s="230"/>
      <c r="QM260" s="230"/>
      <c r="QN260" s="230"/>
      <c r="QO260" s="230"/>
      <c r="QP260" s="230"/>
      <c r="QQ260" s="230"/>
      <c r="QR260" s="230"/>
      <c r="QS260" s="230"/>
      <c r="QT260" s="230"/>
      <c r="QU260" s="230"/>
      <c r="QV260" s="230"/>
      <c r="QW260" s="230"/>
      <c r="QX260" s="230"/>
      <c r="QY260" s="230"/>
      <c r="QZ260" s="230"/>
      <c r="RA260" s="230"/>
      <c r="RB260" s="230"/>
      <c r="RC260" s="230"/>
      <c r="RD260" s="230"/>
      <c r="RE260" s="230"/>
      <c r="RF260" s="230"/>
      <c r="RG260" s="230"/>
      <c r="RH260" s="230"/>
      <c r="RI260" s="230"/>
      <c r="RJ260" s="230"/>
      <c r="RK260" s="230"/>
      <c r="RL260" s="230"/>
      <c r="RM260" s="230"/>
      <c r="RN260" s="230"/>
      <c r="RO260" s="230"/>
      <c r="RP260" s="230"/>
      <c r="RQ260" s="230"/>
      <c r="RR260" s="230"/>
      <c r="RS260" s="230"/>
      <c r="RT260" s="230"/>
      <c r="RU260" s="230"/>
      <c r="RV260" s="230"/>
      <c r="RW260" s="230"/>
      <c r="RX260" s="230"/>
      <c r="RY260" s="230"/>
      <c r="RZ260" s="230"/>
      <c r="SA260" s="230"/>
      <c r="SB260" s="230"/>
      <c r="SC260" s="230"/>
      <c r="SD260" s="230"/>
      <c r="SE260" s="230"/>
      <c r="SF260" s="230"/>
      <c r="SG260" s="230"/>
      <c r="SH260" s="230"/>
      <c r="SI260" s="230"/>
      <c r="SJ260" s="230"/>
      <c r="SK260" s="230"/>
      <c r="SL260" s="230"/>
      <c r="SM260" s="230"/>
      <c r="SN260" s="230"/>
      <c r="SO260" s="230"/>
      <c r="SP260" s="230"/>
      <c r="SQ260" s="230"/>
      <c r="SR260" s="230"/>
      <c r="SS260" s="230"/>
      <c r="ST260" s="230"/>
      <c r="SU260" s="230"/>
      <c r="SV260" s="230"/>
      <c r="SW260" s="230"/>
      <c r="SX260" s="230"/>
      <c r="SY260" s="230"/>
      <c r="SZ260" s="230"/>
      <c r="TA260" s="230"/>
      <c r="TB260" s="230"/>
      <c r="TC260" s="230"/>
      <c r="TD260" s="230"/>
      <c r="TE260" s="230"/>
      <c r="TF260" s="230"/>
      <c r="TG260" s="230"/>
      <c r="TH260" s="230"/>
      <c r="TI260" s="230"/>
      <c r="TJ260" s="230"/>
      <c r="TK260" s="230"/>
      <c r="TL260" s="230"/>
      <c r="TM260" s="230"/>
      <c r="TN260" s="230"/>
      <c r="TO260" s="230"/>
      <c r="TP260" s="230"/>
      <c r="TQ260" s="230"/>
      <c r="TR260" s="230"/>
      <c r="TS260" s="230"/>
      <c r="TT260" s="230"/>
      <c r="TU260" s="230"/>
      <c r="TV260" s="230"/>
      <c r="TW260" s="230"/>
      <c r="TX260" s="230"/>
      <c r="TY260" s="230"/>
      <c r="TZ260" s="230"/>
      <c r="UA260" s="230"/>
      <c r="UB260" s="230"/>
      <c r="UC260" s="230"/>
      <c r="UD260" s="230"/>
      <c r="UE260" s="230"/>
      <c r="UF260" s="230"/>
      <c r="UG260" s="230"/>
      <c r="UH260" s="230"/>
      <c r="UI260" s="230"/>
      <c r="UJ260" s="230"/>
      <c r="UK260" s="230"/>
      <c r="UL260" s="230"/>
      <c r="UM260" s="230"/>
      <c r="UN260" s="230"/>
      <c r="UO260" s="230"/>
      <c r="UP260" s="230"/>
      <c r="UQ260" s="230"/>
      <c r="UR260" s="230"/>
      <c r="US260" s="230"/>
      <c r="UT260" s="230"/>
      <c r="UU260" s="230"/>
      <c r="UV260" s="230"/>
      <c r="UW260" s="230"/>
      <c r="UX260" s="230"/>
      <c r="UY260" s="230"/>
      <c r="UZ260" s="230"/>
      <c r="VA260" s="230"/>
      <c r="VB260" s="230"/>
      <c r="VC260" s="230"/>
      <c r="VD260" s="230"/>
      <c r="VE260" s="230"/>
      <c r="VF260" s="230"/>
      <c r="VG260" s="230"/>
      <c r="VH260" s="230"/>
      <c r="VI260" s="230"/>
      <c r="VJ260" s="230"/>
      <c r="VK260" s="230"/>
      <c r="VL260" s="230"/>
      <c r="VM260" s="230"/>
      <c r="VN260" s="230"/>
      <c r="VO260" s="230"/>
      <c r="VP260" s="230"/>
      <c r="VQ260" s="230"/>
      <c r="VR260" s="230"/>
      <c r="VS260" s="230"/>
      <c r="VT260" s="230"/>
      <c r="VU260" s="230"/>
      <c r="VV260" s="230"/>
      <c r="VW260" s="230"/>
      <c r="VX260" s="230"/>
      <c r="VY260" s="230"/>
      <c r="VZ260" s="230"/>
      <c r="WA260" s="230"/>
      <c r="WB260" s="230"/>
      <c r="WC260" s="230"/>
      <c r="WD260" s="230"/>
      <c r="WE260" s="230"/>
      <c r="WF260" s="230"/>
      <c r="WG260" s="230"/>
      <c r="WH260" s="230"/>
      <c r="WI260" s="230"/>
      <c r="WJ260" s="230"/>
      <c r="WK260" s="230"/>
      <c r="WL260" s="230"/>
      <c r="WM260" s="230"/>
      <c r="WN260" s="230"/>
      <c r="WO260" s="230"/>
      <c r="WP260" s="230"/>
      <c r="WQ260" s="230"/>
      <c r="WR260" s="230"/>
      <c r="WS260" s="230"/>
      <c r="WT260" s="230"/>
      <c r="WU260" s="230"/>
      <c r="WV260" s="230"/>
      <c r="WW260" s="230"/>
      <c r="WX260" s="230"/>
      <c r="WY260" s="230"/>
      <c r="WZ260" s="230"/>
      <c r="XA260" s="230"/>
      <c r="XB260" s="230"/>
      <c r="XC260" s="230"/>
      <c r="XD260" s="230"/>
      <c r="XE260" s="230"/>
      <c r="XF260" s="230"/>
      <c r="XG260" s="230"/>
      <c r="XH260" s="230"/>
      <c r="XI260" s="230"/>
      <c r="XJ260" s="230"/>
      <c r="XK260" s="230"/>
      <c r="XL260" s="230"/>
      <c r="XM260" s="230"/>
      <c r="XN260" s="230"/>
      <c r="XO260" s="230"/>
      <c r="XP260" s="230"/>
      <c r="XQ260" s="230"/>
      <c r="XR260" s="230"/>
      <c r="XS260" s="230"/>
      <c r="XT260" s="230"/>
      <c r="XU260" s="230"/>
      <c r="XV260" s="230"/>
      <c r="XW260" s="230"/>
      <c r="XX260" s="230"/>
      <c r="XY260" s="230"/>
      <c r="XZ260" s="230"/>
      <c r="YA260" s="230"/>
      <c r="YB260" s="230"/>
      <c r="YC260" s="230"/>
      <c r="YD260" s="230"/>
      <c r="YE260" s="230"/>
      <c r="YF260" s="230"/>
      <c r="YG260" s="230"/>
      <c r="YH260" s="230"/>
      <c r="YI260" s="230"/>
      <c r="YJ260" s="230"/>
      <c r="YK260" s="230"/>
      <c r="YL260" s="230"/>
      <c r="YM260" s="230"/>
      <c r="YN260" s="230"/>
      <c r="YO260" s="230"/>
      <c r="YP260" s="230"/>
      <c r="YQ260" s="230"/>
      <c r="YR260" s="230"/>
      <c r="YS260" s="230"/>
      <c r="YT260" s="230"/>
      <c r="YU260" s="230"/>
      <c r="YV260" s="230"/>
      <c r="YW260" s="230"/>
      <c r="YX260" s="230"/>
      <c r="YY260" s="230"/>
      <c r="YZ260" s="230"/>
      <c r="ZA260" s="230"/>
      <c r="ZB260" s="230"/>
      <c r="ZC260" s="230"/>
      <c r="ZD260" s="230"/>
      <c r="ZE260" s="230"/>
      <c r="ZF260" s="230"/>
      <c r="ZG260" s="230"/>
      <c r="ZH260" s="230"/>
      <c r="ZI260" s="230"/>
      <c r="ZJ260" s="230"/>
      <c r="ZK260" s="230"/>
      <c r="ZL260" s="230"/>
      <c r="ZM260" s="230"/>
      <c r="ZN260" s="230"/>
      <c r="ZO260" s="230"/>
      <c r="ZP260" s="230"/>
      <c r="ZQ260" s="230"/>
      <c r="ZR260" s="230"/>
      <c r="ZS260" s="230"/>
      <c r="ZT260" s="230"/>
      <c r="ZU260" s="230"/>
      <c r="ZV260" s="230"/>
      <c r="ZW260" s="230"/>
      <c r="ZX260" s="230"/>
      <c r="ZY260" s="230"/>
      <c r="ZZ260" s="230"/>
      <c r="AAA260" s="230"/>
      <c r="AAB260" s="230"/>
      <c r="AAC260" s="230"/>
      <c r="AAD260" s="230"/>
      <c r="AAE260" s="230"/>
      <c r="AAF260" s="230"/>
      <c r="AAG260" s="230"/>
      <c r="AAH260" s="230"/>
      <c r="AAI260" s="230"/>
      <c r="AAJ260" s="230"/>
      <c r="AAK260" s="230"/>
      <c r="AAL260" s="230"/>
      <c r="AAM260" s="230"/>
      <c r="AAN260" s="230"/>
      <c r="AAO260" s="230"/>
      <c r="AAP260" s="230"/>
      <c r="AAQ260" s="230"/>
      <c r="AAR260" s="230"/>
      <c r="AAS260" s="230"/>
      <c r="AAT260" s="230"/>
      <c r="AAU260" s="230"/>
      <c r="AAV260" s="230"/>
      <c r="AAW260" s="230"/>
      <c r="AAX260" s="230"/>
      <c r="AAY260" s="230"/>
      <c r="AAZ260" s="230"/>
      <c r="ABA260" s="230"/>
      <c r="ABB260" s="230"/>
      <c r="ABC260" s="230"/>
      <c r="ABD260" s="230"/>
      <c r="ABE260" s="230"/>
      <c r="ABF260" s="230"/>
      <c r="ABG260" s="230"/>
      <c r="ABH260" s="230"/>
      <c r="ABI260" s="230"/>
      <c r="ABJ260" s="230"/>
      <c r="ABK260" s="230"/>
      <c r="ABL260" s="230"/>
      <c r="ABM260" s="230"/>
      <c r="ABN260" s="230"/>
      <c r="ABO260" s="230"/>
      <c r="ABP260" s="230"/>
      <c r="ABQ260" s="230"/>
      <c r="ABR260" s="230"/>
      <c r="ABS260" s="230"/>
      <c r="ABT260" s="230"/>
      <c r="ABU260" s="230"/>
      <c r="ABV260" s="230"/>
      <c r="ABW260" s="230"/>
      <c r="ABX260" s="230"/>
      <c r="ABY260" s="230"/>
      <c r="ABZ260" s="230"/>
      <c r="ACA260" s="230"/>
      <c r="ACB260" s="230"/>
      <c r="ACC260" s="230"/>
      <c r="ACD260" s="230"/>
      <c r="ACE260" s="230"/>
      <c r="ACF260" s="230"/>
      <c r="ACG260" s="230"/>
      <c r="ACH260" s="230"/>
      <c r="ACI260" s="230"/>
      <c r="ACJ260" s="230"/>
      <c r="ACK260" s="230"/>
      <c r="ACL260" s="230"/>
      <c r="ACM260" s="230"/>
      <c r="ACN260" s="230"/>
      <c r="ACO260" s="230"/>
      <c r="ACP260" s="230"/>
      <c r="ACQ260" s="230"/>
      <c r="ACR260" s="230"/>
      <c r="ACS260" s="230"/>
      <c r="ACT260" s="230"/>
      <c r="ACU260" s="230"/>
      <c r="ACV260" s="230"/>
      <c r="ACW260" s="230"/>
      <c r="ACX260" s="230"/>
      <c r="ACY260" s="230"/>
      <c r="ACZ260" s="230"/>
      <c r="ADA260" s="230"/>
      <c r="ADB260" s="230"/>
      <c r="ADC260" s="230"/>
      <c r="ADD260" s="230"/>
      <c r="ADE260" s="230"/>
      <c r="ADF260" s="230"/>
      <c r="ADG260" s="230"/>
      <c r="ADH260" s="230"/>
      <c r="ADI260" s="230"/>
      <c r="ADJ260" s="230"/>
      <c r="ADK260" s="230"/>
      <c r="ADL260" s="230"/>
      <c r="ADM260" s="230"/>
      <c r="ADN260" s="230"/>
      <c r="ADO260" s="230"/>
      <c r="ADP260" s="230"/>
      <c r="ADQ260" s="230"/>
      <c r="ADR260" s="230"/>
      <c r="ADS260" s="230"/>
      <c r="ADT260" s="230"/>
      <c r="ADU260" s="230"/>
      <c r="ADV260" s="230"/>
      <c r="ADW260" s="230"/>
      <c r="ADX260" s="230"/>
      <c r="ADY260" s="230"/>
      <c r="ADZ260" s="230"/>
      <c r="AEA260" s="230"/>
      <c r="AEB260" s="230"/>
      <c r="AEC260" s="230"/>
      <c r="AED260" s="230"/>
      <c r="AEE260" s="230"/>
      <c r="AEF260" s="230"/>
      <c r="AEG260" s="230"/>
      <c r="AEH260" s="230"/>
      <c r="AEI260" s="230"/>
      <c r="AEJ260" s="230"/>
      <c r="AEK260" s="230"/>
      <c r="AEL260" s="230"/>
      <c r="AEM260" s="230"/>
      <c r="AEN260" s="230"/>
      <c r="AEO260" s="230"/>
      <c r="AEP260" s="230"/>
      <c r="AEQ260" s="230"/>
      <c r="AER260" s="230"/>
      <c r="AES260" s="230"/>
      <c r="AET260" s="230"/>
      <c r="AEU260" s="230"/>
      <c r="AEV260" s="230"/>
      <c r="AEW260" s="230"/>
      <c r="AEX260" s="230"/>
      <c r="AEY260" s="230"/>
      <c r="AEZ260" s="230"/>
      <c r="AFA260" s="230"/>
      <c r="AFB260" s="230"/>
      <c r="AFC260" s="230"/>
      <c r="AFD260" s="230"/>
      <c r="AFE260" s="230"/>
      <c r="AFF260" s="230"/>
      <c r="AFG260" s="230"/>
      <c r="AFH260" s="230"/>
      <c r="AFI260" s="230"/>
      <c r="AFJ260" s="230"/>
      <c r="AFK260" s="230"/>
      <c r="AFL260" s="230"/>
      <c r="AFM260" s="230"/>
      <c r="AFN260" s="230"/>
      <c r="AFO260" s="230"/>
      <c r="AFP260" s="230"/>
      <c r="AFQ260" s="230"/>
      <c r="AFR260" s="230"/>
      <c r="AFS260" s="230"/>
      <c r="AFT260" s="230"/>
      <c r="AFU260" s="230"/>
      <c r="AFV260" s="230"/>
      <c r="AFW260" s="230"/>
      <c r="AFX260" s="230"/>
      <c r="AFY260" s="230"/>
      <c r="AFZ260" s="230"/>
      <c r="AGA260" s="230"/>
      <c r="AGB260" s="230"/>
      <c r="AGC260" s="230"/>
      <c r="AGD260" s="230"/>
      <c r="AGE260" s="230"/>
      <c r="AGF260" s="230"/>
      <c r="AGG260" s="230"/>
      <c r="AGH260" s="230"/>
      <c r="AGI260" s="230"/>
      <c r="AGJ260" s="230"/>
      <c r="AGK260" s="230"/>
      <c r="AGL260" s="230"/>
      <c r="AGM260" s="230"/>
      <c r="AGN260" s="230"/>
      <c r="AGO260" s="230"/>
      <c r="AGP260" s="230"/>
      <c r="AGQ260" s="230"/>
      <c r="AGR260" s="230"/>
      <c r="AGS260" s="230"/>
      <c r="AGT260" s="230"/>
      <c r="AGU260" s="230"/>
      <c r="AGV260" s="230"/>
      <c r="AGW260" s="230"/>
      <c r="AGX260" s="230"/>
      <c r="AGY260" s="230"/>
      <c r="AGZ260" s="230"/>
      <c r="AHA260" s="230"/>
      <c r="AHB260" s="230"/>
      <c r="AHC260" s="230"/>
      <c r="AHD260" s="230"/>
      <c r="AHE260" s="230"/>
      <c r="AHF260" s="230"/>
      <c r="AHG260" s="230"/>
      <c r="AHH260" s="230"/>
      <c r="AHI260" s="230"/>
      <c r="AHJ260" s="230"/>
      <c r="AHK260" s="230"/>
      <c r="AHL260" s="230"/>
      <c r="AHM260" s="230"/>
      <c r="AHN260" s="230"/>
      <c r="AHO260" s="230"/>
      <c r="AHP260" s="230"/>
      <c r="AHQ260" s="230"/>
      <c r="AHR260" s="230"/>
      <c r="AHS260" s="230"/>
      <c r="AHT260" s="230"/>
      <c r="AHU260" s="230"/>
      <c r="AHV260" s="230"/>
      <c r="AHW260" s="230"/>
      <c r="AHX260" s="230"/>
      <c r="AHY260" s="230"/>
      <c r="AHZ260" s="230"/>
      <c r="AIA260" s="230"/>
      <c r="AIB260" s="230"/>
      <c r="AIC260" s="230"/>
      <c r="AID260" s="230"/>
      <c r="AIE260" s="230"/>
      <c r="AIF260" s="230"/>
      <c r="AIG260" s="230"/>
      <c r="AIH260" s="230"/>
      <c r="AII260" s="230"/>
      <c r="AIJ260" s="230"/>
      <c r="AIK260" s="230"/>
      <c r="AIL260" s="230"/>
      <c r="AIM260" s="230"/>
      <c r="AIN260" s="230"/>
      <c r="AIO260" s="230"/>
      <c r="AIP260" s="230"/>
      <c r="AIQ260" s="230"/>
      <c r="AIR260" s="230"/>
      <c r="AIS260" s="230"/>
      <c r="AIT260" s="230"/>
      <c r="AIU260" s="230"/>
      <c r="AIV260" s="230"/>
      <c r="AIW260" s="230"/>
      <c r="AIX260" s="230"/>
      <c r="AIY260" s="230"/>
      <c r="AIZ260" s="230"/>
      <c r="AJA260" s="230"/>
      <c r="AJB260" s="230"/>
      <c r="AJC260" s="230"/>
      <c r="AJD260" s="230"/>
      <c r="AJE260" s="230"/>
      <c r="AJF260" s="230"/>
      <c r="AJG260" s="230"/>
      <c r="AJH260" s="230"/>
      <c r="AJI260" s="230"/>
      <c r="AJJ260" s="230"/>
      <c r="AJK260" s="230"/>
      <c r="AJL260" s="230"/>
      <c r="AJM260" s="230"/>
      <c r="AJN260" s="230"/>
      <c r="AJO260" s="230"/>
      <c r="AJP260" s="230"/>
      <c r="AJQ260" s="230"/>
      <c r="AJR260" s="230"/>
      <c r="AJS260" s="230"/>
      <c r="AJT260" s="230"/>
      <c r="AJU260" s="230"/>
      <c r="AJV260" s="230"/>
      <c r="AJW260" s="230"/>
      <c r="AJX260" s="230"/>
      <c r="AJY260" s="230"/>
      <c r="AJZ260" s="230"/>
      <c r="AKA260" s="230"/>
      <c r="AKB260" s="230"/>
      <c r="AKC260" s="230"/>
      <c r="AKD260" s="230"/>
      <c r="AKE260" s="230"/>
      <c r="AKF260" s="230"/>
      <c r="AKG260" s="230"/>
      <c r="AKH260" s="230"/>
      <c r="AKI260" s="230"/>
      <c r="AKJ260" s="230"/>
      <c r="AKK260" s="230"/>
      <c r="AKL260" s="230"/>
      <c r="AKM260" s="230"/>
      <c r="AKN260" s="230"/>
      <c r="AKO260" s="230"/>
      <c r="AKP260" s="230"/>
      <c r="AKQ260" s="230"/>
      <c r="AKR260" s="230"/>
      <c r="AKS260" s="230"/>
      <c r="AKT260" s="230"/>
      <c r="AKU260" s="230"/>
      <c r="AKV260" s="230"/>
      <c r="AKW260" s="230"/>
      <c r="AKX260" s="230"/>
      <c r="AKY260" s="230"/>
      <c r="AKZ260" s="230"/>
      <c r="ALA260" s="230"/>
      <c r="ALB260" s="230"/>
      <c r="ALC260" s="230"/>
      <c r="ALD260" s="230"/>
      <c r="ALE260" s="230"/>
      <c r="ALF260" s="230"/>
      <c r="ALG260" s="230"/>
      <c r="ALH260" s="230"/>
      <c r="ALI260" s="230"/>
      <c r="ALJ260" s="230"/>
      <c r="ALK260" s="230"/>
      <c r="ALL260" s="230"/>
      <c r="ALM260" s="230"/>
      <c r="ALN260" s="230"/>
      <c r="ALO260" s="230"/>
      <c r="ALP260" s="230"/>
      <c r="ALQ260" s="230"/>
      <c r="ALR260" s="230"/>
      <c r="ALS260" s="230"/>
      <c r="ALT260" s="230"/>
      <c r="ALU260" s="230"/>
      <c r="ALV260" s="230"/>
      <c r="ALW260" s="230"/>
      <c r="ALX260" s="230"/>
      <c r="ALY260" s="230"/>
      <c r="ALZ260" s="230"/>
      <c r="AMA260" s="230"/>
      <c r="AMB260" s="230"/>
      <c r="AMC260" s="230"/>
      <c r="AMD260" s="230"/>
      <c r="AME260" s="230"/>
      <c r="AMF260" s="230"/>
      <c r="AMG260" s="230"/>
      <c r="AMH260" s="230"/>
      <c r="AMI260" s="230"/>
      <c r="AMJ260" s="230"/>
      <c r="AMK260" s="230"/>
      <c r="AML260" s="230"/>
      <c r="AMM260" s="230"/>
      <c r="AMN260" s="230"/>
      <c r="AMO260" s="230"/>
      <c r="AMP260" s="230"/>
      <c r="AMQ260" s="230"/>
      <c r="AMR260" s="230"/>
      <c r="AMS260" s="230"/>
      <c r="AMT260" s="230"/>
      <c r="AMU260" s="230"/>
      <c r="AMV260" s="230"/>
      <c r="AMW260" s="230"/>
      <c r="AMX260" s="230"/>
      <c r="AMY260" s="230"/>
      <c r="AMZ260" s="230"/>
      <c r="ANA260" s="230"/>
      <c r="ANB260" s="230"/>
      <c r="ANC260" s="230"/>
      <c r="AND260" s="230"/>
      <c r="ANE260" s="230"/>
      <c r="ANF260" s="230"/>
      <c r="ANG260" s="230"/>
      <c r="ANH260" s="230"/>
      <c r="ANI260" s="230"/>
      <c r="ANJ260" s="230"/>
      <c r="ANK260" s="230"/>
      <c r="ANL260" s="230"/>
      <c r="ANM260" s="230"/>
      <c r="ANN260" s="230"/>
      <c r="ANO260" s="230"/>
      <c r="ANP260" s="230"/>
      <c r="ANQ260" s="230"/>
      <c r="ANR260" s="230"/>
      <c r="ANS260" s="230"/>
      <c r="ANT260" s="230"/>
      <c r="ANU260" s="230"/>
      <c r="ANV260" s="230"/>
      <c r="ANW260" s="230"/>
      <c r="ANX260" s="230"/>
      <c r="ANY260" s="230"/>
      <c r="ANZ260" s="230"/>
      <c r="AOA260" s="230"/>
      <c r="AOB260" s="230"/>
      <c r="AOC260" s="230"/>
      <c r="AOD260" s="230"/>
      <c r="AOE260" s="230"/>
      <c r="AOF260" s="230"/>
      <c r="AOG260" s="230"/>
      <c r="AOH260" s="230"/>
      <c r="AOI260" s="230"/>
      <c r="AOJ260" s="230"/>
      <c r="AOK260" s="230"/>
      <c r="AOL260" s="230"/>
      <c r="AOM260" s="230"/>
      <c r="AON260" s="230"/>
      <c r="AOO260" s="230"/>
      <c r="AOP260" s="230"/>
      <c r="AOQ260" s="230"/>
      <c r="AOR260" s="230"/>
      <c r="AOS260" s="230"/>
      <c r="AOT260" s="230"/>
      <c r="AOU260" s="230"/>
      <c r="AOV260" s="230"/>
      <c r="AOW260" s="230"/>
      <c r="AOX260" s="230"/>
      <c r="AOY260" s="230"/>
      <c r="AOZ260" s="230"/>
      <c r="APA260" s="230"/>
      <c r="APB260" s="230"/>
      <c r="APC260" s="230"/>
      <c r="APD260" s="230"/>
      <c r="APE260" s="230"/>
      <c r="APF260" s="230"/>
      <c r="APG260" s="230"/>
      <c r="APH260" s="230"/>
      <c r="API260" s="230"/>
      <c r="APJ260" s="230"/>
      <c r="APK260" s="230"/>
      <c r="APL260" s="230"/>
      <c r="APM260" s="230"/>
      <c r="APN260" s="230"/>
      <c r="APO260" s="230"/>
      <c r="APP260" s="230"/>
      <c r="APQ260" s="230"/>
      <c r="APR260" s="230"/>
      <c r="APS260" s="230"/>
      <c r="APT260" s="230"/>
      <c r="APU260" s="230"/>
      <c r="APV260" s="230"/>
      <c r="APW260" s="230"/>
      <c r="APX260" s="230"/>
      <c r="APY260" s="230"/>
      <c r="APZ260" s="230"/>
      <c r="AQA260" s="230"/>
      <c r="AQB260" s="230"/>
      <c r="AQC260" s="230"/>
      <c r="AQD260" s="230"/>
      <c r="AQE260" s="230"/>
      <c r="AQF260" s="230"/>
      <c r="AQG260" s="230"/>
      <c r="AQH260" s="230"/>
      <c r="AQI260" s="230"/>
      <c r="AQJ260" s="230"/>
      <c r="AQK260" s="230"/>
      <c r="AQL260" s="230"/>
      <c r="AQM260" s="230"/>
      <c r="AQN260" s="230"/>
      <c r="AQO260" s="230"/>
      <c r="AQP260" s="230"/>
      <c r="AQQ260" s="230"/>
      <c r="AQR260" s="230"/>
      <c r="AQS260" s="230"/>
      <c r="AQT260" s="230"/>
      <c r="AQU260" s="230"/>
      <c r="AQV260" s="230"/>
      <c r="AQW260" s="230"/>
      <c r="AQX260" s="230"/>
      <c r="AQY260" s="230"/>
      <c r="AQZ260" s="230"/>
      <c r="ARA260" s="230"/>
      <c r="ARB260" s="230"/>
      <c r="ARC260" s="230"/>
      <c r="ARD260" s="230"/>
      <c r="ARE260" s="230"/>
      <c r="ARF260" s="230"/>
      <c r="ARG260" s="230"/>
      <c r="ARH260" s="230"/>
      <c r="ARI260" s="230"/>
      <c r="ARJ260" s="230"/>
      <c r="ARK260" s="230"/>
      <c r="ARL260" s="230"/>
      <c r="ARM260" s="230"/>
      <c r="ARN260" s="230"/>
      <c r="ARO260" s="230"/>
      <c r="ARP260" s="230"/>
      <c r="ARQ260" s="230"/>
      <c r="ARR260" s="230"/>
      <c r="ARS260" s="230"/>
      <c r="ART260" s="230"/>
      <c r="ARU260" s="230"/>
      <c r="ARV260" s="230"/>
      <c r="ARW260" s="230"/>
      <c r="ARX260" s="230"/>
      <c r="ARY260" s="230"/>
      <c r="ARZ260" s="230"/>
      <c r="ASA260" s="230"/>
      <c r="ASB260" s="230"/>
      <c r="ASC260" s="230"/>
      <c r="ASD260" s="230"/>
      <c r="ASE260" s="230"/>
      <c r="ASF260" s="230"/>
      <c r="ASG260" s="230"/>
      <c r="ASH260" s="230"/>
      <c r="ASI260" s="230"/>
      <c r="ASJ260" s="230"/>
      <c r="ASK260" s="230"/>
      <c r="ASL260" s="230"/>
      <c r="ASM260" s="230"/>
      <c r="ASN260" s="230"/>
      <c r="ASO260" s="230"/>
      <c r="ASP260" s="230"/>
      <c r="ASQ260" s="230"/>
      <c r="ASR260" s="230"/>
      <c r="ASS260" s="230"/>
      <c r="AST260" s="230"/>
      <c r="ASU260" s="230"/>
      <c r="ASV260" s="230"/>
      <c r="ASW260" s="230"/>
      <c r="ASX260" s="230"/>
      <c r="ASY260" s="230"/>
      <c r="ASZ260" s="230"/>
      <c r="ATA260" s="230"/>
      <c r="ATB260" s="230"/>
      <c r="ATC260" s="230"/>
      <c r="ATD260" s="230"/>
      <c r="ATE260" s="230"/>
      <c r="ATF260" s="230"/>
      <c r="ATG260" s="230"/>
      <c r="ATH260" s="230"/>
      <c r="ATI260" s="230"/>
      <c r="ATJ260" s="230"/>
      <c r="ATK260" s="230"/>
      <c r="ATL260" s="230"/>
      <c r="ATM260" s="230"/>
      <c r="ATN260" s="230"/>
      <c r="ATO260" s="230"/>
      <c r="ATP260" s="230"/>
      <c r="ATQ260" s="230"/>
      <c r="ATR260" s="230"/>
      <c r="ATS260" s="230"/>
      <c r="ATT260" s="230"/>
      <c r="ATU260" s="230"/>
      <c r="ATV260" s="230"/>
      <c r="ATW260" s="230"/>
      <c r="ATX260" s="230"/>
      <c r="ATY260" s="230"/>
      <c r="ATZ260" s="230"/>
      <c r="AUA260" s="230"/>
      <c r="AUB260" s="230"/>
      <c r="AUC260" s="230"/>
      <c r="AUD260" s="230"/>
      <c r="AUE260" s="230"/>
      <c r="AUF260" s="230"/>
      <c r="AUG260" s="230"/>
      <c r="AUH260" s="230"/>
      <c r="AUI260" s="230"/>
      <c r="AUJ260" s="230"/>
      <c r="AUK260" s="230"/>
      <c r="AUL260" s="230"/>
      <c r="AUM260" s="230"/>
      <c r="AUN260" s="230"/>
      <c r="AUO260" s="230"/>
      <c r="AUP260" s="230"/>
      <c r="AUQ260" s="230"/>
      <c r="AUR260" s="230"/>
      <c r="AUS260" s="230"/>
      <c r="AUT260" s="230"/>
      <c r="AUU260" s="230"/>
      <c r="AUV260" s="230"/>
      <c r="AUW260" s="230"/>
      <c r="AUX260" s="230"/>
      <c r="AUY260" s="230"/>
      <c r="AUZ260" s="230"/>
      <c r="AVA260" s="230"/>
      <c r="AVB260" s="230"/>
      <c r="AVC260" s="230"/>
      <c r="AVD260" s="230"/>
      <c r="AVE260" s="230"/>
      <c r="AVF260" s="230"/>
      <c r="AVG260" s="230"/>
      <c r="AVH260" s="230"/>
      <c r="AVI260" s="230"/>
      <c r="AVJ260" s="230"/>
      <c r="AVK260" s="230"/>
      <c r="AVL260" s="230"/>
      <c r="AVM260" s="230"/>
      <c r="AVN260" s="230"/>
      <c r="AVO260" s="230"/>
      <c r="AVP260" s="230"/>
      <c r="AVQ260" s="230"/>
      <c r="AVR260" s="230"/>
      <c r="AVS260" s="230"/>
      <c r="AVT260" s="230"/>
      <c r="AVU260" s="230"/>
      <c r="AVV260" s="230"/>
      <c r="AVW260" s="230"/>
      <c r="AVX260" s="230"/>
      <c r="AVY260" s="230"/>
      <c r="AVZ260" s="230"/>
      <c r="AWA260" s="230"/>
      <c r="AWB260" s="230"/>
      <c r="AWC260" s="230"/>
      <c r="AWD260" s="230"/>
      <c r="AWE260" s="230"/>
      <c r="AWF260" s="230"/>
      <c r="AWG260" s="230"/>
      <c r="AWH260" s="230"/>
      <c r="AWI260" s="230"/>
      <c r="AWJ260" s="230"/>
      <c r="AWK260" s="230"/>
      <c r="AWL260" s="230"/>
      <c r="AWM260" s="230"/>
      <c r="AWN260" s="230"/>
      <c r="AWO260" s="230"/>
      <c r="AWP260" s="230"/>
      <c r="AWQ260" s="230"/>
      <c r="AWR260" s="230"/>
      <c r="AWS260" s="230"/>
      <c r="AWT260" s="230"/>
      <c r="AWU260" s="230"/>
      <c r="AWV260" s="230"/>
      <c r="AWW260" s="230"/>
      <c r="AWX260" s="230"/>
      <c r="AWY260" s="230"/>
      <c r="AWZ260" s="230"/>
      <c r="AXA260" s="230"/>
      <c r="AXB260" s="230"/>
      <c r="AXC260" s="230"/>
      <c r="AXD260" s="230"/>
      <c r="AXE260" s="230"/>
      <c r="AXF260" s="230"/>
      <c r="AXG260" s="230"/>
      <c r="AXH260" s="230"/>
      <c r="AXI260" s="230"/>
      <c r="AXJ260" s="230"/>
      <c r="AXK260" s="230"/>
      <c r="AXL260" s="230"/>
      <c r="AXM260" s="230"/>
      <c r="AXN260" s="230"/>
      <c r="AXO260" s="230"/>
      <c r="AXP260" s="230"/>
      <c r="AXQ260" s="230"/>
      <c r="AXR260" s="230"/>
      <c r="AXS260" s="230"/>
      <c r="AXT260" s="230"/>
      <c r="AXU260" s="230"/>
      <c r="AXV260" s="230"/>
      <c r="AXW260" s="230"/>
      <c r="AXX260" s="230"/>
      <c r="AXY260" s="230"/>
      <c r="AXZ260" s="230"/>
      <c r="AYA260" s="230"/>
      <c r="AYB260" s="230"/>
      <c r="AYC260" s="230"/>
      <c r="AYD260" s="230"/>
      <c r="AYE260" s="230"/>
      <c r="AYF260" s="230"/>
      <c r="AYG260" s="230"/>
      <c r="AYH260" s="230"/>
      <c r="AYI260" s="230"/>
      <c r="AYJ260" s="230"/>
      <c r="AYK260" s="230"/>
      <c r="AYL260" s="230"/>
      <c r="AYM260" s="230"/>
      <c r="AYN260" s="230"/>
      <c r="AYO260" s="230"/>
      <c r="AYP260" s="230"/>
      <c r="AYQ260" s="230"/>
      <c r="AYR260" s="230"/>
      <c r="AYS260" s="230"/>
      <c r="AYT260" s="230"/>
      <c r="AYU260" s="230"/>
      <c r="AYV260" s="230"/>
      <c r="AYW260" s="230"/>
      <c r="AYX260" s="230"/>
      <c r="AYY260" s="230"/>
      <c r="AYZ260" s="230"/>
      <c r="AZA260" s="230"/>
      <c r="AZB260" s="230"/>
      <c r="AZC260" s="230"/>
      <c r="AZD260" s="230"/>
      <c r="AZE260" s="230"/>
      <c r="AZF260" s="230"/>
      <c r="AZG260" s="230"/>
      <c r="AZH260" s="230"/>
      <c r="AZI260" s="230"/>
      <c r="AZJ260" s="230"/>
      <c r="AZK260" s="230"/>
      <c r="AZL260" s="230"/>
      <c r="AZM260" s="230"/>
      <c r="AZN260" s="230"/>
      <c r="AZO260" s="230"/>
      <c r="AZP260" s="230"/>
      <c r="AZQ260" s="230"/>
      <c r="AZR260" s="230"/>
      <c r="AZS260" s="230"/>
      <c r="AZT260" s="230"/>
      <c r="AZU260" s="230"/>
      <c r="AZV260" s="230"/>
      <c r="AZW260" s="230"/>
      <c r="AZX260" s="230"/>
      <c r="AZY260" s="230"/>
      <c r="AZZ260" s="230"/>
      <c r="BAA260" s="230"/>
      <c r="BAB260" s="230"/>
      <c r="BAC260" s="230"/>
      <c r="BAD260" s="230"/>
      <c r="BAE260" s="230"/>
      <c r="BAF260" s="230"/>
      <c r="BAG260" s="230"/>
      <c r="BAH260" s="230"/>
      <c r="BAI260" s="230"/>
      <c r="BAJ260" s="230"/>
      <c r="BAK260" s="230"/>
      <c r="BAL260" s="230"/>
      <c r="BAM260" s="230"/>
      <c r="BAN260" s="230"/>
      <c r="BAO260" s="230"/>
      <c r="BAP260" s="230"/>
      <c r="BAQ260" s="230"/>
      <c r="BAR260" s="230"/>
      <c r="BAS260" s="230"/>
      <c r="BAT260" s="230"/>
      <c r="BAU260" s="230"/>
      <c r="BAV260" s="230"/>
      <c r="BAW260" s="230"/>
      <c r="BAX260" s="230"/>
      <c r="BAY260" s="230"/>
      <c r="BAZ260" s="230"/>
      <c r="BBA260" s="230"/>
      <c r="BBB260" s="230"/>
      <c r="BBC260" s="230"/>
      <c r="BBD260" s="230"/>
      <c r="BBE260" s="230"/>
      <c r="BBF260" s="230"/>
      <c r="BBG260" s="230"/>
      <c r="BBH260" s="230"/>
      <c r="BBI260" s="230"/>
      <c r="BBJ260" s="230"/>
      <c r="BBK260" s="230"/>
      <c r="BBL260" s="230"/>
      <c r="BBM260" s="230"/>
      <c r="BBN260" s="230"/>
      <c r="BBO260" s="230"/>
      <c r="BBP260" s="230"/>
      <c r="BBQ260" s="230"/>
      <c r="BBR260" s="230"/>
      <c r="BBS260" s="230"/>
      <c r="BBT260" s="230"/>
      <c r="BBU260" s="230"/>
      <c r="BBV260" s="230"/>
      <c r="BBW260" s="230"/>
      <c r="BBX260" s="230"/>
      <c r="BBY260" s="230"/>
      <c r="BBZ260" s="230"/>
      <c r="BCA260" s="230"/>
      <c r="BCB260" s="230"/>
      <c r="BCC260" s="230"/>
      <c r="BCD260" s="230"/>
      <c r="BCE260" s="230"/>
      <c r="BCF260" s="230"/>
      <c r="BCG260" s="230"/>
      <c r="BCH260" s="230"/>
      <c r="BCI260" s="230"/>
      <c r="BCJ260" s="230"/>
      <c r="BCK260" s="230"/>
      <c r="BCL260" s="230"/>
      <c r="BCM260" s="230"/>
      <c r="BCN260" s="230"/>
      <c r="BCO260" s="230"/>
      <c r="BCP260" s="230"/>
      <c r="BCQ260" s="230"/>
      <c r="BCR260" s="230"/>
      <c r="BCS260" s="230"/>
      <c r="BCT260" s="230"/>
      <c r="BCU260" s="230"/>
      <c r="BCV260" s="230"/>
      <c r="BCW260" s="230"/>
      <c r="BCX260" s="230"/>
      <c r="BCY260" s="230"/>
      <c r="BCZ260" s="230"/>
      <c r="BDA260" s="230"/>
      <c r="BDB260" s="230"/>
      <c r="BDC260" s="230"/>
      <c r="BDD260" s="230"/>
      <c r="BDE260" s="230"/>
      <c r="BDF260" s="230"/>
      <c r="BDG260" s="230"/>
      <c r="BDH260" s="230"/>
      <c r="BDI260" s="230"/>
      <c r="BDJ260" s="230"/>
      <c r="BDK260" s="230"/>
      <c r="BDL260" s="230"/>
      <c r="BDM260" s="230"/>
      <c r="BDN260" s="230"/>
      <c r="BDO260" s="230"/>
      <c r="BDP260" s="230"/>
      <c r="BDQ260" s="230"/>
      <c r="BDR260" s="230"/>
      <c r="BDS260" s="230"/>
      <c r="BDT260" s="230"/>
      <c r="BDU260" s="230"/>
      <c r="BDV260" s="230"/>
      <c r="BDW260" s="230"/>
      <c r="BDX260" s="230"/>
      <c r="BDY260" s="230"/>
      <c r="BDZ260" s="230"/>
      <c r="BEA260" s="230"/>
      <c r="BEB260" s="230"/>
      <c r="BEC260" s="230"/>
      <c r="BED260" s="230"/>
      <c r="BEE260" s="230"/>
      <c r="BEF260" s="230"/>
      <c r="BEG260" s="230"/>
      <c r="BEH260" s="230"/>
      <c r="BEI260" s="230"/>
      <c r="BEJ260" s="230"/>
      <c r="BEK260" s="230"/>
      <c r="BEL260" s="230"/>
      <c r="BEM260" s="230"/>
      <c r="BEN260" s="230"/>
      <c r="BEO260" s="230"/>
      <c r="BEP260" s="230"/>
      <c r="BEQ260" s="230"/>
      <c r="BER260" s="230"/>
      <c r="BES260" s="230"/>
      <c r="BET260" s="230"/>
      <c r="BEU260" s="230"/>
      <c r="BEV260" s="230"/>
      <c r="BEW260" s="230"/>
      <c r="BEX260" s="230"/>
      <c r="BEY260" s="230"/>
      <c r="BEZ260" s="230"/>
      <c r="BFA260" s="230"/>
      <c r="BFB260" s="230"/>
      <c r="BFC260" s="230"/>
      <c r="BFD260" s="230"/>
      <c r="BFE260" s="230"/>
      <c r="BFF260" s="230"/>
      <c r="BFG260" s="230"/>
      <c r="BFH260" s="230"/>
      <c r="BFI260" s="230"/>
      <c r="BFJ260" s="230"/>
      <c r="BFK260" s="230"/>
      <c r="BFL260" s="230"/>
      <c r="BFM260" s="230"/>
      <c r="BFN260" s="230"/>
      <c r="BFO260" s="230"/>
      <c r="BFP260" s="230"/>
      <c r="BFQ260" s="230"/>
      <c r="BFR260" s="230"/>
      <c r="BFS260" s="230"/>
      <c r="BFT260" s="230"/>
      <c r="BFU260" s="230"/>
      <c r="BFV260" s="230"/>
      <c r="BFW260" s="230"/>
      <c r="BFX260" s="230"/>
      <c r="BFY260" s="230"/>
      <c r="BFZ260" s="230"/>
      <c r="BGA260" s="230"/>
      <c r="BGB260" s="230"/>
      <c r="BGC260" s="230"/>
      <c r="BGD260" s="230"/>
      <c r="BGE260" s="230"/>
      <c r="BGF260" s="230"/>
      <c r="BGG260" s="230"/>
      <c r="BGH260" s="230"/>
      <c r="BGI260" s="230"/>
      <c r="BGJ260" s="230"/>
      <c r="BGK260" s="230"/>
      <c r="BGL260" s="230"/>
      <c r="BGM260" s="230"/>
      <c r="BGN260" s="230"/>
      <c r="BGO260" s="230"/>
      <c r="BGP260" s="230"/>
      <c r="BGQ260" s="230"/>
      <c r="BGR260" s="230"/>
      <c r="BGS260" s="230"/>
      <c r="BGT260" s="230"/>
      <c r="BGU260" s="230"/>
      <c r="BGV260" s="230"/>
      <c r="BGW260" s="230"/>
      <c r="BGX260" s="230"/>
      <c r="BGY260" s="230"/>
      <c r="BGZ260" s="230"/>
      <c r="BHA260" s="230"/>
      <c r="BHB260" s="230"/>
      <c r="BHC260" s="230"/>
      <c r="BHD260" s="230"/>
      <c r="BHE260" s="230"/>
      <c r="BHF260" s="230"/>
      <c r="BHG260" s="230"/>
      <c r="BHH260" s="230"/>
      <c r="BHI260" s="230"/>
      <c r="BHJ260" s="230"/>
      <c r="BHK260" s="230"/>
      <c r="BHL260" s="230"/>
      <c r="BHM260" s="230"/>
      <c r="BHN260" s="230"/>
      <c r="BHO260" s="230"/>
      <c r="BHP260" s="230"/>
      <c r="BHQ260" s="230"/>
      <c r="BHR260" s="230"/>
      <c r="BHS260" s="230"/>
      <c r="BHT260" s="230"/>
      <c r="BHU260" s="230"/>
      <c r="BHV260" s="230"/>
      <c r="BHW260" s="230"/>
      <c r="BHX260" s="230"/>
      <c r="BHY260" s="230"/>
      <c r="BHZ260" s="230"/>
      <c r="BIA260" s="230"/>
      <c r="BIB260" s="230"/>
      <c r="BIC260" s="230"/>
      <c r="BID260" s="230"/>
      <c r="BIE260" s="230"/>
      <c r="BIF260" s="230"/>
      <c r="BIG260" s="230"/>
      <c r="BIH260" s="230"/>
      <c r="BII260" s="230"/>
      <c r="BIJ260" s="230"/>
      <c r="BIK260" s="230"/>
      <c r="BIL260" s="230"/>
      <c r="BIM260" s="230"/>
      <c r="BIN260" s="230"/>
      <c r="BIO260" s="230"/>
      <c r="BIP260" s="230"/>
      <c r="BIQ260" s="230"/>
      <c r="BIR260" s="230"/>
      <c r="BIS260" s="230"/>
      <c r="BIT260" s="230"/>
      <c r="BIU260" s="230"/>
      <c r="BIV260" s="230"/>
      <c r="BIW260" s="230"/>
      <c r="BIX260" s="230"/>
      <c r="BIY260" s="230"/>
      <c r="BIZ260" s="230"/>
      <c r="BJA260" s="230"/>
      <c r="BJB260" s="230"/>
      <c r="BJC260" s="230"/>
      <c r="BJD260" s="230"/>
      <c r="BJE260" s="230"/>
      <c r="BJF260" s="230"/>
      <c r="BJG260" s="230"/>
      <c r="BJH260" s="230"/>
      <c r="BJI260" s="230"/>
      <c r="BJJ260" s="230"/>
      <c r="BJK260" s="230"/>
      <c r="BJL260" s="230"/>
      <c r="BJM260" s="230"/>
      <c r="BJN260" s="230"/>
      <c r="BJO260" s="230"/>
      <c r="BJP260" s="230"/>
      <c r="BJQ260" s="230"/>
      <c r="BJR260" s="230"/>
      <c r="BJS260" s="230"/>
      <c r="BJT260" s="230"/>
      <c r="BJU260" s="230"/>
      <c r="BJV260" s="230"/>
      <c r="BJW260" s="230"/>
      <c r="BJX260" s="230"/>
      <c r="BJY260" s="230"/>
      <c r="BJZ260" s="230"/>
      <c r="BKA260" s="230"/>
      <c r="BKB260" s="230"/>
      <c r="BKC260" s="230"/>
      <c r="BKD260" s="230"/>
      <c r="BKE260" s="230"/>
      <c r="BKF260" s="230"/>
      <c r="BKG260" s="230"/>
      <c r="BKH260" s="230"/>
      <c r="BKI260" s="230"/>
      <c r="BKJ260" s="230"/>
      <c r="BKK260" s="230"/>
      <c r="BKL260" s="230"/>
      <c r="BKM260" s="230"/>
      <c r="BKN260" s="230"/>
      <c r="BKO260" s="230"/>
      <c r="BKP260" s="230"/>
      <c r="BKQ260" s="230"/>
      <c r="BKR260" s="230"/>
      <c r="BKS260" s="230"/>
      <c r="BKT260" s="230"/>
      <c r="BKU260" s="230"/>
      <c r="BKV260" s="230"/>
      <c r="BKW260" s="230"/>
      <c r="BKX260" s="230"/>
      <c r="BKY260" s="230"/>
      <c r="BKZ260" s="230"/>
      <c r="BLA260" s="230"/>
      <c r="BLB260" s="230"/>
      <c r="BLC260" s="230"/>
      <c r="BLD260" s="230"/>
      <c r="BLE260" s="230"/>
      <c r="BLF260" s="230"/>
      <c r="BLG260" s="230"/>
      <c r="BLH260" s="230"/>
      <c r="BLI260" s="230"/>
      <c r="BLJ260" s="230"/>
      <c r="BLK260" s="230"/>
      <c r="BLL260" s="230"/>
      <c r="BLM260" s="230"/>
      <c r="BLN260" s="230"/>
      <c r="BLO260" s="230"/>
      <c r="BLP260" s="230"/>
      <c r="BLQ260" s="230"/>
      <c r="BLR260" s="230"/>
      <c r="BLS260" s="230"/>
      <c r="BLT260" s="230"/>
      <c r="BLU260" s="230"/>
      <c r="BLV260" s="230"/>
      <c r="BLW260" s="230"/>
      <c r="BLX260" s="230"/>
      <c r="BLY260" s="230"/>
      <c r="BLZ260" s="230"/>
      <c r="BMA260" s="230"/>
      <c r="BMB260" s="230"/>
      <c r="BMC260" s="230"/>
      <c r="BMD260" s="230"/>
      <c r="BME260" s="230"/>
      <c r="BMF260" s="230"/>
      <c r="BMG260" s="230"/>
      <c r="BMH260" s="230"/>
      <c r="BMI260" s="230"/>
      <c r="BMJ260" s="230"/>
      <c r="BMK260" s="230"/>
      <c r="BML260" s="230"/>
      <c r="BMM260" s="230"/>
      <c r="BMN260" s="230"/>
      <c r="BMO260" s="230"/>
      <c r="BMP260" s="230"/>
      <c r="BMQ260" s="230"/>
      <c r="BMR260" s="230"/>
      <c r="BMS260" s="230"/>
      <c r="BMT260" s="230"/>
      <c r="BMU260" s="230"/>
      <c r="BMV260" s="230"/>
      <c r="BMW260" s="230"/>
      <c r="BMX260" s="230"/>
      <c r="BMY260" s="230"/>
      <c r="BMZ260" s="230"/>
      <c r="BNA260" s="230"/>
      <c r="BNB260" s="230"/>
      <c r="BNC260" s="230"/>
      <c r="BND260" s="230"/>
      <c r="BNE260" s="230"/>
      <c r="BNF260" s="230"/>
      <c r="BNG260" s="230"/>
      <c r="BNH260" s="230"/>
      <c r="BNI260" s="230"/>
      <c r="BNJ260" s="230"/>
      <c r="BNK260" s="230"/>
      <c r="BNL260" s="230"/>
      <c r="BNM260" s="230"/>
      <c r="BNN260" s="230"/>
      <c r="BNO260" s="230"/>
      <c r="BNP260" s="230"/>
      <c r="BNQ260" s="230"/>
      <c r="BNR260" s="230"/>
      <c r="BNS260" s="230"/>
      <c r="BNT260" s="230"/>
      <c r="BNU260" s="230"/>
      <c r="BNV260" s="230"/>
      <c r="BNW260" s="230"/>
      <c r="BNX260" s="230"/>
      <c r="BNY260" s="230"/>
      <c r="BNZ260" s="230"/>
      <c r="BOA260" s="230"/>
      <c r="BOB260" s="230"/>
      <c r="BOC260" s="230"/>
      <c r="BOD260" s="230"/>
      <c r="BOE260" s="230"/>
      <c r="BOF260" s="230"/>
      <c r="BOG260" s="230"/>
      <c r="BOH260" s="230"/>
      <c r="BOI260" s="230"/>
      <c r="BOJ260" s="230"/>
      <c r="BOK260" s="230"/>
      <c r="BOL260" s="230"/>
      <c r="BOM260" s="230"/>
      <c r="BON260" s="230"/>
      <c r="BOO260" s="230"/>
      <c r="BOP260" s="230"/>
      <c r="BOQ260" s="230"/>
      <c r="BOR260" s="230"/>
      <c r="BOS260" s="230"/>
      <c r="BOT260" s="230"/>
      <c r="BOU260" s="230"/>
      <c r="BOV260" s="230"/>
      <c r="BOW260" s="230"/>
      <c r="BOX260" s="230"/>
      <c r="BOY260" s="230"/>
      <c r="BOZ260" s="230"/>
      <c r="BPA260" s="230"/>
      <c r="BPB260" s="230"/>
      <c r="BPC260" s="230"/>
      <c r="BPD260" s="230"/>
      <c r="BPE260" s="230"/>
      <c r="BPF260" s="230"/>
      <c r="BPG260" s="230"/>
      <c r="BPH260" s="230"/>
      <c r="BPI260" s="230"/>
      <c r="BPJ260" s="230"/>
      <c r="BPK260" s="230"/>
      <c r="BPL260" s="230"/>
      <c r="BPM260" s="230"/>
      <c r="BPN260" s="230"/>
      <c r="BPO260" s="230"/>
      <c r="BPP260" s="230"/>
      <c r="BPQ260" s="230"/>
      <c r="BPR260" s="230"/>
      <c r="BPS260" s="230"/>
      <c r="BPT260" s="230"/>
      <c r="BPU260" s="230"/>
      <c r="BPV260" s="230"/>
      <c r="BPW260" s="230"/>
      <c r="BPX260" s="230"/>
      <c r="BPY260" s="230"/>
      <c r="BPZ260" s="230"/>
      <c r="BQA260" s="230"/>
      <c r="BQB260" s="230"/>
      <c r="BQC260" s="230"/>
      <c r="BQD260" s="230"/>
      <c r="BQE260" s="230"/>
      <c r="BQF260" s="230"/>
      <c r="BQG260" s="230"/>
      <c r="BQH260" s="230"/>
      <c r="BQI260" s="230"/>
      <c r="BQJ260" s="230"/>
      <c r="BQK260" s="230"/>
      <c r="BQL260" s="230"/>
      <c r="BQM260" s="230"/>
      <c r="BQN260" s="230"/>
      <c r="BQO260" s="230"/>
      <c r="BQP260" s="230"/>
      <c r="BQQ260" s="230"/>
      <c r="BQR260" s="230"/>
      <c r="BQS260" s="230"/>
      <c r="BQT260" s="230"/>
      <c r="BQU260" s="230"/>
      <c r="BQV260" s="230"/>
      <c r="BQW260" s="230"/>
      <c r="BQX260" s="230"/>
      <c r="BQY260" s="230"/>
      <c r="BQZ260" s="230"/>
      <c r="BRA260" s="230"/>
      <c r="BRB260" s="230"/>
      <c r="BRC260" s="230"/>
      <c r="BRD260" s="230"/>
      <c r="BRE260" s="230"/>
      <c r="BRF260" s="230"/>
      <c r="BRG260" s="230"/>
      <c r="BRH260" s="230"/>
      <c r="BRI260" s="230"/>
      <c r="BRJ260" s="230"/>
      <c r="BRK260" s="230"/>
      <c r="BRL260" s="230"/>
      <c r="BRM260" s="230"/>
      <c r="BRN260" s="230"/>
      <c r="BRO260" s="230"/>
      <c r="BRP260" s="230"/>
      <c r="BRQ260" s="230"/>
      <c r="BRR260" s="230"/>
      <c r="BRS260" s="230"/>
      <c r="BRT260" s="230"/>
      <c r="BRU260" s="230"/>
      <c r="BRV260" s="230"/>
      <c r="BRW260" s="230"/>
      <c r="BRX260" s="230"/>
      <c r="BRY260" s="230"/>
      <c r="BRZ260" s="230"/>
      <c r="BSA260" s="230"/>
      <c r="BSB260" s="230"/>
      <c r="BSC260" s="230"/>
      <c r="BSD260" s="230"/>
      <c r="BSE260" s="230"/>
      <c r="BSF260" s="230"/>
      <c r="BSG260" s="230"/>
      <c r="BSH260" s="230"/>
      <c r="BSI260" s="230"/>
      <c r="BSJ260" s="230"/>
      <c r="BSK260" s="230"/>
      <c r="BSL260" s="230"/>
      <c r="BSM260" s="230"/>
      <c r="BSN260" s="230"/>
      <c r="BSO260" s="230"/>
      <c r="BSP260" s="230"/>
      <c r="BSQ260" s="230"/>
      <c r="BSR260" s="230"/>
      <c r="BSS260" s="230"/>
      <c r="BST260" s="230"/>
      <c r="BSU260" s="230"/>
      <c r="BSV260" s="230"/>
      <c r="BSW260" s="230"/>
      <c r="BSX260" s="230"/>
      <c r="BSY260" s="230"/>
      <c r="BSZ260" s="230"/>
      <c r="BTA260" s="230"/>
      <c r="BTB260" s="230"/>
      <c r="BTC260" s="230"/>
      <c r="BTD260" s="230"/>
      <c r="BTE260" s="230"/>
      <c r="BTF260" s="230"/>
      <c r="BTG260" s="230"/>
      <c r="BTH260" s="230"/>
      <c r="BTI260" s="230"/>
      <c r="BTJ260" s="230"/>
      <c r="BTK260" s="230"/>
      <c r="BTL260" s="230"/>
      <c r="BTM260" s="230"/>
      <c r="BTN260" s="230"/>
      <c r="BTO260" s="230"/>
      <c r="BTP260" s="230"/>
      <c r="BTQ260" s="230"/>
      <c r="BTR260" s="230"/>
      <c r="BTS260" s="230"/>
      <c r="BTT260" s="230"/>
      <c r="BTU260" s="230"/>
      <c r="BTV260" s="230"/>
      <c r="BTW260" s="230"/>
      <c r="BTX260" s="230"/>
      <c r="BTY260" s="230"/>
      <c r="BTZ260" s="230"/>
      <c r="BUA260" s="230"/>
      <c r="BUB260" s="230"/>
      <c r="BUC260" s="230"/>
      <c r="BUD260" s="230"/>
      <c r="BUE260" s="230"/>
      <c r="BUF260" s="230"/>
      <c r="BUG260" s="230"/>
      <c r="BUH260" s="230"/>
      <c r="BUI260" s="230"/>
      <c r="BUJ260" s="230"/>
      <c r="BUK260" s="230"/>
      <c r="BUL260" s="230"/>
      <c r="BUM260" s="230"/>
      <c r="BUN260" s="230"/>
      <c r="BUO260" s="230"/>
      <c r="BUP260" s="230"/>
      <c r="BUQ260" s="230"/>
      <c r="BUR260" s="230"/>
      <c r="BUS260" s="230"/>
      <c r="BUT260" s="230"/>
      <c r="BUU260" s="230"/>
      <c r="BUV260" s="230"/>
      <c r="BUW260" s="230"/>
      <c r="BUX260" s="230"/>
      <c r="BUY260" s="230"/>
      <c r="BUZ260" s="230"/>
      <c r="BVA260" s="230"/>
      <c r="BVB260" s="230"/>
      <c r="BVC260" s="230"/>
      <c r="BVD260" s="230"/>
      <c r="BVE260" s="230"/>
      <c r="BVF260" s="230"/>
      <c r="BVG260" s="230"/>
      <c r="BVH260" s="230"/>
      <c r="BVI260" s="230"/>
      <c r="BVJ260" s="230"/>
      <c r="BVK260" s="230"/>
      <c r="BVL260" s="230"/>
      <c r="BVM260" s="230"/>
      <c r="BVN260" s="230"/>
      <c r="BVO260" s="230"/>
      <c r="BVP260" s="230"/>
      <c r="BVQ260" s="230"/>
      <c r="BVR260" s="230"/>
      <c r="BVS260" s="230"/>
      <c r="BVT260" s="230"/>
      <c r="BVU260" s="230"/>
      <c r="BVV260" s="230"/>
      <c r="BVW260" s="230"/>
      <c r="BVX260" s="230"/>
      <c r="BVY260" s="230"/>
      <c r="BVZ260" s="230"/>
      <c r="BWA260" s="230"/>
      <c r="BWB260" s="230"/>
      <c r="BWC260" s="230"/>
      <c r="BWD260" s="230"/>
      <c r="BWE260" s="230"/>
      <c r="BWF260" s="230"/>
      <c r="BWG260" s="230"/>
      <c r="BWH260" s="230"/>
      <c r="BWI260" s="230"/>
      <c r="BWJ260" s="230"/>
      <c r="BWK260" s="230"/>
      <c r="BWL260" s="230"/>
      <c r="BWM260" s="230"/>
      <c r="BWN260" s="230"/>
      <c r="BWO260" s="230"/>
      <c r="BWP260" s="230"/>
      <c r="BWQ260" s="230"/>
      <c r="BWR260" s="230"/>
      <c r="BWS260" s="230"/>
      <c r="BWT260" s="230"/>
      <c r="BWU260" s="230"/>
      <c r="BWV260" s="230"/>
      <c r="BWW260" s="230"/>
      <c r="BWX260" s="230"/>
      <c r="BWY260" s="230"/>
      <c r="BWZ260" s="230"/>
      <c r="BXA260" s="230"/>
      <c r="BXB260" s="230"/>
      <c r="BXC260" s="230"/>
      <c r="BXD260" s="230"/>
      <c r="BXE260" s="230"/>
      <c r="BXF260" s="230"/>
      <c r="BXG260" s="230"/>
      <c r="BXH260" s="230"/>
      <c r="BXI260" s="230"/>
      <c r="BXJ260" s="230"/>
      <c r="BXK260" s="230"/>
      <c r="BXL260" s="230"/>
      <c r="BXM260" s="230"/>
      <c r="BXN260" s="230"/>
      <c r="BXO260" s="230"/>
      <c r="BXP260" s="230"/>
      <c r="BXQ260" s="230"/>
      <c r="BXR260" s="230"/>
      <c r="BXS260" s="230"/>
      <c r="BXT260" s="230"/>
      <c r="BXU260" s="230"/>
      <c r="BXV260" s="230"/>
      <c r="BXW260" s="230"/>
      <c r="BXX260" s="230"/>
      <c r="BXY260" s="230"/>
      <c r="BXZ260" s="230"/>
      <c r="BYA260" s="230"/>
      <c r="BYB260" s="230"/>
      <c r="BYC260" s="230"/>
      <c r="BYD260" s="230"/>
      <c r="BYE260" s="230"/>
      <c r="BYF260" s="230"/>
      <c r="BYG260" s="230"/>
      <c r="BYH260" s="230"/>
      <c r="BYI260" s="230"/>
      <c r="BYJ260" s="230"/>
      <c r="BYK260" s="230"/>
      <c r="BYL260" s="230"/>
      <c r="BYM260" s="230"/>
      <c r="BYN260" s="230"/>
      <c r="BYO260" s="230"/>
      <c r="BYP260" s="230"/>
      <c r="BYQ260" s="230"/>
      <c r="BYR260" s="230"/>
      <c r="BYS260" s="230"/>
      <c r="BYT260" s="230"/>
      <c r="BYU260" s="230"/>
      <c r="BYV260" s="230"/>
      <c r="BYW260" s="230"/>
      <c r="BYX260" s="230"/>
      <c r="BYY260" s="230"/>
      <c r="BYZ260" s="230"/>
      <c r="BZA260" s="230"/>
      <c r="BZB260" s="230"/>
      <c r="BZC260" s="230"/>
      <c r="BZD260" s="230"/>
      <c r="BZE260" s="230"/>
      <c r="BZF260" s="230"/>
      <c r="BZG260" s="230"/>
      <c r="BZH260" s="230"/>
      <c r="BZI260" s="230"/>
      <c r="BZJ260" s="230"/>
      <c r="BZK260" s="230"/>
      <c r="BZL260" s="230"/>
      <c r="BZM260" s="230"/>
      <c r="BZN260" s="230"/>
      <c r="BZO260" s="230"/>
      <c r="BZP260" s="230"/>
      <c r="BZQ260" s="230"/>
      <c r="BZR260" s="230"/>
      <c r="BZS260" s="230"/>
      <c r="BZT260" s="230"/>
      <c r="BZU260" s="230"/>
      <c r="BZV260" s="230"/>
      <c r="BZW260" s="230"/>
      <c r="BZX260" s="230"/>
      <c r="BZY260" s="230"/>
      <c r="BZZ260" s="230"/>
      <c r="CAA260" s="230"/>
      <c r="CAB260" s="230"/>
      <c r="CAC260" s="230"/>
      <c r="CAD260" s="230"/>
      <c r="CAE260" s="230"/>
      <c r="CAF260" s="230"/>
      <c r="CAG260" s="230"/>
      <c r="CAH260" s="230"/>
      <c r="CAI260" s="230"/>
      <c r="CAJ260" s="230"/>
      <c r="CAK260" s="230"/>
      <c r="CAL260" s="230"/>
      <c r="CAM260" s="230"/>
      <c r="CAN260" s="230"/>
      <c r="CAO260" s="230"/>
      <c r="CAP260" s="230"/>
      <c r="CAQ260" s="230"/>
      <c r="CAR260" s="230"/>
      <c r="CAS260" s="230"/>
      <c r="CAT260" s="230"/>
      <c r="CAU260" s="230"/>
      <c r="CAV260" s="230"/>
      <c r="CAW260" s="230"/>
      <c r="CAX260" s="230"/>
      <c r="CAY260" s="230"/>
      <c r="CAZ260" s="230"/>
      <c r="CBA260" s="230"/>
      <c r="CBB260" s="230"/>
      <c r="CBC260" s="230"/>
      <c r="CBD260" s="230"/>
      <c r="CBE260" s="230"/>
      <c r="CBF260" s="230"/>
      <c r="CBG260" s="230"/>
      <c r="CBH260" s="230"/>
      <c r="CBI260" s="230"/>
      <c r="CBJ260" s="230"/>
      <c r="CBK260" s="230"/>
      <c r="CBL260" s="230"/>
      <c r="CBM260" s="230"/>
      <c r="CBN260" s="230"/>
      <c r="CBO260" s="230"/>
      <c r="CBP260" s="230"/>
      <c r="CBQ260" s="230"/>
      <c r="CBR260" s="230"/>
      <c r="CBS260" s="230"/>
      <c r="CBT260" s="230"/>
      <c r="CBU260" s="230"/>
      <c r="CBV260" s="230"/>
      <c r="CBW260" s="230"/>
      <c r="CBX260" s="230"/>
      <c r="CBY260" s="230"/>
      <c r="CBZ260" s="230"/>
      <c r="CCA260" s="230"/>
      <c r="CCB260" s="230"/>
      <c r="CCC260" s="230"/>
      <c r="CCD260" s="230"/>
      <c r="CCE260" s="230"/>
      <c r="CCF260" s="230"/>
      <c r="CCG260" s="230"/>
      <c r="CCH260" s="230"/>
      <c r="CCI260" s="230"/>
      <c r="CCJ260" s="230"/>
      <c r="CCK260" s="230"/>
      <c r="CCL260" s="230"/>
      <c r="CCM260" s="230"/>
      <c r="CCN260" s="230"/>
      <c r="CCO260" s="230"/>
      <c r="CCP260" s="230"/>
      <c r="CCQ260" s="230"/>
      <c r="CCR260" s="230"/>
      <c r="CCS260" s="230"/>
      <c r="CCT260" s="230"/>
      <c r="CCU260" s="230"/>
      <c r="CCV260" s="230"/>
      <c r="CCW260" s="230"/>
      <c r="CCX260" s="230"/>
      <c r="CCY260" s="230"/>
      <c r="CCZ260" s="230"/>
      <c r="CDA260" s="230"/>
      <c r="CDB260" s="230"/>
      <c r="CDC260" s="230"/>
      <c r="CDD260" s="230"/>
      <c r="CDE260" s="230"/>
      <c r="CDF260" s="230"/>
      <c r="CDG260" s="230"/>
      <c r="CDH260" s="230"/>
      <c r="CDI260" s="230"/>
      <c r="CDJ260" s="230"/>
      <c r="CDK260" s="230"/>
      <c r="CDL260" s="230"/>
      <c r="CDM260" s="230"/>
      <c r="CDN260" s="230"/>
      <c r="CDO260" s="230"/>
      <c r="CDP260" s="230"/>
      <c r="CDQ260" s="230"/>
      <c r="CDR260" s="230"/>
      <c r="CDS260" s="230"/>
      <c r="CDT260" s="230"/>
      <c r="CDU260" s="230"/>
      <c r="CDV260" s="230"/>
      <c r="CDW260" s="230"/>
      <c r="CDX260" s="230"/>
      <c r="CDY260" s="230"/>
      <c r="CDZ260" s="230"/>
      <c r="CEA260" s="230"/>
      <c r="CEB260" s="230"/>
      <c r="CEC260" s="230"/>
      <c r="CED260" s="230"/>
      <c r="CEE260" s="230"/>
      <c r="CEF260" s="230"/>
      <c r="CEG260" s="230"/>
      <c r="CEH260" s="230"/>
      <c r="CEI260" s="230"/>
      <c r="CEJ260" s="230"/>
      <c r="CEK260" s="230"/>
      <c r="CEL260" s="230"/>
      <c r="CEM260" s="230"/>
      <c r="CEN260" s="230"/>
      <c r="CEO260" s="230"/>
      <c r="CEP260" s="230"/>
      <c r="CEQ260" s="230"/>
      <c r="CER260" s="230"/>
      <c r="CES260" s="230"/>
      <c r="CET260" s="230"/>
      <c r="CEU260" s="230"/>
      <c r="CEV260" s="230"/>
      <c r="CEW260" s="230"/>
      <c r="CEX260" s="230"/>
      <c r="CEY260" s="230"/>
      <c r="CEZ260" s="230"/>
      <c r="CFA260" s="230"/>
      <c r="CFB260" s="230"/>
      <c r="CFC260" s="230"/>
      <c r="CFD260" s="230"/>
      <c r="CFE260" s="230"/>
      <c r="CFF260" s="230"/>
      <c r="CFG260" s="230"/>
      <c r="CFH260" s="230"/>
      <c r="CFI260" s="230"/>
      <c r="CFJ260" s="230"/>
      <c r="CFK260" s="230"/>
      <c r="CFL260" s="230"/>
      <c r="CFM260" s="230"/>
      <c r="CFN260" s="230"/>
      <c r="CFO260" s="230"/>
      <c r="CFP260" s="230"/>
      <c r="CFQ260" s="230"/>
      <c r="CFR260" s="230"/>
      <c r="CFS260" s="230"/>
      <c r="CFT260" s="230"/>
      <c r="CFU260" s="230"/>
      <c r="CFV260" s="230"/>
      <c r="CFW260" s="230"/>
      <c r="CFX260" s="230"/>
      <c r="CFY260" s="230"/>
      <c r="CFZ260" s="230"/>
      <c r="CGA260" s="230"/>
      <c r="CGB260" s="230"/>
      <c r="CGC260" s="230"/>
      <c r="CGD260" s="230"/>
      <c r="CGE260" s="230"/>
      <c r="CGF260" s="230"/>
      <c r="CGG260" s="230"/>
      <c r="CGH260" s="230"/>
      <c r="CGI260" s="230"/>
      <c r="CGJ260" s="230"/>
      <c r="CGK260" s="230"/>
      <c r="CGL260" s="230"/>
      <c r="CGM260" s="230"/>
      <c r="CGN260" s="230"/>
      <c r="CGO260" s="230"/>
      <c r="CGP260" s="230"/>
      <c r="CGQ260" s="230"/>
      <c r="CGR260" s="230"/>
      <c r="CGS260" s="230"/>
      <c r="CGT260" s="230"/>
      <c r="CGU260" s="230"/>
      <c r="CGV260" s="230"/>
      <c r="CGW260" s="230"/>
      <c r="CGX260" s="230"/>
      <c r="CGY260" s="230"/>
      <c r="CGZ260" s="230"/>
      <c r="CHA260" s="230"/>
      <c r="CHB260" s="230"/>
      <c r="CHC260" s="230"/>
      <c r="CHD260" s="230"/>
      <c r="CHE260" s="230"/>
      <c r="CHF260" s="230"/>
      <c r="CHG260" s="230"/>
      <c r="CHH260" s="230"/>
      <c r="CHI260" s="230"/>
      <c r="CHJ260" s="230"/>
      <c r="CHK260" s="230"/>
      <c r="CHL260" s="230"/>
      <c r="CHM260" s="230"/>
      <c r="CHN260" s="230"/>
      <c r="CHO260" s="230"/>
      <c r="CHP260" s="230"/>
      <c r="CHQ260" s="230"/>
      <c r="CHR260" s="230"/>
      <c r="CHS260" s="230"/>
      <c r="CHT260" s="230"/>
      <c r="CHU260" s="230"/>
      <c r="CHV260" s="230"/>
      <c r="CHW260" s="230"/>
      <c r="CHX260" s="230"/>
      <c r="CHY260" s="230"/>
      <c r="CHZ260" s="230"/>
      <c r="CIA260" s="230"/>
      <c r="CIB260" s="230"/>
      <c r="CIC260" s="230"/>
      <c r="CID260" s="230"/>
      <c r="CIE260" s="230"/>
      <c r="CIF260" s="230"/>
      <c r="CIG260" s="230"/>
      <c r="CIH260" s="230"/>
      <c r="CII260" s="230"/>
      <c r="CIJ260" s="230"/>
      <c r="CIK260" s="230"/>
      <c r="CIL260" s="230"/>
      <c r="CIM260" s="230"/>
      <c r="CIN260" s="230"/>
      <c r="CIO260" s="230"/>
      <c r="CIP260" s="230"/>
      <c r="CIQ260" s="230"/>
      <c r="CIR260" s="230"/>
      <c r="CIS260" s="230"/>
      <c r="CIT260" s="230"/>
      <c r="CIU260" s="230"/>
      <c r="CIV260" s="230"/>
      <c r="CIW260" s="230"/>
      <c r="CIX260" s="230"/>
      <c r="CIY260" s="230"/>
      <c r="CIZ260" s="230"/>
      <c r="CJA260" s="230"/>
      <c r="CJB260" s="230"/>
      <c r="CJC260" s="230"/>
      <c r="CJD260" s="230"/>
      <c r="CJE260" s="230"/>
      <c r="CJF260" s="230"/>
      <c r="CJG260" s="230"/>
      <c r="CJH260" s="230"/>
      <c r="CJI260" s="230"/>
      <c r="CJJ260" s="230"/>
      <c r="CJK260" s="230"/>
      <c r="CJL260" s="230"/>
      <c r="CJM260" s="230"/>
      <c r="CJN260" s="230"/>
      <c r="CJO260" s="230"/>
      <c r="CJP260" s="230"/>
      <c r="CJQ260" s="230"/>
      <c r="CJR260" s="230"/>
      <c r="CJS260" s="230"/>
      <c r="CJT260" s="230"/>
      <c r="CJU260" s="230"/>
      <c r="CJV260" s="230"/>
      <c r="CJW260" s="230"/>
      <c r="CJX260" s="230"/>
      <c r="CJY260" s="230"/>
      <c r="CJZ260" s="230"/>
      <c r="CKA260" s="230"/>
      <c r="CKB260" s="230"/>
      <c r="CKC260" s="230"/>
      <c r="CKD260" s="230"/>
      <c r="CKE260" s="230"/>
      <c r="CKF260" s="230"/>
      <c r="CKG260" s="230"/>
      <c r="CKH260" s="230"/>
      <c r="CKI260" s="230"/>
      <c r="CKJ260" s="230"/>
      <c r="CKK260" s="230"/>
      <c r="CKL260" s="230"/>
      <c r="CKM260" s="230"/>
      <c r="CKN260" s="230"/>
      <c r="CKO260" s="230"/>
      <c r="CKP260" s="230"/>
      <c r="CKQ260" s="230"/>
      <c r="CKR260" s="230"/>
      <c r="CKS260" s="230"/>
      <c r="CKT260" s="230"/>
      <c r="CKU260" s="230"/>
      <c r="CKV260" s="230"/>
      <c r="CKW260" s="230"/>
      <c r="CKX260" s="230"/>
      <c r="CKY260" s="230"/>
      <c r="CKZ260" s="230"/>
      <c r="CLA260" s="230"/>
      <c r="CLB260" s="230"/>
      <c r="CLC260" s="230"/>
      <c r="CLD260" s="230"/>
      <c r="CLE260" s="230"/>
      <c r="CLF260" s="230"/>
      <c r="CLG260" s="230"/>
      <c r="CLH260" s="230"/>
      <c r="CLI260" s="230"/>
      <c r="CLJ260" s="230"/>
      <c r="CLK260" s="230"/>
      <c r="CLL260" s="230"/>
      <c r="CLM260" s="230"/>
      <c r="CLN260" s="230"/>
      <c r="CLO260" s="230"/>
      <c r="CLP260" s="230"/>
      <c r="CLQ260" s="230"/>
      <c r="CLR260" s="230"/>
      <c r="CLS260" s="230"/>
      <c r="CLT260" s="230"/>
      <c r="CLU260" s="230"/>
      <c r="CLV260" s="230"/>
      <c r="CLW260" s="230"/>
      <c r="CLX260" s="230"/>
      <c r="CLY260" s="230"/>
      <c r="CLZ260" s="230"/>
      <c r="CMA260" s="230"/>
      <c r="CMB260" s="230"/>
      <c r="CMC260" s="230"/>
      <c r="CMD260" s="230"/>
      <c r="CME260" s="230"/>
      <c r="CMF260" s="230"/>
      <c r="CMG260" s="230"/>
      <c r="CMH260" s="230"/>
      <c r="CMI260" s="230"/>
      <c r="CMJ260" s="230"/>
      <c r="CMK260" s="230"/>
      <c r="CML260" s="230"/>
      <c r="CMM260" s="230"/>
      <c r="CMN260" s="230"/>
      <c r="CMO260" s="230"/>
      <c r="CMP260" s="230"/>
      <c r="CMQ260" s="230"/>
      <c r="CMR260" s="230"/>
      <c r="CMS260" s="230"/>
      <c r="CMT260" s="230"/>
      <c r="CMU260" s="230"/>
      <c r="CMV260" s="230"/>
      <c r="CMW260" s="230"/>
      <c r="CMX260" s="230"/>
      <c r="CMY260" s="230"/>
      <c r="CMZ260" s="230"/>
      <c r="CNA260" s="230"/>
      <c r="CNB260" s="230"/>
      <c r="CNC260" s="230"/>
      <c r="CND260" s="230"/>
      <c r="CNE260" s="230"/>
      <c r="CNF260" s="230"/>
      <c r="CNG260" s="230"/>
      <c r="CNH260" s="230"/>
      <c r="CNI260" s="230"/>
      <c r="CNJ260" s="230"/>
      <c r="CNK260" s="230"/>
      <c r="CNL260" s="230"/>
      <c r="CNM260" s="230"/>
      <c r="CNN260" s="230"/>
      <c r="CNO260" s="230"/>
      <c r="CNP260" s="230"/>
      <c r="CNQ260" s="230"/>
      <c r="CNR260" s="230"/>
      <c r="CNS260" s="230"/>
      <c r="CNT260" s="230"/>
      <c r="CNU260" s="230"/>
      <c r="CNV260" s="230"/>
      <c r="CNW260" s="230"/>
      <c r="CNX260" s="230"/>
      <c r="CNY260" s="230"/>
      <c r="CNZ260" s="230"/>
      <c r="COA260" s="230"/>
      <c r="COB260" s="230"/>
      <c r="COC260" s="230"/>
      <c r="COD260" s="230"/>
      <c r="COE260" s="230"/>
      <c r="COF260" s="230"/>
      <c r="COG260" s="230"/>
      <c r="COH260" s="230"/>
      <c r="COI260" s="230"/>
      <c r="COJ260" s="230"/>
      <c r="COK260" s="230"/>
      <c r="COL260" s="230"/>
      <c r="COM260" s="230"/>
      <c r="CON260" s="230"/>
      <c r="COO260" s="230"/>
      <c r="COP260" s="230"/>
      <c r="COQ260" s="230"/>
      <c r="COR260" s="230"/>
      <c r="COS260" s="230"/>
      <c r="COT260" s="230"/>
      <c r="COU260" s="230"/>
      <c r="COV260" s="230"/>
      <c r="COW260" s="230"/>
      <c r="COX260" s="230"/>
      <c r="COY260" s="230"/>
      <c r="COZ260" s="230"/>
      <c r="CPA260" s="230"/>
      <c r="CPB260" s="230"/>
      <c r="CPC260" s="230"/>
      <c r="CPD260" s="230"/>
      <c r="CPE260" s="230"/>
      <c r="CPF260" s="230"/>
      <c r="CPG260" s="230"/>
      <c r="CPH260" s="230"/>
      <c r="CPI260" s="230"/>
      <c r="CPJ260" s="230"/>
      <c r="CPK260" s="230"/>
      <c r="CPL260" s="230"/>
      <c r="CPM260" s="230"/>
      <c r="CPN260" s="230"/>
      <c r="CPO260" s="230"/>
      <c r="CPP260" s="230"/>
      <c r="CPQ260" s="230"/>
      <c r="CPR260" s="230"/>
      <c r="CPS260" s="230"/>
      <c r="CPT260" s="230"/>
      <c r="CPU260" s="230"/>
      <c r="CPV260" s="230"/>
      <c r="CPW260" s="230"/>
      <c r="CPX260" s="230"/>
      <c r="CPY260" s="230"/>
      <c r="CPZ260" s="230"/>
      <c r="CQA260" s="230"/>
      <c r="CQB260" s="230"/>
      <c r="CQC260" s="230"/>
      <c r="CQD260" s="230"/>
      <c r="CQE260" s="230"/>
      <c r="CQF260" s="230"/>
      <c r="CQG260" s="230"/>
      <c r="CQH260" s="230"/>
      <c r="CQI260" s="230"/>
      <c r="CQJ260" s="230"/>
      <c r="CQK260" s="230"/>
      <c r="CQL260" s="230"/>
      <c r="CQM260" s="230"/>
      <c r="CQN260" s="230"/>
      <c r="CQO260" s="230"/>
      <c r="CQP260" s="230"/>
      <c r="CQQ260" s="230"/>
      <c r="CQR260" s="230"/>
      <c r="CQS260" s="230"/>
      <c r="CQT260" s="230"/>
      <c r="CQU260" s="230"/>
      <c r="CQV260" s="230"/>
      <c r="CQW260" s="230"/>
      <c r="CQX260" s="230"/>
      <c r="CQY260" s="230"/>
      <c r="CQZ260" s="230"/>
      <c r="CRA260" s="230"/>
      <c r="CRB260" s="230"/>
      <c r="CRC260" s="230"/>
      <c r="CRD260" s="230"/>
      <c r="CRE260" s="230"/>
      <c r="CRF260" s="230"/>
      <c r="CRG260" s="230"/>
      <c r="CRH260" s="230"/>
      <c r="CRI260" s="230"/>
      <c r="CRJ260" s="230"/>
      <c r="CRK260" s="230"/>
      <c r="CRL260" s="230"/>
      <c r="CRM260" s="230"/>
      <c r="CRN260" s="230"/>
      <c r="CRO260" s="230"/>
      <c r="CRP260" s="230"/>
      <c r="CRQ260" s="230"/>
      <c r="CRR260" s="230"/>
      <c r="CRS260" s="230"/>
      <c r="CRT260" s="230"/>
      <c r="CRU260" s="230"/>
      <c r="CRV260" s="230"/>
      <c r="CRW260" s="230"/>
      <c r="CRX260" s="230"/>
      <c r="CRY260" s="230"/>
      <c r="CRZ260" s="230"/>
      <c r="CSA260" s="230"/>
      <c r="CSB260" s="230"/>
      <c r="CSC260" s="230"/>
      <c r="CSD260" s="230"/>
      <c r="CSE260" s="230"/>
      <c r="CSF260" s="230"/>
      <c r="CSG260" s="230"/>
      <c r="CSH260" s="230"/>
      <c r="CSI260" s="230"/>
      <c r="CSJ260" s="230"/>
      <c r="CSK260" s="230"/>
      <c r="CSL260" s="230"/>
      <c r="CSM260" s="230"/>
      <c r="CSN260" s="230"/>
      <c r="CSO260" s="230"/>
      <c r="CSP260" s="230"/>
      <c r="CSQ260" s="230"/>
      <c r="CSR260" s="230"/>
      <c r="CSS260" s="230"/>
      <c r="CST260" s="230"/>
      <c r="CSU260" s="230"/>
      <c r="CSV260" s="230"/>
      <c r="CSW260" s="230"/>
      <c r="CSX260" s="230"/>
      <c r="CSY260" s="230"/>
      <c r="CSZ260" s="230"/>
      <c r="CTA260" s="230"/>
      <c r="CTB260" s="230"/>
      <c r="CTC260" s="230"/>
      <c r="CTD260" s="230"/>
      <c r="CTE260" s="230"/>
      <c r="CTF260" s="230"/>
      <c r="CTG260" s="230"/>
      <c r="CTH260" s="230"/>
      <c r="CTI260" s="230"/>
      <c r="CTJ260" s="230"/>
      <c r="CTK260" s="230"/>
      <c r="CTL260" s="230"/>
      <c r="CTM260" s="230"/>
      <c r="CTN260" s="230"/>
      <c r="CTO260" s="230"/>
      <c r="CTP260" s="230"/>
      <c r="CTQ260" s="230"/>
      <c r="CTR260" s="230"/>
      <c r="CTS260" s="230"/>
      <c r="CTT260" s="230"/>
      <c r="CTU260" s="230"/>
      <c r="CTV260" s="230"/>
      <c r="CTW260" s="230"/>
      <c r="CTX260" s="230"/>
      <c r="CTY260" s="230"/>
      <c r="CTZ260" s="230"/>
      <c r="CUA260" s="230"/>
      <c r="CUB260" s="230"/>
      <c r="CUC260" s="230"/>
      <c r="CUD260" s="230"/>
      <c r="CUE260" s="230"/>
      <c r="CUF260" s="230"/>
      <c r="CUG260" s="230"/>
      <c r="CUH260" s="230"/>
      <c r="CUI260" s="230"/>
      <c r="CUJ260" s="230"/>
      <c r="CUK260" s="230"/>
      <c r="CUL260" s="230"/>
      <c r="CUM260" s="230"/>
      <c r="CUN260" s="230"/>
      <c r="CUO260" s="230"/>
      <c r="CUP260" s="230"/>
      <c r="CUQ260" s="230"/>
      <c r="CUR260" s="230"/>
      <c r="CUS260" s="230"/>
      <c r="CUT260" s="230"/>
      <c r="CUU260" s="230"/>
      <c r="CUV260" s="230"/>
      <c r="CUW260" s="230"/>
      <c r="CUX260" s="230"/>
      <c r="CUY260" s="230"/>
      <c r="CUZ260" s="230"/>
      <c r="CVA260" s="230"/>
      <c r="CVB260" s="230"/>
      <c r="CVC260" s="230"/>
      <c r="CVD260" s="230"/>
      <c r="CVE260" s="230"/>
      <c r="CVF260" s="230"/>
      <c r="CVG260" s="230"/>
      <c r="CVH260" s="230"/>
      <c r="CVI260" s="230"/>
      <c r="CVJ260" s="230"/>
      <c r="CVK260" s="230"/>
      <c r="CVL260" s="230"/>
      <c r="CVM260" s="230"/>
      <c r="CVN260" s="230"/>
      <c r="CVO260" s="230"/>
      <c r="CVP260" s="230"/>
      <c r="CVQ260" s="230"/>
      <c r="CVR260" s="230"/>
      <c r="CVS260" s="230"/>
      <c r="CVT260" s="230"/>
      <c r="CVU260" s="230"/>
      <c r="CVV260" s="230"/>
      <c r="CVW260" s="230"/>
      <c r="CVX260" s="230"/>
      <c r="CVY260" s="230"/>
      <c r="CVZ260" s="230"/>
      <c r="CWA260" s="230"/>
      <c r="CWB260" s="230"/>
      <c r="CWC260" s="230"/>
      <c r="CWD260" s="230"/>
      <c r="CWE260" s="230"/>
      <c r="CWF260" s="230"/>
      <c r="CWG260" s="230"/>
      <c r="CWH260" s="230"/>
      <c r="CWI260" s="230"/>
      <c r="CWJ260" s="230"/>
      <c r="CWK260" s="230"/>
      <c r="CWL260" s="230"/>
      <c r="CWM260" s="230"/>
      <c r="CWN260" s="230"/>
      <c r="CWO260" s="230"/>
      <c r="CWP260" s="230"/>
      <c r="CWQ260" s="230"/>
      <c r="CWR260" s="230"/>
      <c r="CWS260" s="230"/>
      <c r="CWT260" s="230"/>
      <c r="CWU260" s="230"/>
      <c r="CWV260" s="230"/>
      <c r="CWW260" s="230"/>
      <c r="CWX260" s="230"/>
      <c r="CWY260" s="230"/>
      <c r="CWZ260" s="230"/>
      <c r="CXA260" s="230"/>
      <c r="CXB260" s="230"/>
      <c r="CXC260" s="230"/>
      <c r="CXD260" s="230"/>
      <c r="CXE260" s="230"/>
      <c r="CXF260" s="230"/>
      <c r="CXG260" s="230"/>
      <c r="CXH260" s="230"/>
      <c r="CXI260" s="230"/>
      <c r="CXJ260" s="230"/>
      <c r="CXK260" s="230"/>
      <c r="CXL260" s="230"/>
      <c r="CXM260" s="230"/>
      <c r="CXN260" s="230"/>
      <c r="CXO260" s="230"/>
      <c r="CXP260" s="230"/>
      <c r="CXQ260" s="230"/>
      <c r="CXR260" s="230"/>
      <c r="CXS260" s="230"/>
      <c r="CXT260" s="230"/>
      <c r="CXU260" s="230"/>
      <c r="CXV260" s="230"/>
      <c r="CXW260" s="230"/>
      <c r="CXX260" s="230"/>
      <c r="CXY260" s="230"/>
      <c r="CXZ260" s="230"/>
      <c r="CYA260" s="230"/>
      <c r="CYB260" s="230"/>
      <c r="CYC260" s="230"/>
      <c r="CYD260" s="230"/>
      <c r="CYE260" s="230"/>
      <c r="CYF260" s="230"/>
      <c r="CYG260" s="230"/>
      <c r="CYH260" s="230"/>
      <c r="CYI260" s="230"/>
      <c r="CYJ260" s="230"/>
      <c r="CYK260" s="230"/>
      <c r="CYL260" s="230"/>
      <c r="CYM260" s="230"/>
      <c r="CYN260" s="230"/>
      <c r="CYO260" s="230"/>
      <c r="CYP260" s="230"/>
      <c r="CYQ260" s="230"/>
      <c r="CYR260" s="230"/>
      <c r="CYS260" s="230"/>
      <c r="CYT260" s="230"/>
      <c r="CYU260" s="230"/>
      <c r="CYV260" s="230"/>
      <c r="CYW260" s="230"/>
      <c r="CYX260" s="230"/>
      <c r="CYY260" s="230"/>
      <c r="CYZ260" s="230"/>
      <c r="CZA260" s="230"/>
      <c r="CZB260" s="230"/>
      <c r="CZC260" s="230"/>
      <c r="CZD260" s="230"/>
      <c r="CZE260" s="230"/>
      <c r="CZF260" s="230"/>
      <c r="CZG260" s="230"/>
      <c r="CZH260" s="230"/>
      <c r="CZI260" s="230"/>
      <c r="CZJ260" s="230"/>
      <c r="CZK260" s="230"/>
      <c r="CZL260" s="230"/>
      <c r="CZM260" s="230"/>
      <c r="CZN260" s="230"/>
      <c r="CZO260" s="230"/>
      <c r="CZP260" s="230"/>
      <c r="CZQ260" s="230"/>
      <c r="CZR260" s="230"/>
      <c r="CZS260" s="230"/>
      <c r="CZT260" s="230"/>
      <c r="CZU260" s="230"/>
      <c r="CZV260" s="230"/>
      <c r="CZW260" s="230"/>
      <c r="CZX260" s="230"/>
      <c r="CZY260" s="230"/>
      <c r="CZZ260" s="230"/>
      <c r="DAA260" s="230"/>
      <c r="DAB260" s="230"/>
      <c r="DAC260" s="230"/>
      <c r="DAD260" s="230"/>
      <c r="DAE260" s="230"/>
      <c r="DAF260" s="230"/>
      <c r="DAG260" s="230"/>
      <c r="DAH260" s="230"/>
      <c r="DAI260" s="230"/>
      <c r="DAJ260" s="230"/>
      <c r="DAK260" s="230"/>
      <c r="DAL260" s="230"/>
      <c r="DAM260" s="230"/>
      <c r="DAN260" s="230"/>
      <c r="DAO260" s="230"/>
      <c r="DAP260" s="230"/>
      <c r="DAQ260" s="230"/>
      <c r="DAR260" s="230"/>
      <c r="DAS260" s="230"/>
      <c r="DAT260" s="230"/>
      <c r="DAU260" s="230"/>
      <c r="DAV260" s="230"/>
      <c r="DAW260" s="230"/>
      <c r="DAX260" s="230"/>
      <c r="DAY260" s="230"/>
      <c r="DAZ260" s="230"/>
      <c r="DBA260" s="230"/>
      <c r="DBB260" s="230"/>
      <c r="DBC260" s="230"/>
      <c r="DBD260" s="230"/>
      <c r="DBE260" s="230"/>
      <c r="DBF260" s="230"/>
      <c r="DBG260" s="230"/>
      <c r="DBH260" s="230"/>
      <c r="DBI260" s="230"/>
      <c r="DBJ260" s="230"/>
      <c r="DBK260" s="230"/>
      <c r="DBL260" s="230"/>
      <c r="DBM260" s="230"/>
      <c r="DBN260" s="230"/>
      <c r="DBO260" s="230"/>
      <c r="DBP260" s="230"/>
      <c r="DBQ260" s="230"/>
      <c r="DBR260" s="230"/>
      <c r="DBS260" s="230"/>
      <c r="DBT260" s="230"/>
      <c r="DBU260" s="230"/>
      <c r="DBV260" s="230"/>
      <c r="DBW260" s="230"/>
      <c r="DBX260" s="230"/>
      <c r="DBY260" s="230"/>
      <c r="DBZ260" s="230"/>
      <c r="DCA260" s="230"/>
      <c r="DCB260" s="230"/>
      <c r="DCC260" s="230"/>
      <c r="DCD260" s="230"/>
      <c r="DCE260" s="230"/>
      <c r="DCF260" s="230"/>
      <c r="DCG260" s="230"/>
      <c r="DCH260" s="230"/>
      <c r="DCI260" s="230"/>
      <c r="DCJ260" s="230"/>
      <c r="DCK260" s="230"/>
      <c r="DCL260" s="230"/>
      <c r="DCM260" s="230"/>
      <c r="DCN260" s="230"/>
      <c r="DCO260" s="230"/>
      <c r="DCP260" s="230"/>
      <c r="DCQ260" s="230"/>
      <c r="DCR260" s="230"/>
      <c r="DCS260" s="230"/>
      <c r="DCT260" s="230"/>
      <c r="DCU260" s="230"/>
      <c r="DCV260" s="230"/>
      <c r="DCW260" s="230"/>
      <c r="DCX260" s="230"/>
      <c r="DCY260" s="230"/>
      <c r="DCZ260" s="230"/>
      <c r="DDA260" s="230"/>
      <c r="DDB260" s="230"/>
      <c r="DDC260" s="230"/>
      <c r="DDD260" s="230"/>
      <c r="DDE260" s="230"/>
      <c r="DDF260" s="230"/>
      <c r="DDG260" s="230"/>
      <c r="DDH260" s="230"/>
      <c r="DDI260" s="230"/>
      <c r="DDJ260" s="230"/>
      <c r="DDK260" s="230"/>
      <c r="DDL260" s="230"/>
      <c r="DDM260" s="230"/>
      <c r="DDN260" s="230"/>
      <c r="DDO260" s="230"/>
      <c r="DDP260" s="230"/>
      <c r="DDQ260" s="230"/>
      <c r="DDR260" s="230"/>
      <c r="DDS260" s="230"/>
      <c r="DDT260" s="230"/>
      <c r="DDU260" s="230"/>
      <c r="DDV260" s="230"/>
      <c r="DDW260" s="230"/>
      <c r="DDX260" s="230"/>
      <c r="DDY260" s="230"/>
      <c r="DDZ260" s="230"/>
      <c r="DEA260" s="230"/>
      <c r="DEB260" s="230"/>
      <c r="DEC260" s="230"/>
      <c r="DED260" s="230"/>
      <c r="DEE260" s="230"/>
      <c r="DEF260" s="230"/>
      <c r="DEG260" s="230"/>
      <c r="DEH260" s="230"/>
      <c r="DEI260" s="230"/>
      <c r="DEJ260" s="230"/>
      <c r="DEK260" s="230"/>
      <c r="DEL260" s="230"/>
      <c r="DEM260" s="230"/>
      <c r="DEN260" s="230"/>
      <c r="DEO260" s="230"/>
      <c r="DEP260" s="230"/>
      <c r="DEQ260" s="230"/>
      <c r="DER260" s="230"/>
      <c r="DES260" s="230"/>
      <c r="DET260" s="230"/>
      <c r="DEU260" s="230"/>
      <c r="DEV260" s="230"/>
      <c r="DEW260" s="230"/>
      <c r="DEX260" s="230"/>
      <c r="DEY260" s="230"/>
      <c r="DEZ260" s="230"/>
      <c r="DFA260" s="230"/>
      <c r="DFB260" s="230"/>
      <c r="DFC260" s="230"/>
      <c r="DFD260" s="230"/>
      <c r="DFE260" s="230"/>
      <c r="DFF260" s="230"/>
      <c r="DFG260" s="230"/>
      <c r="DFH260" s="230"/>
      <c r="DFI260" s="230"/>
      <c r="DFJ260" s="230"/>
      <c r="DFK260" s="230"/>
      <c r="DFL260" s="230"/>
      <c r="DFM260" s="230"/>
      <c r="DFN260" s="230"/>
      <c r="DFO260" s="230"/>
      <c r="DFP260" s="230"/>
      <c r="DFQ260" s="230"/>
      <c r="DFR260" s="230"/>
      <c r="DFS260" s="230"/>
      <c r="DFT260" s="230"/>
      <c r="DFU260" s="230"/>
      <c r="DFV260" s="230"/>
      <c r="DFW260" s="230"/>
      <c r="DFX260" s="230"/>
      <c r="DFY260" s="230"/>
      <c r="DFZ260" s="230"/>
      <c r="DGA260" s="230"/>
      <c r="DGB260" s="230"/>
      <c r="DGC260" s="230"/>
      <c r="DGD260" s="230"/>
      <c r="DGE260" s="230"/>
      <c r="DGF260" s="230"/>
      <c r="DGG260" s="230"/>
      <c r="DGH260" s="230"/>
      <c r="DGI260" s="230"/>
      <c r="DGJ260" s="230"/>
      <c r="DGK260" s="230"/>
      <c r="DGL260" s="230"/>
      <c r="DGM260" s="230"/>
      <c r="DGN260" s="230"/>
      <c r="DGO260" s="230"/>
      <c r="DGP260" s="230"/>
      <c r="DGQ260" s="230"/>
      <c r="DGR260" s="230"/>
      <c r="DGS260" s="230"/>
      <c r="DGT260" s="230"/>
      <c r="DGU260" s="230"/>
      <c r="DGV260" s="230"/>
      <c r="DGW260" s="230"/>
      <c r="DGX260" s="230"/>
      <c r="DGY260" s="230"/>
      <c r="DGZ260" s="230"/>
      <c r="DHA260" s="230"/>
      <c r="DHB260" s="230"/>
      <c r="DHC260" s="230"/>
      <c r="DHD260" s="230"/>
      <c r="DHE260" s="230"/>
      <c r="DHF260" s="230"/>
      <c r="DHG260" s="230"/>
      <c r="DHH260" s="230"/>
      <c r="DHI260" s="230"/>
      <c r="DHJ260" s="230"/>
      <c r="DHK260" s="230"/>
      <c r="DHL260" s="230"/>
      <c r="DHM260" s="230"/>
      <c r="DHN260" s="230"/>
      <c r="DHO260" s="230"/>
      <c r="DHP260" s="230"/>
      <c r="DHQ260" s="230"/>
      <c r="DHR260" s="230"/>
      <c r="DHS260" s="230"/>
      <c r="DHT260" s="230"/>
      <c r="DHU260" s="230"/>
      <c r="DHV260" s="230"/>
      <c r="DHW260" s="230"/>
      <c r="DHX260" s="230"/>
      <c r="DHY260" s="230"/>
      <c r="DHZ260" s="230"/>
      <c r="DIA260" s="230"/>
      <c r="DIB260" s="230"/>
      <c r="DIC260" s="230"/>
      <c r="DID260" s="230"/>
      <c r="DIE260" s="230"/>
      <c r="DIF260" s="230"/>
      <c r="DIG260" s="230"/>
      <c r="DIH260" s="230"/>
      <c r="DII260" s="230"/>
      <c r="DIJ260" s="230"/>
      <c r="DIK260" s="230"/>
      <c r="DIL260" s="230"/>
      <c r="DIM260" s="230"/>
      <c r="DIN260" s="230"/>
      <c r="DIO260" s="230"/>
      <c r="DIP260" s="230"/>
      <c r="DIQ260" s="230"/>
      <c r="DIR260" s="230"/>
      <c r="DIS260" s="230"/>
      <c r="DIT260" s="230"/>
      <c r="DIU260" s="230"/>
      <c r="DIV260" s="230"/>
      <c r="DIW260" s="230"/>
      <c r="DIX260" s="230"/>
      <c r="DIY260" s="230"/>
      <c r="DIZ260" s="230"/>
      <c r="DJA260" s="230"/>
      <c r="DJB260" s="230"/>
      <c r="DJC260" s="230"/>
      <c r="DJD260" s="230"/>
      <c r="DJE260" s="230"/>
      <c r="DJF260" s="230"/>
      <c r="DJG260" s="230"/>
      <c r="DJH260" s="230"/>
      <c r="DJI260" s="230"/>
      <c r="DJJ260" s="230"/>
      <c r="DJK260" s="230"/>
      <c r="DJL260" s="230"/>
      <c r="DJM260" s="230"/>
      <c r="DJN260" s="230"/>
      <c r="DJO260" s="230"/>
      <c r="DJP260" s="230"/>
      <c r="DJQ260" s="230"/>
      <c r="DJR260" s="230"/>
      <c r="DJS260" s="230"/>
      <c r="DJT260" s="230"/>
      <c r="DJU260" s="230"/>
      <c r="DJV260" s="230"/>
      <c r="DJW260" s="230"/>
      <c r="DJX260" s="230"/>
      <c r="DJY260" s="230"/>
      <c r="DJZ260" s="230"/>
      <c r="DKA260" s="230"/>
      <c r="DKB260" s="230"/>
      <c r="DKC260" s="230"/>
      <c r="DKD260" s="230"/>
      <c r="DKE260" s="230"/>
      <c r="DKF260" s="230"/>
      <c r="DKG260" s="230"/>
      <c r="DKH260" s="230"/>
      <c r="DKI260" s="230"/>
      <c r="DKJ260" s="230"/>
      <c r="DKK260" s="230"/>
      <c r="DKL260" s="230"/>
      <c r="DKM260" s="230"/>
      <c r="DKN260" s="230"/>
      <c r="DKO260" s="230"/>
      <c r="DKP260" s="230"/>
      <c r="DKQ260" s="230"/>
      <c r="DKR260" s="230"/>
      <c r="DKS260" s="230"/>
      <c r="DKT260" s="230"/>
      <c r="DKU260" s="230"/>
      <c r="DKV260" s="230"/>
      <c r="DKW260" s="230"/>
      <c r="DKX260" s="230"/>
      <c r="DKY260" s="230"/>
      <c r="DKZ260" s="230"/>
      <c r="DLA260" s="230"/>
      <c r="DLB260" s="230"/>
      <c r="DLC260" s="230"/>
      <c r="DLD260" s="230"/>
      <c r="DLE260" s="230"/>
      <c r="DLF260" s="230"/>
      <c r="DLG260" s="230"/>
      <c r="DLH260" s="230"/>
      <c r="DLI260" s="230"/>
      <c r="DLJ260" s="230"/>
      <c r="DLK260" s="230"/>
      <c r="DLL260" s="230"/>
      <c r="DLM260" s="230"/>
      <c r="DLN260" s="230"/>
      <c r="DLO260" s="230"/>
      <c r="DLP260" s="230"/>
      <c r="DLQ260" s="230"/>
      <c r="DLR260" s="230"/>
      <c r="DLS260" s="230"/>
      <c r="DLT260" s="230"/>
      <c r="DLU260" s="230"/>
      <c r="DLV260" s="230"/>
      <c r="DLW260" s="230"/>
      <c r="DLX260" s="230"/>
      <c r="DLY260" s="230"/>
      <c r="DLZ260" s="230"/>
      <c r="DMA260" s="230"/>
      <c r="DMB260" s="230"/>
      <c r="DMC260" s="230"/>
      <c r="DMD260" s="230"/>
      <c r="DME260" s="230"/>
      <c r="DMF260" s="230"/>
      <c r="DMG260" s="230"/>
      <c r="DMH260" s="230"/>
      <c r="DMI260" s="230"/>
      <c r="DMJ260" s="230"/>
      <c r="DMK260" s="230"/>
      <c r="DML260" s="230"/>
      <c r="DMM260" s="230"/>
      <c r="DMN260" s="230"/>
      <c r="DMO260" s="230"/>
      <c r="DMP260" s="230"/>
      <c r="DMQ260" s="230"/>
      <c r="DMR260" s="230"/>
      <c r="DMS260" s="230"/>
      <c r="DMT260" s="230"/>
      <c r="DMU260" s="230"/>
      <c r="DMV260" s="230"/>
      <c r="DMW260" s="230"/>
      <c r="DMX260" s="230"/>
      <c r="DMY260" s="230"/>
      <c r="DMZ260" s="230"/>
      <c r="DNA260" s="230"/>
      <c r="DNB260" s="230"/>
      <c r="DNC260" s="230"/>
      <c r="DND260" s="230"/>
      <c r="DNE260" s="230"/>
      <c r="DNF260" s="230"/>
      <c r="DNG260" s="230"/>
      <c r="DNH260" s="230"/>
      <c r="DNI260" s="230"/>
      <c r="DNJ260" s="230"/>
      <c r="DNK260" s="230"/>
      <c r="DNL260" s="230"/>
      <c r="DNM260" s="230"/>
      <c r="DNN260" s="230"/>
      <c r="DNO260" s="230"/>
      <c r="DNP260" s="230"/>
      <c r="DNQ260" s="230"/>
      <c r="DNR260" s="230"/>
      <c r="DNS260" s="230"/>
      <c r="DNT260" s="230"/>
      <c r="DNU260" s="230"/>
      <c r="DNV260" s="230"/>
      <c r="DNW260" s="230"/>
      <c r="DNX260" s="230"/>
      <c r="DNY260" s="230"/>
      <c r="DNZ260" s="230"/>
      <c r="DOA260" s="230"/>
      <c r="DOB260" s="230"/>
      <c r="DOC260" s="230"/>
      <c r="DOD260" s="230"/>
      <c r="DOE260" s="230"/>
      <c r="DOF260" s="230"/>
      <c r="DOG260" s="230"/>
      <c r="DOH260" s="230"/>
      <c r="DOI260" s="230"/>
      <c r="DOJ260" s="230"/>
      <c r="DOK260" s="230"/>
      <c r="DOL260" s="230"/>
      <c r="DOM260" s="230"/>
      <c r="DON260" s="230"/>
      <c r="DOO260" s="230"/>
      <c r="DOP260" s="230"/>
      <c r="DOQ260" s="230"/>
      <c r="DOR260" s="230"/>
      <c r="DOS260" s="230"/>
      <c r="DOT260" s="230"/>
      <c r="DOU260" s="230"/>
      <c r="DOV260" s="230"/>
      <c r="DOW260" s="230"/>
      <c r="DOX260" s="230"/>
      <c r="DOY260" s="230"/>
      <c r="DOZ260" s="230"/>
      <c r="DPA260" s="230"/>
      <c r="DPB260" s="230"/>
      <c r="DPC260" s="230"/>
      <c r="DPD260" s="230"/>
      <c r="DPE260" s="230"/>
      <c r="DPF260" s="230"/>
      <c r="DPG260" s="230"/>
      <c r="DPH260" s="230"/>
      <c r="DPI260" s="230"/>
      <c r="DPJ260" s="230"/>
      <c r="DPK260" s="230"/>
      <c r="DPL260" s="230"/>
      <c r="DPM260" s="230"/>
      <c r="DPN260" s="230"/>
      <c r="DPO260" s="230"/>
      <c r="DPP260" s="230"/>
      <c r="DPQ260" s="230"/>
      <c r="DPR260" s="230"/>
      <c r="DPS260" s="230"/>
      <c r="DPT260" s="230"/>
    </row>
    <row r="261" spans="1:3140" ht="69.8" customHeight="1" x14ac:dyDescent="0.35">
      <c r="A261" s="124" t="s">
        <v>1306</v>
      </c>
      <c r="B261" s="124" t="s">
        <v>1307</v>
      </c>
      <c r="C261" s="124" t="s">
        <v>1308</v>
      </c>
      <c r="D261" s="125" t="s">
        <v>1309</v>
      </c>
      <c r="E261" s="126">
        <v>43466</v>
      </c>
      <c r="F261" s="126">
        <v>43646</v>
      </c>
      <c r="G261" s="126"/>
      <c r="H261" s="127">
        <v>629033.47</v>
      </c>
      <c r="I261" s="127"/>
      <c r="J261" s="128"/>
      <c r="K261" s="129"/>
      <c r="L261" s="130">
        <v>0</v>
      </c>
      <c r="M261" s="124">
        <v>138</v>
      </c>
      <c r="N261" s="124" t="s">
        <v>23</v>
      </c>
      <c r="O261" s="124">
        <v>0.1</v>
      </c>
      <c r="P261" s="124" t="s">
        <v>84</v>
      </c>
      <c r="Q261" s="124" t="s">
        <v>625</v>
      </c>
      <c r="R261" s="124">
        <v>100</v>
      </c>
      <c r="S261" s="145">
        <v>0.1</v>
      </c>
      <c r="T261" s="124" t="s">
        <v>23</v>
      </c>
      <c r="U261" s="124" t="s">
        <v>23</v>
      </c>
      <c r="V261" s="132" t="s">
        <v>26</v>
      </c>
      <c r="W261" s="124"/>
    </row>
    <row r="262" spans="1:3140" ht="69.8" customHeight="1" x14ac:dyDescent="0.35">
      <c r="A262" s="232" t="s">
        <v>1310</v>
      </c>
      <c r="B262" s="233" t="s">
        <v>1311</v>
      </c>
      <c r="C262" s="233" t="s">
        <v>1312</v>
      </c>
      <c r="D262" s="234" t="s">
        <v>1309</v>
      </c>
      <c r="E262" s="235">
        <v>43466</v>
      </c>
      <c r="F262" s="235">
        <v>43646</v>
      </c>
      <c r="G262" s="236"/>
      <c r="H262" s="237">
        <v>526577</v>
      </c>
      <c r="I262" s="237"/>
      <c r="J262" s="237"/>
      <c r="K262" s="238"/>
      <c r="L262" s="239">
        <v>0</v>
      </c>
      <c r="M262" s="233">
        <v>138</v>
      </c>
      <c r="N262" s="233" t="s">
        <v>23</v>
      </c>
      <c r="O262" s="232">
        <v>0.1</v>
      </c>
      <c r="P262" s="233" t="s">
        <v>82</v>
      </c>
      <c r="Q262" s="232" t="s">
        <v>625</v>
      </c>
      <c r="R262" s="232">
        <v>100</v>
      </c>
      <c r="S262" s="240">
        <v>0.1</v>
      </c>
      <c r="T262" s="232" t="s">
        <v>23</v>
      </c>
      <c r="U262" s="232" t="s">
        <v>23</v>
      </c>
      <c r="V262" s="241" t="s">
        <v>26</v>
      </c>
      <c r="W262" s="135"/>
    </row>
    <row r="263" spans="1:3140" ht="93.1" customHeight="1" x14ac:dyDescent="0.35">
      <c r="A263" s="124" t="s">
        <v>1317</v>
      </c>
      <c r="B263" s="124" t="s">
        <v>1364</v>
      </c>
      <c r="C263" s="124" t="s">
        <v>1313</v>
      </c>
      <c r="D263" s="125" t="s">
        <v>1318</v>
      </c>
      <c r="E263" s="126">
        <v>43466</v>
      </c>
      <c r="F263" s="126">
        <v>43646</v>
      </c>
      <c r="G263" s="126"/>
      <c r="H263" s="127">
        <v>1040085</v>
      </c>
      <c r="I263" s="127"/>
      <c r="J263" s="128"/>
      <c r="K263" s="129"/>
      <c r="L263" s="130">
        <v>0</v>
      </c>
      <c r="M263" s="124">
        <v>69</v>
      </c>
      <c r="N263" s="124">
        <v>69</v>
      </c>
      <c r="O263" s="124">
        <v>0.6</v>
      </c>
      <c r="P263" s="124" t="s">
        <v>1314</v>
      </c>
      <c r="Q263" s="124" t="s">
        <v>1315</v>
      </c>
      <c r="R263" s="124">
        <v>50</v>
      </c>
      <c r="S263" s="131" t="s">
        <v>23</v>
      </c>
      <c r="T263" s="124" t="s">
        <v>32</v>
      </c>
      <c r="U263" s="124" t="s">
        <v>23</v>
      </c>
      <c r="V263" s="132" t="s">
        <v>26</v>
      </c>
      <c r="W263" s="124" t="s">
        <v>1316</v>
      </c>
    </row>
    <row r="264" spans="1:3140" ht="162.69999999999999" customHeight="1" x14ac:dyDescent="0.35">
      <c r="A264" s="124" t="s">
        <v>1319</v>
      </c>
      <c r="B264" s="124" t="s">
        <v>1540</v>
      </c>
      <c r="C264" s="124" t="s">
        <v>1320</v>
      </c>
      <c r="D264" s="125" t="s">
        <v>1541</v>
      </c>
      <c r="E264" s="126">
        <v>43362</v>
      </c>
      <c r="F264" s="126">
        <v>43465</v>
      </c>
      <c r="G264" s="126"/>
      <c r="H264" s="127">
        <v>9154972</v>
      </c>
      <c r="I264" s="127">
        <v>9154972</v>
      </c>
      <c r="J264" s="128"/>
      <c r="K264" s="129"/>
      <c r="L264" s="130">
        <v>5</v>
      </c>
      <c r="M264" s="124">
        <v>138</v>
      </c>
      <c r="N264" s="124">
        <v>138</v>
      </c>
      <c r="O264" s="124">
        <v>2.2999999999999998</v>
      </c>
      <c r="P264" s="124" t="s">
        <v>244</v>
      </c>
      <c r="Q264" s="124" t="s">
        <v>33</v>
      </c>
      <c r="R264" s="124">
        <v>70</v>
      </c>
      <c r="S264" s="131">
        <v>2.2999999999999998</v>
      </c>
      <c r="T264" s="124">
        <v>70</v>
      </c>
      <c r="U264" s="124" t="s">
        <v>23</v>
      </c>
      <c r="V264" s="132" t="s">
        <v>26</v>
      </c>
      <c r="W264" s="124"/>
    </row>
    <row r="265" spans="1:3140" ht="93.1" customHeight="1" x14ac:dyDescent="0.35">
      <c r="A265" s="124" t="s">
        <v>1321</v>
      </c>
      <c r="B265" s="124" t="s">
        <v>1322</v>
      </c>
      <c r="C265" s="124" t="s">
        <v>912</v>
      </c>
      <c r="D265" s="125" t="s">
        <v>1341</v>
      </c>
      <c r="E265" s="126">
        <v>43393</v>
      </c>
      <c r="F265" s="126">
        <v>43404</v>
      </c>
      <c r="G265" s="126"/>
      <c r="H265" s="127">
        <v>500000</v>
      </c>
      <c r="I265" s="127">
        <v>500000</v>
      </c>
      <c r="J265" s="128"/>
      <c r="K265" s="129"/>
      <c r="L265" s="130">
        <v>0</v>
      </c>
      <c r="M265" s="124" t="s">
        <v>750</v>
      </c>
      <c r="N265" s="124" t="s">
        <v>23</v>
      </c>
      <c r="O265" s="124">
        <v>0.32</v>
      </c>
      <c r="P265" s="124" t="s">
        <v>40</v>
      </c>
      <c r="Q265" s="124" t="s">
        <v>1323</v>
      </c>
      <c r="R265" s="124" t="s">
        <v>23</v>
      </c>
      <c r="S265" s="131" t="s">
        <v>23</v>
      </c>
      <c r="T265" s="124" t="s">
        <v>23</v>
      </c>
      <c r="U265" s="124" t="s">
        <v>23</v>
      </c>
      <c r="V265" s="132" t="s">
        <v>1324</v>
      </c>
      <c r="W265" s="124" t="s">
        <v>1362</v>
      </c>
    </row>
    <row r="266" spans="1:3140" ht="139.6" customHeight="1" x14ac:dyDescent="0.35">
      <c r="A266" s="124" t="s">
        <v>1325</v>
      </c>
      <c r="B266" s="124" t="s">
        <v>1326</v>
      </c>
      <c r="C266" s="124" t="s">
        <v>42</v>
      </c>
      <c r="D266" s="125" t="s">
        <v>1327</v>
      </c>
      <c r="E266" s="126">
        <v>43388</v>
      </c>
      <c r="F266" s="126">
        <v>43465</v>
      </c>
      <c r="G266" s="126"/>
      <c r="H266" s="127">
        <v>1100000</v>
      </c>
      <c r="I266" s="127">
        <v>1100000</v>
      </c>
      <c r="J266" s="128"/>
      <c r="K266" s="129"/>
      <c r="L266" s="130">
        <v>0</v>
      </c>
      <c r="M266" s="124">
        <v>138</v>
      </c>
      <c r="N266" s="124">
        <v>138</v>
      </c>
      <c r="O266" s="124">
        <v>0.1</v>
      </c>
      <c r="P266" s="124" t="s">
        <v>514</v>
      </c>
      <c r="Q266" s="124" t="s">
        <v>1050</v>
      </c>
      <c r="R266" s="124">
        <v>50</v>
      </c>
      <c r="S266" s="131" t="s">
        <v>23</v>
      </c>
      <c r="T266" s="124">
        <v>70</v>
      </c>
      <c r="U266" s="124">
        <v>0.1</v>
      </c>
      <c r="V266" s="132" t="s">
        <v>66</v>
      </c>
      <c r="W266" s="124"/>
    </row>
    <row r="267" spans="1:3140" ht="69.8" customHeight="1" x14ac:dyDescent="0.35">
      <c r="A267" s="124" t="s">
        <v>1328</v>
      </c>
      <c r="B267" s="124" t="s">
        <v>1329</v>
      </c>
      <c r="C267" s="124" t="s">
        <v>1330</v>
      </c>
      <c r="D267" s="125" t="s">
        <v>1357</v>
      </c>
      <c r="E267" s="126">
        <v>43368</v>
      </c>
      <c r="F267" s="126">
        <v>43465</v>
      </c>
      <c r="G267" s="126"/>
      <c r="H267" s="127">
        <v>15083320</v>
      </c>
      <c r="I267" s="127">
        <v>16200000</v>
      </c>
      <c r="J267" s="128"/>
      <c r="K267" s="129"/>
      <c r="L267" s="130">
        <v>4</v>
      </c>
      <c r="M267" s="124">
        <v>138</v>
      </c>
      <c r="N267" s="124">
        <v>138</v>
      </c>
      <c r="O267" s="124">
        <v>10</v>
      </c>
      <c r="P267" s="124" t="s">
        <v>28</v>
      </c>
      <c r="Q267" s="124" t="s">
        <v>33</v>
      </c>
      <c r="R267" s="124">
        <v>50</v>
      </c>
      <c r="S267" s="131">
        <v>10</v>
      </c>
      <c r="T267" s="124" t="s">
        <v>23</v>
      </c>
      <c r="U267" s="124" t="s">
        <v>23</v>
      </c>
      <c r="V267" s="132" t="s">
        <v>26</v>
      </c>
      <c r="W267" s="124"/>
    </row>
    <row r="268" spans="1:3140" ht="69.8" customHeight="1" x14ac:dyDescent="0.35">
      <c r="A268" s="124" t="s">
        <v>1332</v>
      </c>
      <c r="B268" s="124" t="s">
        <v>1333</v>
      </c>
      <c r="C268" s="124" t="s">
        <v>1205</v>
      </c>
      <c r="D268" s="125" t="s">
        <v>1358</v>
      </c>
      <c r="E268" s="126">
        <v>43405</v>
      </c>
      <c r="F268" s="126">
        <v>43465</v>
      </c>
      <c r="G268" s="126"/>
      <c r="H268" s="127">
        <v>411416</v>
      </c>
      <c r="I268" s="127">
        <v>411416</v>
      </c>
      <c r="J268" s="128"/>
      <c r="K268" s="129"/>
      <c r="L268" s="130">
        <v>0</v>
      </c>
      <c r="M268" s="124">
        <v>138</v>
      </c>
      <c r="N268" s="124">
        <v>138</v>
      </c>
      <c r="O268" s="124">
        <v>0.1</v>
      </c>
      <c r="P268" s="124" t="s">
        <v>244</v>
      </c>
      <c r="Q268" s="124" t="s">
        <v>33</v>
      </c>
      <c r="R268" s="124">
        <v>100</v>
      </c>
      <c r="S268" s="131">
        <v>0.1</v>
      </c>
      <c r="T268" s="124" t="s">
        <v>23</v>
      </c>
      <c r="U268" s="124" t="s">
        <v>23</v>
      </c>
      <c r="V268" s="132" t="s">
        <v>66</v>
      </c>
      <c r="W268" s="124"/>
    </row>
    <row r="269" spans="1:3140" s="227" customFormat="1" ht="125" customHeight="1" x14ac:dyDescent="0.35">
      <c r="A269" s="124" t="s">
        <v>1334</v>
      </c>
      <c r="B269" s="124" t="s">
        <v>1338</v>
      </c>
      <c r="C269" s="124" t="s">
        <v>912</v>
      </c>
      <c r="D269" s="125" t="s">
        <v>1349</v>
      </c>
      <c r="E269" s="126">
        <v>43374</v>
      </c>
      <c r="F269" s="126">
        <v>43465</v>
      </c>
      <c r="G269" s="126"/>
      <c r="H269" s="127">
        <v>908063</v>
      </c>
      <c r="I269" s="127">
        <v>715000</v>
      </c>
      <c r="J269" s="128"/>
      <c r="K269" s="129"/>
      <c r="L269" s="130">
        <v>1</v>
      </c>
      <c r="M269" s="124">
        <v>138</v>
      </c>
      <c r="N269" s="124">
        <v>138</v>
      </c>
      <c r="O269" s="124">
        <v>0.3</v>
      </c>
      <c r="P269" s="124" t="s">
        <v>24</v>
      </c>
      <c r="Q269" s="124" t="s">
        <v>33</v>
      </c>
      <c r="R269" s="124">
        <v>50</v>
      </c>
      <c r="S269" s="131">
        <v>0.2</v>
      </c>
      <c r="T269" s="124" t="s">
        <v>23</v>
      </c>
      <c r="U269" s="124" t="s">
        <v>23</v>
      </c>
      <c r="V269" s="132" t="s">
        <v>26</v>
      </c>
      <c r="W269" s="124" t="s">
        <v>1335</v>
      </c>
    </row>
    <row r="270" spans="1:3140" s="227" customFormat="1" ht="162.69999999999999" customHeight="1" x14ac:dyDescent="0.35">
      <c r="A270" s="124" t="s">
        <v>1336</v>
      </c>
      <c r="B270" s="124" t="s">
        <v>1337</v>
      </c>
      <c r="C270" s="124" t="s">
        <v>912</v>
      </c>
      <c r="D270" s="125" t="s">
        <v>1350</v>
      </c>
      <c r="E270" s="126">
        <v>43374</v>
      </c>
      <c r="F270" s="126">
        <v>43465</v>
      </c>
      <c r="G270" s="126"/>
      <c r="H270" s="127">
        <v>880543</v>
      </c>
      <c r="I270" s="127">
        <v>880543</v>
      </c>
      <c r="J270" s="128"/>
      <c r="K270" s="129"/>
      <c r="L270" s="130">
        <v>1</v>
      </c>
      <c r="M270" s="124">
        <v>138</v>
      </c>
      <c r="N270" s="124">
        <v>138</v>
      </c>
      <c r="O270" s="124">
        <v>0.2</v>
      </c>
      <c r="P270" s="124" t="s">
        <v>24</v>
      </c>
      <c r="Q270" s="124" t="s">
        <v>33</v>
      </c>
      <c r="R270" s="124">
        <v>50</v>
      </c>
      <c r="S270" s="131">
        <v>0.2</v>
      </c>
      <c r="T270" s="124" t="s">
        <v>23</v>
      </c>
      <c r="U270" s="124" t="s">
        <v>23</v>
      </c>
      <c r="V270" s="132" t="s">
        <v>26</v>
      </c>
      <c r="W270" s="124" t="s">
        <v>1335</v>
      </c>
    </row>
    <row r="271" spans="1:3140" s="227" customFormat="1" ht="185.95" customHeight="1" x14ac:dyDescent="0.35">
      <c r="A271" s="124" t="s">
        <v>1355</v>
      </c>
      <c r="B271" s="124" t="s">
        <v>1352</v>
      </c>
      <c r="C271" s="124" t="s">
        <v>1268</v>
      </c>
      <c r="D271" s="125" t="s">
        <v>1353</v>
      </c>
      <c r="E271" s="126">
        <v>43360</v>
      </c>
      <c r="F271" s="126">
        <v>43405</v>
      </c>
      <c r="G271" s="126"/>
      <c r="H271" s="127">
        <v>1551080.75</v>
      </c>
      <c r="I271" s="127">
        <v>2200000</v>
      </c>
      <c r="J271" s="128"/>
      <c r="K271" s="129"/>
      <c r="L271" s="130">
        <v>15</v>
      </c>
      <c r="M271" s="124">
        <v>138</v>
      </c>
      <c r="N271" s="124">
        <v>138</v>
      </c>
      <c r="O271" s="124">
        <v>0.96</v>
      </c>
      <c r="P271" s="124" t="s">
        <v>55</v>
      </c>
      <c r="Q271" s="124" t="s">
        <v>169</v>
      </c>
      <c r="R271" s="124">
        <v>75</v>
      </c>
      <c r="S271" s="131" t="s">
        <v>23</v>
      </c>
      <c r="T271" s="124">
        <v>100</v>
      </c>
      <c r="U271" s="124">
        <v>0.96</v>
      </c>
      <c r="V271" s="132" t="s">
        <v>66</v>
      </c>
      <c r="W271" s="124" t="s">
        <v>1354</v>
      </c>
    </row>
    <row r="272" spans="1:3140" s="242" customFormat="1" ht="93.1" customHeight="1" x14ac:dyDescent="0.35">
      <c r="A272" s="124" t="s">
        <v>1488</v>
      </c>
      <c r="B272" s="124" t="s">
        <v>1373</v>
      </c>
      <c r="C272" s="124" t="s">
        <v>1374</v>
      </c>
      <c r="D272" s="125" t="s">
        <v>1414</v>
      </c>
      <c r="E272" s="126">
        <v>43405</v>
      </c>
      <c r="F272" s="126">
        <v>43465</v>
      </c>
      <c r="G272" s="126"/>
      <c r="H272" s="127">
        <v>150000</v>
      </c>
      <c r="I272" s="127">
        <v>127000</v>
      </c>
      <c r="J272" s="128"/>
      <c r="K272" s="129" t="str">
        <f>IF(J272&gt;0,(J272/I272)-1," ")</f>
        <v xml:space="preserve"> </v>
      </c>
      <c r="L272" s="130">
        <v>0</v>
      </c>
      <c r="M272" s="124">
        <v>138</v>
      </c>
      <c r="N272" s="124" t="s">
        <v>23</v>
      </c>
      <c r="O272" s="124">
        <v>0.2</v>
      </c>
      <c r="P272" s="124" t="s">
        <v>1416</v>
      </c>
      <c r="Q272" s="124" t="s">
        <v>171</v>
      </c>
      <c r="R272" s="124">
        <v>100</v>
      </c>
      <c r="S272" s="131" t="s">
        <v>23</v>
      </c>
      <c r="T272" s="124" t="s">
        <v>23</v>
      </c>
      <c r="U272" s="124" t="s">
        <v>23</v>
      </c>
      <c r="V272" s="132" t="s">
        <v>1419</v>
      </c>
      <c r="W272" s="124"/>
    </row>
    <row r="273" spans="1:23" s="242" customFormat="1" ht="69.8" customHeight="1" x14ac:dyDescent="0.35">
      <c r="A273" s="124" t="s">
        <v>1375</v>
      </c>
      <c r="B273" s="124" t="s">
        <v>1376</v>
      </c>
      <c r="C273" s="124" t="s">
        <v>58</v>
      </c>
      <c r="D273" s="124" t="s">
        <v>1418</v>
      </c>
      <c r="E273" s="126">
        <v>43374</v>
      </c>
      <c r="F273" s="126">
        <v>43435</v>
      </c>
      <c r="G273" s="126"/>
      <c r="H273" s="127">
        <v>544042</v>
      </c>
      <c r="I273" s="127">
        <v>544042</v>
      </c>
      <c r="J273" s="128"/>
      <c r="K273" s="129"/>
      <c r="L273" s="130" t="s">
        <v>776</v>
      </c>
      <c r="M273" s="124">
        <v>138</v>
      </c>
      <c r="N273" s="124" t="s">
        <v>23</v>
      </c>
      <c r="O273" s="124">
        <v>0.2</v>
      </c>
      <c r="P273" s="124" t="s">
        <v>75</v>
      </c>
      <c r="Q273" s="124" t="s">
        <v>48</v>
      </c>
      <c r="R273" s="124">
        <v>100</v>
      </c>
      <c r="S273" s="131" t="s">
        <v>23</v>
      </c>
      <c r="T273" s="124">
        <v>100</v>
      </c>
      <c r="U273" s="124" t="s">
        <v>23</v>
      </c>
      <c r="V273" s="132" t="s">
        <v>26</v>
      </c>
      <c r="W273" s="124"/>
    </row>
    <row r="274" spans="1:23" s="123" customFormat="1" ht="139.6" customHeight="1" x14ac:dyDescent="0.35">
      <c r="A274" s="113" t="s">
        <v>1514</v>
      </c>
      <c r="B274" s="113" t="s">
        <v>1377</v>
      </c>
      <c r="C274" s="113" t="s">
        <v>1378</v>
      </c>
      <c r="D274" s="114" t="s">
        <v>1381</v>
      </c>
      <c r="E274" s="115">
        <v>43405</v>
      </c>
      <c r="F274" s="115">
        <v>43465</v>
      </c>
      <c r="G274" s="115"/>
      <c r="H274" s="116">
        <v>128520.48</v>
      </c>
      <c r="I274" s="116">
        <v>222000</v>
      </c>
      <c r="J274" s="117"/>
      <c r="K274" s="118"/>
      <c r="L274" s="119">
        <v>0</v>
      </c>
      <c r="M274" s="119">
        <v>69</v>
      </c>
      <c r="N274" s="120" t="s">
        <v>23</v>
      </c>
      <c r="O274" s="113">
        <v>0.1</v>
      </c>
      <c r="P274" s="113" t="s">
        <v>1379</v>
      </c>
      <c r="Q274" s="113" t="s">
        <v>1380</v>
      </c>
      <c r="R274" s="113">
        <v>25</v>
      </c>
      <c r="S274" s="121" t="s">
        <v>23</v>
      </c>
      <c r="T274" s="113">
        <v>25</v>
      </c>
      <c r="U274" s="113" t="s">
        <v>23</v>
      </c>
      <c r="V274" s="113" t="s">
        <v>26</v>
      </c>
      <c r="W274" s="113"/>
    </row>
    <row r="275" spans="1:23" ht="93.1" customHeight="1" x14ac:dyDescent="0.35">
      <c r="A275" s="180" t="s">
        <v>1382</v>
      </c>
      <c r="B275" s="124" t="s">
        <v>1383</v>
      </c>
      <c r="C275" s="181" t="s">
        <v>1065</v>
      </c>
      <c r="D275" s="125" t="s">
        <v>1384</v>
      </c>
      <c r="E275" s="126">
        <v>43510</v>
      </c>
      <c r="F275" s="126" t="s">
        <v>1385</v>
      </c>
      <c r="G275" s="126"/>
      <c r="H275" s="225">
        <v>254525</v>
      </c>
      <c r="I275" s="142"/>
      <c r="J275" s="128"/>
      <c r="K275" s="129"/>
      <c r="L275" s="155">
        <v>0</v>
      </c>
      <c r="M275" s="124">
        <v>138</v>
      </c>
      <c r="N275" s="124" t="s">
        <v>23</v>
      </c>
      <c r="O275" s="181">
        <v>0.1</v>
      </c>
      <c r="P275" s="181" t="s">
        <v>82</v>
      </c>
      <c r="Q275" s="124" t="s">
        <v>1047</v>
      </c>
      <c r="R275" s="181">
        <v>75</v>
      </c>
      <c r="S275" s="183">
        <v>0.1</v>
      </c>
      <c r="T275" s="181" t="s">
        <v>23</v>
      </c>
      <c r="U275" s="181" t="s">
        <v>23</v>
      </c>
      <c r="V275" s="158" t="s">
        <v>26</v>
      </c>
      <c r="W275" s="137"/>
    </row>
    <row r="276" spans="1:23" ht="116.35" customHeight="1" x14ac:dyDescent="0.35">
      <c r="A276" s="180" t="s">
        <v>1386</v>
      </c>
      <c r="B276" s="124" t="s">
        <v>1387</v>
      </c>
      <c r="C276" s="181" t="s">
        <v>42</v>
      </c>
      <c r="D276" s="125" t="s">
        <v>1388</v>
      </c>
      <c r="E276" s="126">
        <v>43405</v>
      </c>
      <c r="F276" s="126">
        <v>43465</v>
      </c>
      <c r="G276" s="126"/>
      <c r="H276" s="225">
        <v>1400000</v>
      </c>
      <c r="I276" s="142">
        <v>1400000</v>
      </c>
      <c r="J276" s="128"/>
      <c r="K276" s="129"/>
      <c r="L276" s="155">
        <v>0</v>
      </c>
      <c r="M276" s="124">
        <v>138</v>
      </c>
      <c r="N276" s="124" t="s">
        <v>23</v>
      </c>
      <c r="O276" s="181">
        <v>0.33</v>
      </c>
      <c r="P276" s="181" t="s">
        <v>513</v>
      </c>
      <c r="Q276" s="124" t="s">
        <v>33</v>
      </c>
      <c r="R276" s="181">
        <v>50</v>
      </c>
      <c r="S276" s="183" t="s">
        <v>23</v>
      </c>
      <c r="T276" s="181" t="s">
        <v>23</v>
      </c>
      <c r="U276" s="181">
        <v>0.33</v>
      </c>
      <c r="V276" s="158" t="s">
        <v>66</v>
      </c>
      <c r="W276" s="137"/>
    </row>
    <row r="277" spans="1:23" ht="116.35" customHeight="1" x14ac:dyDescent="0.35">
      <c r="A277" s="180" t="s">
        <v>1389</v>
      </c>
      <c r="B277" s="124" t="s">
        <v>1390</v>
      </c>
      <c r="C277" s="181" t="s">
        <v>42</v>
      </c>
      <c r="D277" s="125" t="s">
        <v>1391</v>
      </c>
      <c r="E277" s="126">
        <v>43435</v>
      </c>
      <c r="F277" s="126">
        <v>43554</v>
      </c>
      <c r="G277" s="126"/>
      <c r="H277" s="225">
        <v>1700000</v>
      </c>
      <c r="I277" s="142"/>
      <c r="J277" s="128"/>
      <c r="K277" s="129"/>
      <c r="L277" s="155">
        <v>0</v>
      </c>
      <c r="M277" s="124">
        <v>138</v>
      </c>
      <c r="N277" s="124" t="s">
        <v>23</v>
      </c>
      <c r="O277" s="181">
        <v>0.4</v>
      </c>
      <c r="P277" s="181" t="s">
        <v>513</v>
      </c>
      <c r="Q277" s="124" t="s">
        <v>33</v>
      </c>
      <c r="R277" s="181">
        <v>50</v>
      </c>
      <c r="S277" s="183" t="s">
        <v>23</v>
      </c>
      <c r="T277" s="181" t="s">
        <v>23</v>
      </c>
      <c r="U277" s="181">
        <v>0.4</v>
      </c>
      <c r="V277" s="158" t="s">
        <v>66</v>
      </c>
      <c r="W277" s="137"/>
    </row>
    <row r="278" spans="1:23" ht="69.8" customHeight="1" x14ac:dyDescent="0.35">
      <c r="A278" s="180" t="s">
        <v>1392</v>
      </c>
      <c r="B278" s="124" t="s">
        <v>1393</v>
      </c>
      <c r="C278" s="181" t="s">
        <v>42</v>
      </c>
      <c r="D278" s="125" t="s">
        <v>1394</v>
      </c>
      <c r="E278" s="126">
        <v>43497</v>
      </c>
      <c r="F278" s="126">
        <v>43554</v>
      </c>
      <c r="G278" s="126"/>
      <c r="H278" s="225">
        <v>340000</v>
      </c>
      <c r="I278" s="142"/>
      <c r="J278" s="128"/>
      <c r="K278" s="129"/>
      <c r="L278" s="155">
        <v>0</v>
      </c>
      <c r="M278" s="124">
        <v>138</v>
      </c>
      <c r="N278" s="124" t="s">
        <v>23</v>
      </c>
      <c r="O278" s="181">
        <v>0.13</v>
      </c>
      <c r="P278" s="181" t="s">
        <v>513</v>
      </c>
      <c r="Q278" s="124" t="s">
        <v>33</v>
      </c>
      <c r="R278" s="181">
        <v>50</v>
      </c>
      <c r="S278" s="183" t="s">
        <v>23</v>
      </c>
      <c r="T278" s="181" t="s">
        <v>23</v>
      </c>
      <c r="U278" s="181" t="s">
        <v>23</v>
      </c>
      <c r="V278" s="158" t="s">
        <v>66</v>
      </c>
      <c r="W278" s="137"/>
    </row>
    <row r="279" spans="1:23" ht="93.1" customHeight="1" x14ac:dyDescent="0.35">
      <c r="A279" s="180" t="s">
        <v>1395</v>
      </c>
      <c r="B279" s="124" t="s">
        <v>1396</v>
      </c>
      <c r="C279" s="181" t="s">
        <v>1397</v>
      </c>
      <c r="D279" s="125" t="s">
        <v>1398</v>
      </c>
      <c r="E279" s="126">
        <v>43362</v>
      </c>
      <c r="F279" s="126">
        <v>43374</v>
      </c>
      <c r="G279" s="126">
        <v>43374</v>
      </c>
      <c r="H279" s="225">
        <v>300000</v>
      </c>
      <c r="I279" s="225">
        <v>300000</v>
      </c>
      <c r="J279" s="128"/>
      <c r="K279" s="129"/>
      <c r="L279" s="155">
        <v>100</v>
      </c>
      <c r="M279" s="124">
        <v>138</v>
      </c>
      <c r="N279" s="124" t="s">
        <v>23</v>
      </c>
      <c r="O279" s="181" t="s">
        <v>23</v>
      </c>
      <c r="P279" s="181" t="s">
        <v>513</v>
      </c>
      <c r="Q279" s="124" t="s">
        <v>33</v>
      </c>
      <c r="R279" s="181">
        <v>90</v>
      </c>
      <c r="S279" s="183" t="s">
        <v>23</v>
      </c>
      <c r="T279" s="181" t="s">
        <v>23</v>
      </c>
      <c r="U279" s="181" t="s">
        <v>23</v>
      </c>
      <c r="V279" s="158" t="s">
        <v>66</v>
      </c>
      <c r="W279" s="137"/>
    </row>
    <row r="280" spans="1:23" ht="46.55" customHeight="1" x14ac:dyDescent="0.35">
      <c r="A280" s="179" t="s">
        <v>1399</v>
      </c>
      <c r="B280" s="137" t="s">
        <v>1400</v>
      </c>
      <c r="C280" s="181" t="s">
        <v>30</v>
      </c>
      <c r="D280" s="153" t="s">
        <v>1401</v>
      </c>
      <c r="E280" s="140">
        <v>43374</v>
      </c>
      <c r="F280" s="140">
        <v>43464</v>
      </c>
      <c r="G280" s="134"/>
      <c r="H280" s="142">
        <v>178411</v>
      </c>
      <c r="I280" s="142">
        <v>178411</v>
      </c>
      <c r="J280" s="142"/>
      <c r="K280" s="143" t="s">
        <v>27</v>
      </c>
      <c r="L280" s="144">
        <v>0</v>
      </c>
      <c r="M280" s="136">
        <v>69</v>
      </c>
      <c r="N280" s="136">
        <v>138</v>
      </c>
      <c r="O280" s="136">
        <v>0.1</v>
      </c>
      <c r="P280" s="136" t="s">
        <v>55</v>
      </c>
      <c r="Q280" s="136" t="s">
        <v>109</v>
      </c>
      <c r="R280" s="136" t="s">
        <v>23</v>
      </c>
      <c r="S280" s="131" t="s">
        <v>23</v>
      </c>
      <c r="T280" s="136" t="s">
        <v>23</v>
      </c>
      <c r="U280" s="136" t="s">
        <v>23</v>
      </c>
      <c r="V280" s="136" t="s">
        <v>66</v>
      </c>
      <c r="W280" s="136"/>
    </row>
    <row r="281" spans="1:23" ht="46.55" customHeight="1" x14ac:dyDescent="0.35">
      <c r="A281" s="179" t="s">
        <v>1402</v>
      </c>
      <c r="B281" s="137" t="s">
        <v>1403</v>
      </c>
      <c r="C281" s="136" t="s">
        <v>30</v>
      </c>
      <c r="D281" s="153" t="s">
        <v>1404</v>
      </c>
      <c r="E281" s="140">
        <v>43374</v>
      </c>
      <c r="F281" s="140">
        <v>43464</v>
      </c>
      <c r="G281" s="134"/>
      <c r="H281" s="142">
        <v>178411</v>
      </c>
      <c r="I281" s="142">
        <v>178411</v>
      </c>
      <c r="J281" s="142"/>
      <c r="K281" s="143" t="s">
        <v>27</v>
      </c>
      <c r="L281" s="144">
        <v>0</v>
      </c>
      <c r="M281" s="136">
        <v>69</v>
      </c>
      <c r="N281" s="136">
        <v>138</v>
      </c>
      <c r="O281" s="136">
        <v>0.1</v>
      </c>
      <c r="P281" s="136" t="s">
        <v>55</v>
      </c>
      <c r="Q281" s="136" t="s">
        <v>48</v>
      </c>
      <c r="R281" s="136" t="s">
        <v>23</v>
      </c>
      <c r="S281" s="131" t="s">
        <v>23</v>
      </c>
      <c r="T281" s="136" t="s">
        <v>23</v>
      </c>
      <c r="U281" s="136" t="s">
        <v>23</v>
      </c>
      <c r="V281" s="136" t="s">
        <v>66</v>
      </c>
      <c r="W281" s="136"/>
    </row>
    <row r="282" spans="1:23" s="227" customFormat="1" ht="69.8" customHeight="1" x14ac:dyDescent="0.35">
      <c r="A282" s="180" t="s">
        <v>1509</v>
      </c>
      <c r="B282" s="124" t="s">
        <v>1370</v>
      </c>
      <c r="C282" s="124" t="s">
        <v>49</v>
      </c>
      <c r="D282" s="125" t="s">
        <v>1405</v>
      </c>
      <c r="E282" s="126">
        <v>43405</v>
      </c>
      <c r="F282" s="126">
        <v>43496</v>
      </c>
      <c r="G282" s="126"/>
      <c r="H282" s="127">
        <v>1038520</v>
      </c>
      <c r="I282" s="127">
        <v>1038520</v>
      </c>
      <c r="J282" s="128"/>
      <c r="K282" s="129"/>
      <c r="L282" s="130">
        <v>0</v>
      </c>
      <c r="M282" s="124">
        <v>138</v>
      </c>
      <c r="N282" s="124">
        <v>138</v>
      </c>
      <c r="O282" s="124">
        <v>0.8</v>
      </c>
      <c r="P282" s="124" t="s">
        <v>28</v>
      </c>
      <c r="Q282" s="124" t="s">
        <v>33</v>
      </c>
      <c r="R282" s="124">
        <v>100</v>
      </c>
      <c r="S282" s="131">
        <v>0.8</v>
      </c>
      <c r="T282" s="124" t="s">
        <v>23</v>
      </c>
      <c r="U282" s="124" t="s">
        <v>23</v>
      </c>
      <c r="V282" s="132" t="s">
        <v>26</v>
      </c>
      <c r="W282" s="124"/>
    </row>
    <row r="283" spans="1:23" s="227" customFormat="1" ht="69.8" customHeight="1" x14ac:dyDescent="0.35">
      <c r="A283" s="180" t="s">
        <v>1406</v>
      </c>
      <c r="B283" s="124" t="s">
        <v>1407</v>
      </c>
      <c r="C283" s="124" t="s">
        <v>1209</v>
      </c>
      <c r="D283" s="125" t="s">
        <v>1408</v>
      </c>
      <c r="E283" s="126">
        <v>43374</v>
      </c>
      <c r="F283" s="126">
        <v>43465</v>
      </c>
      <c r="G283" s="126"/>
      <c r="H283" s="127">
        <v>565552</v>
      </c>
      <c r="I283" s="127">
        <v>565552</v>
      </c>
      <c r="J283" s="128"/>
      <c r="K283" s="129"/>
      <c r="L283" s="130">
        <v>0</v>
      </c>
      <c r="M283" s="124">
        <v>0</v>
      </c>
      <c r="N283" s="124">
        <v>0</v>
      </c>
      <c r="O283" s="124">
        <v>1.4</v>
      </c>
      <c r="P283" s="124" t="s">
        <v>1409</v>
      </c>
      <c r="Q283" s="124" t="s">
        <v>1410</v>
      </c>
      <c r="R283" s="124" t="s">
        <v>23</v>
      </c>
      <c r="S283" s="131">
        <v>1.1000000000000001</v>
      </c>
      <c r="T283" s="124">
        <v>30</v>
      </c>
      <c r="U283" s="124">
        <v>0.31</v>
      </c>
      <c r="V283" s="132" t="s">
        <v>26</v>
      </c>
      <c r="W283" s="124" t="s">
        <v>1420</v>
      </c>
    </row>
    <row r="284" spans="1:23" ht="69.8" customHeight="1" x14ac:dyDescent="0.35">
      <c r="A284" s="180" t="s">
        <v>1413</v>
      </c>
      <c r="B284" s="124" t="s">
        <v>1371</v>
      </c>
      <c r="C284" s="124" t="s">
        <v>1411</v>
      </c>
      <c r="D284" s="125" t="s">
        <v>1415</v>
      </c>
      <c r="E284" s="126">
        <v>43390</v>
      </c>
      <c r="F284" s="126">
        <v>43439</v>
      </c>
      <c r="G284" s="126"/>
      <c r="H284" s="128">
        <v>404283.98</v>
      </c>
      <c r="I284" s="127">
        <v>450000</v>
      </c>
      <c r="J284" s="128"/>
      <c r="K284" s="129"/>
      <c r="L284" s="130">
        <v>0</v>
      </c>
      <c r="M284" s="124">
        <v>69</v>
      </c>
      <c r="N284" s="124" t="s">
        <v>23</v>
      </c>
      <c r="O284" s="124">
        <v>0.3</v>
      </c>
      <c r="P284" s="124" t="s">
        <v>24</v>
      </c>
      <c r="Q284" s="124" t="s">
        <v>1412</v>
      </c>
      <c r="R284" s="124">
        <v>50</v>
      </c>
      <c r="S284" s="131">
        <v>0.3</v>
      </c>
      <c r="T284" s="124" t="s">
        <v>23</v>
      </c>
      <c r="U284" s="124" t="s">
        <v>23</v>
      </c>
      <c r="V284" s="132" t="s">
        <v>26</v>
      </c>
      <c r="W284" s="124"/>
    </row>
    <row r="285" spans="1:23" ht="69.8" customHeight="1" x14ac:dyDescent="0.35">
      <c r="A285" s="180" t="s">
        <v>1425</v>
      </c>
      <c r="B285" s="124" t="s">
        <v>1453</v>
      </c>
      <c r="C285" s="124" t="s">
        <v>838</v>
      </c>
      <c r="D285" s="125" t="s">
        <v>1454</v>
      </c>
      <c r="E285" s="126">
        <v>43466</v>
      </c>
      <c r="F285" s="126">
        <v>43617</v>
      </c>
      <c r="G285" s="126"/>
      <c r="H285" s="128">
        <v>6900000</v>
      </c>
      <c r="I285" s="128"/>
      <c r="J285" s="128"/>
      <c r="K285" s="129"/>
      <c r="L285" s="130">
        <v>0</v>
      </c>
      <c r="M285" s="124">
        <v>138</v>
      </c>
      <c r="N285" s="124" t="s">
        <v>23</v>
      </c>
      <c r="O285" s="124">
        <v>6</v>
      </c>
      <c r="P285" s="124" t="s">
        <v>24</v>
      </c>
      <c r="Q285" s="124" t="s">
        <v>48</v>
      </c>
      <c r="R285" s="124">
        <v>100</v>
      </c>
      <c r="S285" s="131">
        <v>6</v>
      </c>
      <c r="T285" s="124" t="s">
        <v>23</v>
      </c>
      <c r="U285" s="124" t="s">
        <v>23</v>
      </c>
      <c r="V285" s="132" t="s">
        <v>26</v>
      </c>
      <c r="W285" s="124"/>
    </row>
    <row r="286" spans="1:23" ht="93.1" customHeight="1" x14ac:dyDescent="0.35">
      <c r="A286" s="180" t="s">
        <v>1426</v>
      </c>
      <c r="B286" s="124" t="s">
        <v>1457</v>
      </c>
      <c r="C286" s="124" t="s">
        <v>58</v>
      </c>
      <c r="D286" s="125" t="s">
        <v>1464</v>
      </c>
      <c r="E286" s="126">
        <v>43419</v>
      </c>
      <c r="F286" s="126">
        <v>43449</v>
      </c>
      <c r="G286" s="126"/>
      <c r="H286" s="128">
        <v>358776</v>
      </c>
      <c r="I286" s="128">
        <v>425000</v>
      </c>
      <c r="J286" s="128"/>
      <c r="K286" s="129" t="str">
        <f t="shared" ref="K286" si="5">IF(AND(I286&gt;0,J286&gt;0),(J286/I286)-1," ")</f>
        <v xml:space="preserve"> </v>
      </c>
      <c r="L286" s="130">
        <v>0</v>
      </c>
      <c r="M286" s="124">
        <v>138</v>
      </c>
      <c r="N286" s="124" t="s">
        <v>23</v>
      </c>
      <c r="O286" s="124">
        <v>0.5</v>
      </c>
      <c r="P286" s="124" t="s">
        <v>1427</v>
      </c>
      <c r="Q286" s="124" t="s">
        <v>1428</v>
      </c>
      <c r="R286" s="124">
        <v>100</v>
      </c>
      <c r="S286" s="131">
        <v>0.5</v>
      </c>
      <c r="T286" s="124" t="s">
        <v>23</v>
      </c>
      <c r="U286" s="124" t="s">
        <v>23</v>
      </c>
      <c r="V286" s="132" t="s">
        <v>26</v>
      </c>
      <c r="W286" s="124"/>
    </row>
    <row r="287" spans="1:23" ht="158.94999999999999" customHeight="1" x14ac:dyDescent="0.35">
      <c r="A287" s="180" t="s">
        <v>1429</v>
      </c>
      <c r="B287" s="124" t="s">
        <v>1471</v>
      </c>
      <c r="C287" s="124" t="s">
        <v>1461</v>
      </c>
      <c r="D287" s="125" t="s">
        <v>1458</v>
      </c>
      <c r="E287" s="126">
        <v>43431</v>
      </c>
      <c r="F287" s="126">
        <v>43449</v>
      </c>
      <c r="G287" s="126"/>
      <c r="H287" s="128">
        <v>497000</v>
      </c>
      <c r="I287" s="128"/>
      <c r="J287" s="128"/>
      <c r="K287" s="129"/>
      <c r="L287" s="130">
        <v>0</v>
      </c>
      <c r="M287" s="124">
        <v>138</v>
      </c>
      <c r="N287" s="124" t="s">
        <v>23</v>
      </c>
      <c r="O287" s="124">
        <v>1</v>
      </c>
      <c r="P287" s="124" t="s">
        <v>1430</v>
      </c>
      <c r="Q287" s="124" t="s">
        <v>1428</v>
      </c>
      <c r="R287" s="124">
        <v>100</v>
      </c>
      <c r="S287" s="131">
        <v>1</v>
      </c>
      <c r="T287" s="124" t="s">
        <v>23</v>
      </c>
      <c r="U287" s="124" t="s">
        <v>23</v>
      </c>
      <c r="V287" s="132" t="s">
        <v>26</v>
      </c>
      <c r="W287" s="124"/>
    </row>
    <row r="288" spans="1:23" s="123" customFormat="1" ht="158.94999999999999" customHeight="1" x14ac:dyDescent="0.35">
      <c r="A288" s="113" t="s">
        <v>1440</v>
      </c>
      <c r="B288" s="113" t="s">
        <v>1439</v>
      </c>
      <c r="C288" s="113" t="s">
        <v>1438</v>
      </c>
      <c r="D288" s="114" t="s">
        <v>1465</v>
      </c>
      <c r="E288" s="115">
        <v>43563</v>
      </c>
      <c r="F288" s="115">
        <v>43615</v>
      </c>
      <c r="G288" s="115"/>
      <c r="H288" s="116">
        <v>350000</v>
      </c>
      <c r="I288" s="116"/>
      <c r="J288" s="117"/>
      <c r="K288" s="118"/>
      <c r="L288" s="119">
        <v>0</v>
      </c>
      <c r="M288" s="119">
        <v>138</v>
      </c>
      <c r="N288" s="119">
        <v>138</v>
      </c>
      <c r="O288" s="113">
        <v>0.02</v>
      </c>
      <c r="P288" s="136" t="s">
        <v>1437</v>
      </c>
      <c r="Q288" s="113" t="s">
        <v>987</v>
      </c>
      <c r="R288" s="113">
        <v>400</v>
      </c>
      <c r="S288" s="121">
        <v>0.08</v>
      </c>
      <c r="T288" s="124" t="s">
        <v>23</v>
      </c>
      <c r="U288" s="124" t="s">
        <v>23</v>
      </c>
      <c r="V288" s="132" t="s">
        <v>26</v>
      </c>
      <c r="W288" s="113"/>
    </row>
    <row r="289" spans="1:3140" s="123" customFormat="1" ht="158.94999999999999" customHeight="1" x14ac:dyDescent="0.35">
      <c r="A289" s="113" t="s">
        <v>1441</v>
      </c>
      <c r="B289" s="113" t="s">
        <v>1436</v>
      </c>
      <c r="C289" s="113" t="s">
        <v>1435</v>
      </c>
      <c r="D289" s="114" t="s">
        <v>1462</v>
      </c>
      <c r="E289" s="115">
        <v>43466</v>
      </c>
      <c r="F289" s="115">
        <v>43570</v>
      </c>
      <c r="G289" s="115"/>
      <c r="H289" s="116">
        <v>1200000</v>
      </c>
      <c r="I289" s="116"/>
      <c r="J289" s="117"/>
      <c r="K289" s="118"/>
      <c r="L289" s="119">
        <v>0</v>
      </c>
      <c r="M289" s="119">
        <v>138</v>
      </c>
      <c r="N289" s="119">
        <v>138</v>
      </c>
      <c r="O289" s="113">
        <v>0.9</v>
      </c>
      <c r="P289" s="113" t="s">
        <v>897</v>
      </c>
      <c r="Q289" s="113" t="s">
        <v>33</v>
      </c>
      <c r="R289" s="113" t="s">
        <v>23</v>
      </c>
      <c r="S289" s="121" t="s">
        <v>23</v>
      </c>
      <c r="T289" s="113">
        <v>100</v>
      </c>
      <c r="U289" s="113">
        <v>0.9</v>
      </c>
      <c r="V289" s="132" t="s">
        <v>66</v>
      </c>
      <c r="W289" s="113"/>
    </row>
    <row r="290" spans="1:3140" s="123" customFormat="1" ht="158.94999999999999" customHeight="1" x14ac:dyDescent="0.35">
      <c r="A290" s="113" t="s">
        <v>1442</v>
      </c>
      <c r="B290" s="113" t="s">
        <v>1470</v>
      </c>
      <c r="C290" s="113" t="s">
        <v>1434</v>
      </c>
      <c r="D290" s="114" t="s">
        <v>1459</v>
      </c>
      <c r="E290" s="115">
        <v>43725</v>
      </c>
      <c r="F290" s="115">
        <v>43830</v>
      </c>
      <c r="G290" s="115"/>
      <c r="H290" s="116">
        <v>232000</v>
      </c>
      <c r="I290" s="116"/>
      <c r="J290" s="117"/>
      <c r="K290" s="118"/>
      <c r="L290" s="119">
        <v>0</v>
      </c>
      <c r="M290" s="119">
        <v>345</v>
      </c>
      <c r="N290" s="119">
        <v>345</v>
      </c>
      <c r="O290" s="113">
        <v>15</v>
      </c>
      <c r="P290" s="113" t="s">
        <v>897</v>
      </c>
      <c r="Q290" s="113" t="s">
        <v>1431</v>
      </c>
      <c r="R290" s="113">
        <v>180</v>
      </c>
      <c r="S290" s="121">
        <v>15</v>
      </c>
      <c r="T290" s="113" t="s">
        <v>23</v>
      </c>
      <c r="U290" s="113" t="s">
        <v>23</v>
      </c>
      <c r="V290" s="160" t="s">
        <v>66</v>
      </c>
      <c r="W290" s="113"/>
    </row>
    <row r="291" spans="1:3140" s="123" customFormat="1" ht="158.94999999999999" customHeight="1" x14ac:dyDescent="0.35">
      <c r="A291" s="113" t="s">
        <v>1443</v>
      </c>
      <c r="B291" s="113" t="s">
        <v>1433</v>
      </c>
      <c r="C291" s="113" t="s">
        <v>1432</v>
      </c>
      <c r="D291" s="114" t="s">
        <v>1460</v>
      </c>
      <c r="E291" s="115">
        <v>43678</v>
      </c>
      <c r="F291" s="115">
        <v>43830</v>
      </c>
      <c r="G291" s="115"/>
      <c r="H291" s="116">
        <v>175000</v>
      </c>
      <c r="I291" s="116"/>
      <c r="J291" s="117"/>
      <c r="K291" s="118"/>
      <c r="L291" s="119">
        <v>0</v>
      </c>
      <c r="M291" s="119">
        <v>138</v>
      </c>
      <c r="N291" s="119">
        <v>138</v>
      </c>
      <c r="O291" s="113">
        <v>1.5</v>
      </c>
      <c r="P291" s="113" t="s">
        <v>897</v>
      </c>
      <c r="Q291" s="113" t="s">
        <v>1431</v>
      </c>
      <c r="R291" s="113">
        <v>70</v>
      </c>
      <c r="S291" s="121">
        <v>1.5</v>
      </c>
      <c r="T291" s="113" t="s">
        <v>23</v>
      </c>
      <c r="U291" s="113" t="s">
        <v>215</v>
      </c>
      <c r="V291" s="160" t="s">
        <v>26</v>
      </c>
      <c r="W291" s="113"/>
    </row>
    <row r="292" spans="1:3140" ht="116.35" customHeight="1" x14ac:dyDescent="0.35">
      <c r="A292" s="180" t="s">
        <v>1463</v>
      </c>
      <c r="B292" s="124" t="s">
        <v>1456</v>
      </c>
      <c r="C292" s="124" t="s">
        <v>1455</v>
      </c>
      <c r="D292" s="259" t="s">
        <v>1476</v>
      </c>
      <c r="E292" s="126">
        <v>43319</v>
      </c>
      <c r="F292" s="126">
        <v>43334</v>
      </c>
      <c r="G292" s="126"/>
      <c r="H292" s="128">
        <v>450000</v>
      </c>
      <c r="I292" s="128">
        <v>350000</v>
      </c>
      <c r="J292" s="128"/>
      <c r="K292" s="129"/>
      <c r="L292" s="130">
        <v>100</v>
      </c>
      <c r="M292" s="124">
        <v>138</v>
      </c>
      <c r="N292" s="124" t="s">
        <v>23</v>
      </c>
      <c r="O292" s="124" t="s">
        <v>23</v>
      </c>
      <c r="P292" s="124" t="s">
        <v>24</v>
      </c>
      <c r="Q292" s="136" t="s">
        <v>228</v>
      </c>
      <c r="R292" s="124">
        <v>100</v>
      </c>
      <c r="S292" s="183" t="s">
        <v>23</v>
      </c>
      <c r="T292" s="181" t="s">
        <v>23</v>
      </c>
      <c r="U292" s="181" t="s">
        <v>23</v>
      </c>
      <c r="V292" s="132" t="s">
        <v>1468</v>
      </c>
      <c r="W292" s="124" t="s">
        <v>1424</v>
      </c>
    </row>
    <row r="293" spans="1:3140" ht="93.1" customHeight="1" x14ac:dyDescent="0.35">
      <c r="A293" s="294" t="s">
        <v>1505</v>
      </c>
      <c r="B293" s="294" t="s">
        <v>1515</v>
      </c>
      <c r="C293" s="294" t="s">
        <v>912</v>
      </c>
      <c r="D293" s="295" t="s">
        <v>1506</v>
      </c>
      <c r="E293" s="286">
        <v>43468</v>
      </c>
      <c r="F293" s="286">
        <v>43646</v>
      </c>
      <c r="G293" s="286"/>
      <c r="H293" s="296">
        <v>182983.58</v>
      </c>
      <c r="I293" s="296"/>
      <c r="J293" s="297"/>
      <c r="K293" s="298"/>
      <c r="L293" s="299">
        <v>0</v>
      </c>
      <c r="M293" s="294" t="s">
        <v>750</v>
      </c>
      <c r="N293" s="294" t="s">
        <v>23</v>
      </c>
      <c r="O293" s="294">
        <v>0.1</v>
      </c>
      <c r="P293" s="294" t="s">
        <v>514</v>
      </c>
      <c r="Q293" s="294" t="s">
        <v>1284</v>
      </c>
      <c r="R293" s="294" t="s">
        <v>23</v>
      </c>
      <c r="S293" s="300">
        <v>0.1</v>
      </c>
      <c r="T293" s="294" t="s">
        <v>23</v>
      </c>
      <c r="U293" s="294" t="s">
        <v>23</v>
      </c>
      <c r="V293" s="301" t="s">
        <v>26</v>
      </c>
      <c r="W293" s="294"/>
    </row>
    <row r="294" spans="1:3140" s="123" customFormat="1" ht="139.6" customHeight="1" x14ac:dyDescent="0.35">
      <c r="A294" s="302" t="s">
        <v>1494</v>
      </c>
      <c r="B294" s="303" t="s">
        <v>1495</v>
      </c>
      <c r="C294" s="302" t="s">
        <v>1496</v>
      </c>
      <c r="D294" s="304" t="s">
        <v>1517</v>
      </c>
      <c r="E294" s="305">
        <v>43525</v>
      </c>
      <c r="F294" s="291">
        <v>43646</v>
      </c>
      <c r="G294" s="306"/>
      <c r="H294" s="307">
        <v>1018539</v>
      </c>
      <c r="I294" s="307"/>
      <c r="J294" s="307"/>
      <c r="K294" s="308"/>
      <c r="L294" s="292">
        <v>0</v>
      </c>
      <c r="M294" s="292">
        <v>138</v>
      </c>
      <c r="N294" s="309" t="s">
        <v>23</v>
      </c>
      <c r="O294" s="309">
        <v>0.1</v>
      </c>
      <c r="P294" s="310" t="s">
        <v>1497</v>
      </c>
      <c r="Q294" s="302" t="s">
        <v>1498</v>
      </c>
      <c r="R294" s="302">
        <v>70</v>
      </c>
      <c r="S294" s="300">
        <v>0.1</v>
      </c>
      <c r="T294" s="309" t="s">
        <v>23</v>
      </c>
      <c r="U294" s="309" t="s">
        <v>23</v>
      </c>
      <c r="V294" s="309" t="s">
        <v>66</v>
      </c>
      <c r="W294" s="303"/>
      <c r="X294" s="228"/>
      <c r="Y294" s="228"/>
      <c r="Z294" s="228"/>
      <c r="AA294" s="228"/>
      <c r="AB294" s="228"/>
      <c r="AC294" s="228"/>
      <c r="AD294" s="228"/>
      <c r="AE294" s="228"/>
      <c r="AF294" s="228"/>
      <c r="AG294" s="228"/>
      <c r="AH294" s="228"/>
      <c r="AI294" s="228"/>
      <c r="AJ294" s="228"/>
      <c r="AK294" s="228"/>
      <c r="AL294" s="228"/>
      <c r="AM294" s="228"/>
      <c r="AN294" s="228"/>
      <c r="AO294" s="228"/>
      <c r="AP294" s="228"/>
      <c r="AQ294" s="228"/>
      <c r="AR294" s="228"/>
      <c r="AS294" s="228"/>
      <c r="AT294" s="228"/>
      <c r="AU294" s="228"/>
      <c r="AV294" s="228"/>
      <c r="AW294" s="228"/>
      <c r="AX294" s="228"/>
      <c r="AY294" s="228"/>
      <c r="AZ294" s="228"/>
      <c r="BA294" s="228"/>
      <c r="BB294" s="228"/>
      <c r="BC294" s="228"/>
      <c r="BD294" s="228"/>
      <c r="BE294" s="228"/>
      <c r="BF294" s="228"/>
      <c r="BG294" s="228"/>
      <c r="BH294" s="228"/>
      <c r="BI294" s="228"/>
      <c r="BJ294" s="228"/>
      <c r="BK294" s="228"/>
      <c r="BL294" s="228"/>
      <c r="BM294" s="228"/>
      <c r="BN294" s="228"/>
      <c r="BO294" s="228"/>
      <c r="BP294" s="228"/>
      <c r="BQ294" s="228"/>
      <c r="BR294" s="228"/>
      <c r="BS294" s="228"/>
      <c r="BT294" s="228"/>
      <c r="BU294" s="228"/>
      <c r="BV294" s="228"/>
      <c r="BW294" s="228"/>
      <c r="BX294" s="228"/>
      <c r="BY294" s="228"/>
      <c r="BZ294" s="228"/>
      <c r="CA294" s="228"/>
      <c r="CB294" s="228"/>
      <c r="CC294" s="228"/>
      <c r="CD294" s="228"/>
      <c r="CE294" s="228"/>
      <c r="CF294" s="228"/>
      <c r="CG294" s="228"/>
      <c r="CH294" s="228"/>
      <c r="CI294" s="228"/>
      <c r="CJ294" s="228"/>
      <c r="CK294" s="228"/>
      <c r="CL294" s="228"/>
      <c r="CM294" s="228"/>
      <c r="CN294" s="228"/>
      <c r="CO294" s="228"/>
      <c r="CP294" s="228"/>
      <c r="CQ294" s="228"/>
      <c r="CR294" s="228"/>
      <c r="CS294" s="228"/>
      <c r="CT294" s="228"/>
      <c r="CU294" s="228"/>
      <c r="CV294" s="228"/>
      <c r="CW294" s="228"/>
      <c r="CX294" s="228"/>
      <c r="CY294" s="228"/>
      <c r="CZ294" s="228"/>
      <c r="DA294" s="228"/>
      <c r="DB294" s="228"/>
      <c r="DC294" s="228"/>
      <c r="DD294" s="228"/>
      <c r="DE294" s="228"/>
      <c r="DF294" s="228"/>
      <c r="DG294" s="228"/>
      <c r="DH294" s="228"/>
      <c r="DI294" s="228"/>
      <c r="DJ294" s="228"/>
      <c r="DK294" s="228"/>
      <c r="DL294" s="228"/>
      <c r="DM294" s="228"/>
      <c r="DN294" s="228"/>
      <c r="DO294" s="228"/>
      <c r="DP294" s="228"/>
      <c r="DQ294" s="228"/>
      <c r="DR294" s="228"/>
      <c r="DS294" s="228"/>
      <c r="DT294" s="228"/>
      <c r="DU294" s="228"/>
      <c r="DV294" s="228"/>
      <c r="DW294" s="228"/>
      <c r="DX294" s="228"/>
      <c r="DY294" s="228"/>
      <c r="DZ294" s="228"/>
      <c r="EA294" s="228"/>
      <c r="EB294" s="228"/>
      <c r="EC294" s="228"/>
      <c r="ED294" s="228"/>
      <c r="EE294" s="228"/>
      <c r="EF294" s="228"/>
      <c r="EG294" s="228"/>
      <c r="EH294" s="228"/>
      <c r="EI294" s="228"/>
      <c r="EJ294" s="228"/>
      <c r="EK294" s="228"/>
      <c r="EL294" s="228"/>
      <c r="EM294" s="228"/>
      <c r="EN294" s="228"/>
      <c r="EO294" s="228"/>
      <c r="EP294" s="228"/>
      <c r="EQ294" s="228"/>
      <c r="ER294" s="228"/>
      <c r="ES294" s="228"/>
      <c r="ET294" s="228"/>
      <c r="EU294" s="228"/>
      <c r="EV294" s="228"/>
      <c r="EW294" s="228"/>
      <c r="EX294" s="228"/>
      <c r="EY294" s="228"/>
      <c r="EZ294" s="228"/>
      <c r="FA294" s="228"/>
      <c r="FB294" s="228"/>
      <c r="FC294" s="228"/>
      <c r="FD294" s="228"/>
      <c r="FE294" s="228"/>
      <c r="FF294" s="228"/>
      <c r="FG294" s="228"/>
      <c r="FH294" s="228"/>
      <c r="FI294" s="228"/>
      <c r="FJ294" s="228"/>
      <c r="FK294" s="228"/>
      <c r="FL294" s="228"/>
      <c r="FM294" s="228"/>
      <c r="FN294" s="228"/>
      <c r="FO294" s="228"/>
      <c r="FP294" s="228"/>
      <c r="FQ294" s="228"/>
      <c r="FR294" s="228"/>
      <c r="FS294" s="228"/>
      <c r="FT294" s="228"/>
      <c r="FU294" s="228"/>
      <c r="FV294" s="228"/>
      <c r="FW294" s="228"/>
      <c r="FX294" s="228"/>
      <c r="FY294" s="228"/>
      <c r="FZ294" s="228"/>
      <c r="GA294" s="228"/>
      <c r="GB294" s="228"/>
      <c r="GC294" s="228"/>
      <c r="GD294" s="228"/>
      <c r="GE294" s="228"/>
      <c r="GF294" s="228"/>
      <c r="GG294" s="228"/>
      <c r="GH294" s="228"/>
      <c r="GI294" s="228"/>
      <c r="GJ294" s="228"/>
      <c r="GK294" s="228"/>
      <c r="GL294" s="228"/>
      <c r="GM294" s="228"/>
      <c r="GN294" s="228"/>
      <c r="GO294" s="228"/>
      <c r="GP294" s="228"/>
      <c r="GQ294" s="228"/>
      <c r="GR294" s="228"/>
      <c r="GS294" s="228"/>
      <c r="GT294" s="228"/>
      <c r="GU294" s="228"/>
      <c r="GV294" s="228"/>
      <c r="GW294" s="228"/>
      <c r="GX294" s="228"/>
      <c r="GY294" s="228"/>
      <c r="GZ294" s="228"/>
      <c r="HA294" s="228"/>
      <c r="HB294" s="228"/>
      <c r="HC294" s="228"/>
      <c r="HD294" s="228"/>
      <c r="HE294" s="228"/>
      <c r="HF294" s="228"/>
      <c r="HG294" s="228"/>
      <c r="HH294" s="228"/>
      <c r="HI294" s="228"/>
      <c r="HJ294" s="228"/>
      <c r="HK294" s="228"/>
      <c r="HL294" s="228"/>
      <c r="HM294" s="228"/>
      <c r="HN294" s="228"/>
      <c r="HO294" s="228"/>
      <c r="HP294" s="228"/>
      <c r="HQ294" s="228"/>
      <c r="HR294" s="228"/>
      <c r="HS294" s="228"/>
      <c r="HT294" s="228"/>
      <c r="HU294" s="228"/>
      <c r="HV294" s="228"/>
      <c r="HW294" s="228"/>
      <c r="HX294" s="228"/>
      <c r="HY294" s="228"/>
      <c r="HZ294" s="228"/>
      <c r="IA294" s="228"/>
      <c r="IB294" s="228"/>
      <c r="IC294" s="228"/>
      <c r="ID294" s="228"/>
      <c r="IE294" s="228"/>
      <c r="IF294" s="228"/>
      <c r="IG294" s="228"/>
      <c r="IH294" s="228"/>
      <c r="II294" s="228"/>
      <c r="IJ294" s="228"/>
      <c r="IK294" s="228"/>
      <c r="IL294" s="228"/>
      <c r="IM294" s="228"/>
      <c r="IN294" s="228"/>
      <c r="IO294" s="228"/>
      <c r="IP294" s="228"/>
      <c r="IQ294" s="228"/>
      <c r="IR294" s="228"/>
      <c r="IS294" s="228"/>
      <c r="IT294" s="228"/>
      <c r="IU294" s="228"/>
      <c r="IV294" s="228"/>
      <c r="IW294" s="228"/>
      <c r="IX294" s="228"/>
      <c r="IY294" s="228"/>
      <c r="IZ294" s="228"/>
      <c r="JA294" s="228"/>
      <c r="JB294" s="228"/>
      <c r="JC294" s="228"/>
      <c r="JD294" s="228"/>
      <c r="JE294" s="228"/>
      <c r="JF294" s="228"/>
      <c r="JG294" s="228"/>
      <c r="JH294" s="228"/>
      <c r="JI294" s="228"/>
      <c r="JJ294" s="228"/>
      <c r="JK294" s="228"/>
      <c r="JL294" s="228"/>
      <c r="JM294" s="228"/>
      <c r="JN294" s="228"/>
      <c r="JO294" s="228"/>
      <c r="JP294" s="228"/>
      <c r="JQ294" s="228"/>
      <c r="JR294" s="228"/>
      <c r="JS294" s="228"/>
      <c r="JT294" s="228"/>
      <c r="JU294" s="228"/>
      <c r="JV294" s="228"/>
      <c r="JW294" s="228"/>
      <c r="JX294" s="228"/>
      <c r="JY294" s="228"/>
      <c r="JZ294" s="228"/>
      <c r="KA294" s="228"/>
      <c r="KB294" s="228"/>
      <c r="KC294" s="228"/>
      <c r="KD294" s="228"/>
      <c r="KE294" s="228"/>
      <c r="KF294" s="228"/>
      <c r="KG294" s="228"/>
      <c r="KH294" s="228"/>
      <c r="KI294" s="228"/>
      <c r="KJ294" s="228"/>
      <c r="KK294" s="228"/>
      <c r="KL294" s="228"/>
      <c r="KM294" s="228"/>
      <c r="KN294" s="228"/>
      <c r="KO294" s="228"/>
      <c r="KP294" s="228"/>
      <c r="KQ294" s="228"/>
      <c r="KR294" s="228"/>
      <c r="KS294" s="228"/>
      <c r="KT294" s="228"/>
      <c r="KU294" s="228"/>
      <c r="KV294" s="228"/>
      <c r="KW294" s="228"/>
      <c r="KX294" s="228"/>
      <c r="KY294" s="228"/>
      <c r="KZ294" s="228"/>
      <c r="LA294" s="228"/>
      <c r="LB294" s="228"/>
      <c r="LC294" s="228"/>
      <c r="LD294" s="228"/>
      <c r="LE294" s="228"/>
      <c r="LF294" s="228"/>
      <c r="LG294" s="228"/>
      <c r="LH294" s="228"/>
      <c r="LI294" s="228"/>
      <c r="LJ294" s="228"/>
      <c r="LK294" s="228"/>
      <c r="LL294" s="228"/>
      <c r="LM294" s="228"/>
      <c r="LN294" s="228"/>
      <c r="LO294" s="228"/>
      <c r="LP294" s="228"/>
      <c r="LQ294" s="228"/>
      <c r="LR294" s="228"/>
      <c r="LS294" s="228"/>
      <c r="LT294" s="228"/>
      <c r="LU294" s="228"/>
      <c r="LV294" s="228"/>
      <c r="LW294" s="228"/>
      <c r="LX294" s="228"/>
      <c r="LY294" s="228"/>
      <c r="LZ294" s="228"/>
      <c r="MA294" s="228"/>
      <c r="MB294" s="228"/>
      <c r="MC294" s="228"/>
      <c r="MD294" s="228"/>
      <c r="ME294" s="228"/>
      <c r="MF294" s="228"/>
      <c r="MG294" s="228"/>
      <c r="MH294" s="228"/>
      <c r="MI294" s="228"/>
      <c r="MJ294" s="228"/>
      <c r="MK294" s="228"/>
      <c r="ML294" s="228"/>
      <c r="MM294" s="228"/>
      <c r="MN294" s="228"/>
      <c r="MO294" s="228"/>
      <c r="MP294" s="228"/>
      <c r="MQ294" s="228"/>
      <c r="MR294" s="228"/>
      <c r="MS294" s="228"/>
      <c r="MT294" s="228"/>
      <c r="MU294" s="228"/>
      <c r="MV294" s="228"/>
      <c r="MW294" s="228"/>
      <c r="MX294" s="228"/>
      <c r="MY294" s="228"/>
      <c r="MZ294" s="228"/>
      <c r="NA294" s="228"/>
      <c r="NB294" s="228"/>
      <c r="NC294" s="228"/>
      <c r="ND294" s="228"/>
      <c r="NE294" s="228"/>
      <c r="NF294" s="228"/>
      <c r="NG294" s="228"/>
      <c r="NH294" s="228"/>
      <c r="NI294" s="228"/>
      <c r="NJ294" s="228"/>
      <c r="NK294" s="228"/>
      <c r="NL294" s="228"/>
      <c r="NM294" s="228"/>
      <c r="NN294" s="228"/>
      <c r="NO294" s="228"/>
      <c r="NP294" s="228"/>
      <c r="NQ294" s="228"/>
      <c r="NR294" s="228"/>
      <c r="NS294" s="228"/>
      <c r="NT294" s="228"/>
      <c r="NU294" s="228"/>
      <c r="NV294" s="228"/>
      <c r="NW294" s="228"/>
      <c r="NX294" s="228"/>
      <c r="NY294" s="228"/>
      <c r="NZ294" s="228"/>
      <c r="OA294" s="228"/>
      <c r="OB294" s="228"/>
      <c r="OC294" s="228"/>
      <c r="OD294" s="228"/>
      <c r="OE294" s="228"/>
      <c r="OF294" s="228"/>
      <c r="OG294" s="228"/>
      <c r="OH294" s="228"/>
      <c r="OI294" s="228"/>
      <c r="OJ294" s="228"/>
      <c r="OK294" s="228"/>
      <c r="OL294" s="228"/>
      <c r="OM294" s="228"/>
      <c r="ON294" s="228"/>
      <c r="OO294" s="228"/>
      <c r="OP294" s="228"/>
      <c r="OQ294" s="228"/>
      <c r="OR294" s="228"/>
      <c r="OS294" s="228"/>
      <c r="OT294" s="228"/>
      <c r="OU294" s="228"/>
      <c r="OV294" s="228"/>
      <c r="OW294" s="228"/>
      <c r="OX294" s="228"/>
      <c r="OY294" s="228"/>
      <c r="OZ294" s="228"/>
      <c r="PA294" s="228"/>
      <c r="PB294" s="228"/>
      <c r="PC294" s="228"/>
      <c r="PD294" s="228"/>
      <c r="PE294" s="228"/>
      <c r="PF294" s="228"/>
      <c r="PG294" s="228"/>
      <c r="PH294" s="228"/>
      <c r="PI294" s="228"/>
      <c r="PJ294" s="228"/>
      <c r="PK294" s="228"/>
      <c r="PL294" s="228"/>
      <c r="PM294" s="228"/>
      <c r="PN294" s="228"/>
      <c r="PO294" s="228"/>
      <c r="PP294" s="228"/>
      <c r="PQ294" s="228"/>
      <c r="PR294" s="228"/>
      <c r="PS294" s="228"/>
      <c r="PT294" s="228"/>
      <c r="PU294" s="228"/>
      <c r="PV294" s="228"/>
      <c r="PW294" s="228"/>
      <c r="PX294" s="228"/>
      <c r="PY294" s="228"/>
      <c r="PZ294" s="228"/>
      <c r="QA294" s="228"/>
      <c r="QB294" s="228"/>
      <c r="QC294" s="228"/>
      <c r="QD294" s="228"/>
      <c r="QE294" s="228"/>
      <c r="QF294" s="228"/>
      <c r="QG294" s="228"/>
      <c r="QH294" s="228"/>
      <c r="QI294" s="228"/>
      <c r="QJ294" s="228"/>
      <c r="QK294" s="228"/>
      <c r="QL294" s="228"/>
      <c r="QM294" s="228"/>
      <c r="QN294" s="228"/>
      <c r="QO294" s="228"/>
      <c r="QP294" s="228"/>
      <c r="QQ294" s="228"/>
      <c r="QR294" s="228"/>
      <c r="QS294" s="228"/>
      <c r="QT294" s="228"/>
      <c r="QU294" s="228"/>
      <c r="QV294" s="228"/>
      <c r="QW294" s="228"/>
      <c r="QX294" s="228"/>
      <c r="QY294" s="228"/>
      <c r="QZ294" s="228"/>
      <c r="RA294" s="228"/>
      <c r="RB294" s="228"/>
      <c r="RC294" s="228"/>
      <c r="RD294" s="228"/>
      <c r="RE294" s="228"/>
      <c r="RF294" s="228"/>
      <c r="RG294" s="228"/>
      <c r="RH294" s="228"/>
      <c r="RI294" s="228"/>
      <c r="RJ294" s="228"/>
      <c r="RK294" s="228"/>
      <c r="RL294" s="228"/>
      <c r="RM294" s="228"/>
      <c r="RN294" s="228"/>
      <c r="RO294" s="228"/>
      <c r="RP294" s="228"/>
      <c r="RQ294" s="228"/>
      <c r="RR294" s="228"/>
      <c r="RS294" s="228"/>
      <c r="RT294" s="228"/>
      <c r="RU294" s="228"/>
      <c r="RV294" s="228"/>
      <c r="RW294" s="228"/>
      <c r="RX294" s="228"/>
      <c r="RY294" s="228"/>
      <c r="RZ294" s="228"/>
      <c r="SA294" s="228"/>
      <c r="SB294" s="228"/>
      <c r="SC294" s="228"/>
      <c r="SD294" s="228"/>
      <c r="SE294" s="228"/>
      <c r="SF294" s="228"/>
      <c r="SG294" s="228"/>
      <c r="SH294" s="228"/>
      <c r="SI294" s="228"/>
      <c r="SJ294" s="228"/>
      <c r="SK294" s="228"/>
      <c r="SL294" s="228"/>
      <c r="SM294" s="228"/>
      <c r="SN294" s="228"/>
      <c r="SO294" s="228"/>
      <c r="SP294" s="228"/>
      <c r="SQ294" s="228"/>
      <c r="SR294" s="228"/>
      <c r="SS294" s="228"/>
      <c r="ST294" s="228"/>
      <c r="SU294" s="228"/>
      <c r="SV294" s="228"/>
      <c r="SW294" s="228"/>
      <c r="SX294" s="228"/>
      <c r="SY294" s="228"/>
      <c r="SZ294" s="228"/>
      <c r="TA294" s="228"/>
      <c r="TB294" s="228"/>
      <c r="TC294" s="228"/>
      <c r="TD294" s="228"/>
      <c r="TE294" s="228"/>
      <c r="TF294" s="228"/>
      <c r="TG294" s="228"/>
      <c r="TH294" s="228"/>
      <c r="TI294" s="228"/>
      <c r="TJ294" s="228"/>
      <c r="TK294" s="228"/>
      <c r="TL294" s="228"/>
      <c r="TM294" s="228"/>
      <c r="TN294" s="228"/>
      <c r="TO294" s="228"/>
      <c r="TP294" s="228"/>
      <c r="TQ294" s="228"/>
      <c r="TR294" s="228"/>
      <c r="TS294" s="228"/>
      <c r="TT294" s="228"/>
      <c r="TU294" s="228"/>
      <c r="TV294" s="228"/>
      <c r="TW294" s="228"/>
      <c r="TX294" s="228"/>
      <c r="TY294" s="228"/>
      <c r="TZ294" s="228"/>
      <c r="UA294" s="228"/>
      <c r="UB294" s="228"/>
      <c r="UC294" s="228"/>
      <c r="UD294" s="228"/>
      <c r="UE294" s="228"/>
      <c r="UF294" s="228"/>
      <c r="UG294" s="228"/>
      <c r="UH294" s="228"/>
      <c r="UI294" s="228"/>
      <c r="UJ294" s="228"/>
      <c r="UK294" s="228"/>
      <c r="UL294" s="228"/>
      <c r="UM294" s="228"/>
      <c r="UN294" s="228"/>
      <c r="UO294" s="228"/>
      <c r="UP294" s="228"/>
      <c r="UQ294" s="228"/>
      <c r="UR294" s="228"/>
      <c r="US294" s="228"/>
      <c r="UT294" s="228"/>
      <c r="UU294" s="228"/>
      <c r="UV294" s="228"/>
      <c r="UW294" s="228"/>
      <c r="UX294" s="228"/>
      <c r="UY294" s="228"/>
      <c r="UZ294" s="228"/>
      <c r="VA294" s="228"/>
      <c r="VB294" s="228"/>
      <c r="VC294" s="228"/>
      <c r="VD294" s="228"/>
      <c r="VE294" s="228"/>
      <c r="VF294" s="228"/>
      <c r="VG294" s="228"/>
      <c r="VH294" s="228"/>
      <c r="VI294" s="228"/>
      <c r="VJ294" s="228"/>
      <c r="VK294" s="228"/>
      <c r="VL294" s="228"/>
      <c r="VM294" s="228"/>
      <c r="VN294" s="228"/>
      <c r="VO294" s="228"/>
      <c r="VP294" s="228"/>
      <c r="VQ294" s="228"/>
      <c r="VR294" s="228"/>
      <c r="VS294" s="228"/>
      <c r="VT294" s="228"/>
      <c r="VU294" s="228"/>
      <c r="VV294" s="228"/>
      <c r="VW294" s="228"/>
      <c r="VX294" s="228"/>
      <c r="VY294" s="228"/>
      <c r="VZ294" s="228"/>
      <c r="WA294" s="228"/>
      <c r="WB294" s="228"/>
      <c r="WC294" s="228"/>
      <c r="WD294" s="228"/>
      <c r="WE294" s="228"/>
      <c r="WF294" s="228"/>
      <c r="WG294" s="228"/>
      <c r="WH294" s="228"/>
      <c r="WI294" s="228"/>
      <c r="WJ294" s="228"/>
      <c r="WK294" s="228"/>
      <c r="WL294" s="228"/>
      <c r="WM294" s="228"/>
      <c r="WN294" s="228"/>
      <c r="WO294" s="228"/>
      <c r="WP294" s="228"/>
      <c r="WQ294" s="228"/>
      <c r="WR294" s="228"/>
      <c r="WS294" s="228"/>
      <c r="WT294" s="228"/>
      <c r="WU294" s="228"/>
      <c r="WV294" s="228"/>
      <c r="WW294" s="228"/>
      <c r="WX294" s="228"/>
      <c r="WY294" s="228"/>
      <c r="WZ294" s="228"/>
      <c r="XA294" s="228"/>
      <c r="XB294" s="228"/>
      <c r="XC294" s="228"/>
      <c r="XD294" s="228"/>
      <c r="XE294" s="228"/>
      <c r="XF294" s="228"/>
      <c r="XG294" s="228"/>
      <c r="XH294" s="228"/>
      <c r="XI294" s="228"/>
      <c r="XJ294" s="228"/>
      <c r="XK294" s="228"/>
      <c r="XL294" s="228"/>
      <c r="XM294" s="228"/>
      <c r="XN294" s="228"/>
      <c r="XO294" s="228"/>
      <c r="XP294" s="228"/>
      <c r="XQ294" s="228"/>
      <c r="XR294" s="228"/>
      <c r="XS294" s="228"/>
      <c r="XT294" s="228"/>
      <c r="XU294" s="228"/>
      <c r="XV294" s="228"/>
      <c r="XW294" s="228"/>
      <c r="XX294" s="228"/>
      <c r="XY294" s="228"/>
      <c r="XZ294" s="228"/>
      <c r="YA294" s="228"/>
      <c r="YB294" s="228"/>
      <c r="YC294" s="228"/>
      <c r="YD294" s="228"/>
      <c r="YE294" s="228"/>
      <c r="YF294" s="228"/>
      <c r="YG294" s="228"/>
      <c r="YH294" s="228"/>
      <c r="YI294" s="228"/>
      <c r="YJ294" s="228"/>
      <c r="YK294" s="228"/>
      <c r="YL294" s="228"/>
      <c r="YM294" s="228"/>
      <c r="YN294" s="228"/>
      <c r="YO294" s="228"/>
      <c r="YP294" s="228"/>
      <c r="YQ294" s="228"/>
      <c r="YR294" s="228"/>
      <c r="YS294" s="228"/>
      <c r="YT294" s="228"/>
      <c r="YU294" s="228"/>
      <c r="YV294" s="228"/>
      <c r="YW294" s="228"/>
      <c r="YX294" s="228"/>
      <c r="YY294" s="228"/>
      <c r="YZ294" s="228"/>
      <c r="ZA294" s="228"/>
      <c r="ZB294" s="228"/>
      <c r="ZC294" s="228"/>
      <c r="ZD294" s="228"/>
      <c r="ZE294" s="228"/>
      <c r="ZF294" s="228"/>
      <c r="ZG294" s="228"/>
      <c r="ZH294" s="228"/>
      <c r="ZI294" s="228"/>
      <c r="ZJ294" s="228"/>
      <c r="ZK294" s="228"/>
      <c r="ZL294" s="228"/>
      <c r="ZM294" s="228"/>
      <c r="ZN294" s="228"/>
      <c r="ZO294" s="228"/>
      <c r="ZP294" s="228"/>
      <c r="ZQ294" s="228"/>
      <c r="ZR294" s="228"/>
      <c r="ZS294" s="228"/>
      <c r="ZT294" s="228"/>
      <c r="ZU294" s="228"/>
      <c r="ZV294" s="228"/>
      <c r="ZW294" s="228"/>
      <c r="ZX294" s="228"/>
      <c r="ZY294" s="228"/>
      <c r="ZZ294" s="228"/>
      <c r="AAA294" s="228"/>
      <c r="AAB294" s="228"/>
      <c r="AAC294" s="228"/>
      <c r="AAD294" s="228"/>
      <c r="AAE294" s="228"/>
      <c r="AAF294" s="228"/>
      <c r="AAG294" s="228"/>
      <c r="AAH294" s="228"/>
      <c r="AAI294" s="228"/>
      <c r="AAJ294" s="228"/>
      <c r="AAK294" s="228"/>
      <c r="AAL294" s="228"/>
      <c r="AAM294" s="228"/>
      <c r="AAN294" s="228"/>
      <c r="AAO294" s="228"/>
      <c r="AAP294" s="228"/>
      <c r="AAQ294" s="228"/>
      <c r="AAR294" s="228"/>
      <c r="AAS294" s="228"/>
      <c r="AAT294" s="228"/>
      <c r="AAU294" s="228"/>
      <c r="AAV294" s="228"/>
      <c r="AAW294" s="228"/>
      <c r="AAX294" s="228"/>
      <c r="AAY294" s="228"/>
      <c r="AAZ294" s="228"/>
      <c r="ABA294" s="228"/>
      <c r="ABB294" s="228"/>
      <c r="ABC294" s="228"/>
      <c r="ABD294" s="228"/>
      <c r="ABE294" s="228"/>
      <c r="ABF294" s="228"/>
      <c r="ABG294" s="228"/>
      <c r="ABH294" s="228"/>
      <c r="ABI294" s="228"/>
      <c r="ABJ294" s="228"/>
      <c r="ABK294" s="228"/>
      <c r="ABL294" s="228"/>
      <c r="ABM294" s="228"/>
      <c r="ABN294" s="228"/>
      <c r="ABO294" s="228"/>
      <c r="ABP294" s="228"/>
      <c r="ABQ294" s="228"/>
      <c r="ABR294" s="228"/>
      <c r="ABS294" s="228"/>
      <c r="ABT294" s="228"/>
      <c r="ABU294" s="228"/>
      <c r="ABV294" s="228"/>
      <c r="ABW294" s="228"/>
      <c r="ABX294" s="228"/>
      <c r="ABY294" s="228"/>
      <c r="ABZ294" s="228"/>
      <c r="ACA294" s="228"/>
      <c r="ACB294" s="228"/>
      <c r="ACC294" s="228"/>
      <c r="ACD294" s="228"/>
      <c r="ACE294" s="228"/>
      <c r="ACF294" s="228"/>
      <c r="ACG294" s="228"/>
      <c r="ACH294" s="228"/>
      <c r="ACI294" s="228"/>
      <c r="ACJ294" s="228"/>
      <c r="ACK294" s="228"/>
      <c r="ACL294" s="228"/>
      <c r="ACM294" s="228"/>
      <c r="ACN294" s="228"/>
      <c r="ACO294" s="228"/>
      <c r="ACP294" s="228"/>
      <c r="ACQ294" s="228"/>
      <c r="ACR294" s="228"/>
      <c r="ACS294" s="228"/>
      <c r="ACT294" s="228"/>
      <c r="ACU294" s="228"/>
      <c r="ACV294" s="228"/>
      <c r="ACW294" s="228"/>
      <c r="ACX294" s="228"/>
      <c r="ACY294" s="228"/>
      <c r="ACZ294" s="228"/>
      <c r="ADA294" s="228"/>
      <c r="ADB294" s="228"/>
      <c r="ADC294" s="228"/>
      <c r="ADD294" s="228"/>
      <c r="ADE294" s="228"/>
      <c r="ADF294" s="228"/>
      <c r="ADG294" s="228"/>
      <c r="ADH294" s="228"/>
      <c r="ADI294" s="228"/>
      <c r="ADJ294" s="228"/>
      <c r="ADK294" s="228"/>
      <c r="ADL294" s="228"/>
      <c r="ADM294" s="228"/>
      <c r="ADN294" s="228"/>
      <c r="ADO294" s="228"/>
      <c r="ADP294" s="228"/>
      <c r="ADQ294" s="228"/>
      <c r="ADR294" s="228"/>
      <c r="ADS294" s="228"/>
      <c r="ADT294" s="228"/>
      <c r="ADU294" s="228"/>
      <c r="ADV294" s="228"/>
      <c r="ADW294" s="228"/>
      <c r="ADX294" s="228"/>
      <c r="ADY294" s="228"/>
      <c r="ADZ294" s="228"/>
      <c r="AEA294" s="228"/>
      <c r="AEB294" s="228"/>
      <c r="AEC294" s="228"/>
      <c r="AED294" s="228"/>
      <c r="AEE294" s="228"/>
      <c r="AEF294" s="228"/>
      <c r="AEG294" s="228"/>
      <c r="AEH294" s="228"/>
      <c r="AEI294" s="228"/>
      <c r="AEJ294" s="228"/>
      <c r="AEK294" s="228"/>
      <c r="AEL294" s="228"/>
      <c r="AEM294" s="228"/>
      <c r="AEN294" s="228"/>
      <c r="AEO294" s="228"/>
      <c r="AEP294" s="228"/>
      <c r="AEQ294" s="228"/>
      <c r="AER294" s="228"/>
      <c r="AES294" s="228"/>
      <c r="AET294" s="228"/>
      <c r="AEU294" s="228"/>
      <c r="AEV294" s="228"/>
      <c r="AEW294" s="228"/>
      <c r="AEX294" s="228"/>
      <c r="AEY294" s="228"/>
      <c r="AEZ294" s="228"/>
      <c r="AFA294" s="228"/>
      <c r="AFB294" s="228"/>
      <c r="AFC294" s="228"/>
      <c r="AFD294" s="228"/>
      <c r="AFE294" s="228"/>
      <c r="AFF294" s="228"/>
      <c r="AFG294" s="228"/>
      <c r="AFH294" s="228"/>
      <c r="AFI294" s="228"/>
      <c r="AFJ294" s="228"/>
      <c r="AFK294" s="228"/>
      <c r="AFL294" s="228"/>
      <c r="AFM294" s="228"/>
      <c r="AFN294" s="228"/>
      <c r="AFO294" s="228"/>
      <c r="AFP294" s="228"/>
      <c r="AFQ294" s="228"/>
      <c r="AFR294" s="228"/>
      <c r="AFS294" s="228"/>
      <c r="AFT294" s="228"/>
      <c r="AFU294" s="228"/>
      <c r="AFV294" s="228"/>
      <c r="AFW294" s="228"/>
      <c r="AFX294" s="228"/>
      <c r="AFY294" s="228"/>
      <c r="AFZ294" s="228"/>
      <c r="AGA294" s="228"/>
      <c r="AGB294" s="228"/>
      <c r="AGC294" s="228"/>
      <c r="AGD294" s="228"/>
      <c r="AGE294" s="228"/>
      <c r="AGF294" s="228"/>
      <c r="AGG294" s="228"/>
      <c r="AGH294" s="228"/>
      <c r="AGI294" s="228"/>
      <c r="AGJ294" s="228"/>
      <c r="AGK294" s="228"/>
      <c r="AGL294" s="228"/>
      <c r="AGM294" s="228"/>
      <c r="AGN294" s="228"/>
      <c r="AGO294" s="228"/>
      <c r="AGP294" s="228"/>
      <c r="AGQ294" s="228"/>
      <c r="AGR294" s="228"/>
      <c r="AGS294" s="228"/>
      <c r="AGT294" s="228"/>
      <c r="AGU294" s="228"/>
      <c r="AGV294" s="228"/>
      <c r="AGW294" s="228"/>
      <c r="AGX294" s="228"/>
      <c r="AGY294" s="228"/>
      <c r="AGZ294" s="228"/>
      <c r="AHA294" s="228"/>
      <c r="AHB294" s="228"/>
      <c r="AHC294" s="228"/>
      <c r="AHD294" s="228"/>
      <c r="AHE294" s="228"/>
      <c r="AHF294" s="228"/>
      <c r="AHG294" s="228"/>
      <c r="AHH294" s="228"/>
      <c r="AHI294" s="228"/>
      <c r="AHJ294" s="228"/>
      <c r="AHK294" s="228"/>
      <c r="AHL294" s="228"/>
      <c r="AHM294" s="228"/>
      <c r="AHN294" s="228"/>
      <c r="AHO294" s="228"/>
      <c r="AHP294" s="228"/>
      <c r="AHQ294" s="228"/>
      <c r="AHR294" s="228"/>
      <c r="AHS294" s="228"/>
      <c r="AHT294" s="228"/>
      <c r="AHU294" s="228"/>
      <c r="AHV294" s="228"/>
      <c r="AHW294" s="228"/>
      <c r="AHX294" s="228"/>
      <c r="AHY294" s="228"/>
      <c r="AHZ294" s="228"/>
      <c r="AIA294" s="228"/>
      <c r="AIB294" s="228"/>
      <c r="AIC294" s="228"/>
      <c r="AID294" s="228"/>
      <c r="AIE294" s="228"/>
      <c r="AIF294" s="228"/>
      <c r="AIG294" s="228"/>
      <c r="AIH294" s="228"/>
      <c r="AII294" s="228"/>
      <c r="AIJ294" s="228"/>
      <c r="AIK294" s="228"/>
      <c r="AIL294" s="228"/>
      <c r="AIM294" s="228"/>
      <c r="AIN294" s="228"/>
      <c r="AIO294" s="228"/>
      <c r="AIP294" s="228"/>
      <c r="AIQ294" s="228"/>
      <c r="AIR294" s="228"/>
      <c r="AIS294" s="228"/>
      <c r="AIT294" s="228"/>
      <c r="AIU294" s="228"/>
      <c r="AIV294" s="228"/>
      <c r="AIW294" s="228"/>
      <c r="AIX294" s="228"/>
      <c r="AIY294" s="228"/>
      <c r="AIZ294" s="228"/>
      <c r="AJA294" s="228"/>
      <c r="AJB294" s="228"/>
      <c r="AJC294" s="228"/>
      <c r="AJD294" s="228"/>
      <c r="AJE294" s="228"/>
      <c r="AJF294" s="228"/>
      <c r="AJG294" s="228"/>
      <c r="AJH294" s="228"/>
      <c r="AJI294" s="228"/>
      <c r="AJJ294" s="228"/>
      <c r="AJK294" s="228"/>
      <c r="AJL294" s="228"/>
      <c r="AJM294" s="228"/>
      <c r="AJN294" s="228"/>
      <c r="AJO294" s="228"/>
      <c r="AJP294" s="228"/>
      <c r="AJQ294" s="228"/>
      <c r="AJR294" s="228"/>
      <c r="AJS294" s="228"/>
      <c r="AJT294" s="228"/>
      <c r="AJU294" s="228"/>
      <c r="AJV294" s="228"/>
      <c r="AJW294" s="228"/>
      <c r="AJX294" s="228"/>
      <c r="AJY294" s="228"/>
      <c r="AJZ294" s="228"/>
      <c r="AKA294" s="228"/>
      <c r="AKB294" s="228"/>
      <c r="AKC294" s="228"/>
      <c r="AKD294" s="228"/>
      <c r="AKE294" s="228"/>
      <c r="AKF294" s="228"/>
      <c r="AKG294" s="228"/>
      <c r="AKH294" s="228"/>
      <c r="AKI294" s="228"/>
      <c r="AKJ294" s="228"/>
      <c r="AKK294" s="228"/>
      <c r="AKL294" s="228"/>
      <c r="AKM294" s="228"/>
      <c r="AKN294" s="228"/>
      <c r="AKO294" s="228"/>
      <c r="AKP294" s="228"/>
      <c r="AKQ294" s="228"/>
      <c r="AKR294" s="228"/>
      <c r="AKS294" s="228"/>
      <c r="AKT294" s="228"/>
      <c r="AKU294" s="228"/>
      <c r="AKV294" s="228"/>
      <c r="AKW294" s="228"/>
      <c r="AKX294" s="228"/>
      <c r="AKY294" s="228"/>
      <c r="AKZ294" s="228"/>
      <c r="ALA294" s="228"/>
      <c r="ALB294" s="228"/>
      <c r="ALC294" s="228"/>
      <c r="ALD294" s="228"/>
      <c r="ALE294" s="228"/>
      <c r="ALF294" s="228"/>
      <c r="ALG294" s="228"/>
      <c r="ALH294" s="228"/>
      <c r="ALI294" s="228"/>
      <c r="ALJ294" s="228"/>
      <c r="ALK294" s="228"/>
      <c r="ALL294" s="228"/>
      <c r="ALM294" s="228"/>
      <c r="ALN294" s="228"/>
      <c r="ALO294" s="228"/>
      <c r="ALP294" s="228"/>
      <c r="ALQ294" s="228"/>
      <c r="ALR294" s="228"/>
      <c r="ALS294" s="228"/>
      <c r="ALT294" s="228"/>
      <c r="ALU294" s="228"/>
      <c r="ALV294" s="228"/>
      <c r="ALW294" s="228"/>
      <c r="ALX294" s="228"/>
      <c r="ALY294" s="228"/>
      <c r="ALZ294" s="228"/>
      <c r="AMA294" s="228"/>
      <c r="AMB294" s="228"/>
      <c r="AMC294" s="228"/>
      <c r="AMD294" s="228"/>
      <c r="AME294" s="228"/>
      <c r="AMF294" s="228"/>
      <c r="AMG294" s="228"/>
      <c r="AMH294" s="228"/>
      <c r="AMI294" s="228"/>
      <c r="AMJ294" s="228"/>
      <c r="AMK294" s="228"/>
      <c r="AML294" s="228"/>
      <c r="AMM294" s="228"/>
      <c r="AMN294" s="228"/>
      <c r="AMO294" s="228"/>
      <c r="AMP294" s="228"/>
      <c r="AMQ294" s="228"/>
      <c r="AMR294" s="228"/>
      <c r="AMS294" s="228"/>
      <c r="AMT294" s="228"/>
      <c r="AMU294" s="228"/>
      <c r="AMV294" s="228"/>
      <c r="AMW294" s="228"/>
      <c r="AMX294" s="228"/>
      <c r="AMY294" s="228"/>
      <c r="AMZ294" s="228"/>
      <c r="ANA294" s="228"/>
      <c r="ANB294" s="228"/>
      <c r="ANC294" s="228"/>
      <c r="AND294" s="228"/>
      <c r="ANE294" s="228"/>
      <c r="ANF294" s="228"/>
      <c r="ANG294" s="228"/>
      <c r="ANH294" s="228"/>
      <c r="ANI294" s="228"/>
      <c r="ANJ294" s="228"/>
      <c r="ANK294" s="228"/>
      <c r="ANL294" s="228"/>
      <c r="ANM294" s="228"/>
      <c r="ANN294" s="228"/>
      <c r="ANO294" s="228"/>
      <c r="ANP294" s="228"/>
      <c r="ANQ294" s="228"/>
      <c r="ANR294" s="228"/>
      <c r="ANS294" s="228"/>
      <c r="ANT294" s="228"/>
      <c r="ANU294" s="228"/>
      <c r="ANV294" s="228"/>
      <c r="ANW294" s="228"/>
      <c r="ANX294" s="228"/>
      <c r="ANY294" s="228"/>
      <c r="ANZ294" s="228"/>
      <c r="AOA294" s="228"/>
      <c r="AOB294" s="228"/>
      <c r="AOC294" s="228"/>
      <c r="AOD294" s="228"/>
      <c r="AOE294" s="228"/>
      <c r="AOF294" s="228"/>
      <c r="AOG294" s="228"/>
      <c r="AOH294" s="228"/>
      <c r="AOI294" s="228"/>
      <c r="AOJ294" s="228"/>
      <c r="AOK294" s="228"/>
      <c r="AOL294" s="228"/>
      <c r="AOM294" s="228"/>
      <c r="AON294" s="228"/>
      <c r="AOO294" s="228"/>
      <c r="AOP294" s="228"/>
      <c r="AOQ294" s="228"/>
      <c r="AOR294" s="228"/>
      <c r="AOS294" s="228"/>
      <c r="AOT294" s="228"/>
      <c r="AOU294" s="228"/>
      <c r="AOV294" s="228"/>
      <c r="AOW294" s="228"/>
      <c r="AOX294" s="228"/>
      <c r="AOY294" s="228"/>
      <c r="AOZ294" s="228"/>
      <c r="APA294" s="228"/>
      <c r="APB294" s="228"/>
      <c r="APC294" s="228"/>
      <c r="APD294" s="228"/>
      <c r="APE294" s="228"/>
      <c r="APF294" s="228"/>
      <c r="APG294" s="228"/>
      <c r="APH294" s="228"/>
      <c r="API294" s="228"/>
      <c r="APJ294" s="228"/>
      <c r="APK294" s="228"/>
      <c r="APL294" s="228"/>
      <c r="APM294" s="228"/>
      <c r="APN294" s="228"/>
      <c r="APO294" s="228"/>
      <c r="APP294" s="228"/>
      <c r="APQ294" s="228"/>
      <c r="APR294" s="228"/>
      <c r="APS294" s="228"/>
      <c r="APT294" s="228"/>
      <c r="APU294" s="228"/>
      <c r="APV294" s="228"/>
      <c r="APW294" s="228"/>
      <c r="APX294" s="228"/>
      <c r="APY294" s="228"/>
      <c r="APZ294" s="228"/>
      <c r="AQA294" s="228"/>
      <c r="AQB294" s="228"/>
      <c r="AQC294" s="228"/>
      <c r="AQD294" s="228"/>
      <c r="AQE294" s="228"/>
      <c r="AQF294" s="228"/>
      <c r="AQG294" s="228"/>
      <c r="AQH294" s="228"/>
      <c r="AQI294" s="228"/>
      <c r="AQJ294" s="228"/>
      <c r="AQK294" s="228"/>
      <c r="AQL294" s="228"/>
      <c r="AQM294" s="228"/>
      <c r="AQN294" s="228"/>
      <c r="AQO294" s="228"/>
      <c r="AQP294" s="228"/>
      <c r="AQQ294" s="228"/>
      <c r="AQR294" s="228"/>
      <c r="AQS294" s="228"/>
      <c r="AQT294" s="228"/>
      <c r="AQU294" s="228"/>
      <c r="AQV294" s="228"/>
      <c r="AQW294" s="228"/>
      <c r="AQX294" s="228"/>
      <c r="AQY294" s="228"/>
      <c r="AQZ294" s="228"/>
      <c r="ARA294" s="228"/>
      <c r="ARB294" s="228"/>
      <c r="ARC294" s="228"/>
      <c r="ARD294" s="228"/>
      <c r="ARE294" s="228"/>
      <c r="ARF294" s="228"/>
      <c r="ARG294" s="228"/>
      <c r="ARH294" s="228"/>
      <c r="ARI294" s="228"/>
      <c r="ARJ294" s="228"/>
      <c r="ARK294" s="228"/>
      <c r="ARL294" s="228"/>
      <c r="ARM294" s="228"/>
      <c r="ARN294" s="228"/>
      <c r="ARO294" s="228"/>
      <c r="ARP294" s="228"/>
      <c r="ARQ294" s="228"/>
      <c r="ARR294" s="228"/>
      <c r="ARS294" s="228"/>
      <c r="ART294" s="228"/>
      <c r="ARU294" s="228"/>
      <c r="ARV294" s="228"/>
      <c r="ARW294" s="228"/>
      <c r="ARX294" s="228"/>
      <c r="ARY294" s="228"/>
      <c r="ARZ294" s="228"/>
      <c r="ASA294" s="228"/>
      <c r="ASB294" s="228"/>
      <c r="ASC294" s="228"/>
      <c r="ASD294" s="228"/>
      <c r="ASE294" s="228"/>
      <c r="ASF294" s="228"/>
      <c r="ASG294" s="228"/>
      <c r="ASH294" s="228"/>
      <c r="ASI294" s="228"/>
      <c r="ASJ294" s="228"/>
      <c r="ASK294" s="228"/>
      <c r="ASL294" s="228"/>
      <c r="ASM294" s="228"/>
      <c r="ASN294" s="228"/>
      <c r="ASO294" s="228"/>
      <c r="ASP294" s="228"/>
      <c r="ASQ294" s="228"/>
      <c r="ASR294" s="228"/>
      <c r="ASS294" s="228"/>
      <c r="AST294" s="228"/>
      <c r="ASU294" s="228"/>
      <c r="ASV294" s="228"/>
      <c r="ASW294" s="228"/>
      <c r="ASX294" s="228"/>
      <c r="ASY294" s="228"/>
      <c r="ASZ294" s="228"/>
      <c r="ATA294" s="228"/>
      <c r="ATB294" s="228"/>
      <c r="ATC294" s="228"/>
      <c r="ATD294" s="228"/>
      <c r="ATE294" s="228"/>
      <c r="ATF294" s="228"/>
      <c r="ATG294" s="228"/>
      <c r="ATH294" s="228"/>
      <c r="ATI294" s="228"/>
      <c r="ATJ294" s="228"/>
      <c r="ATK294" s="228"/>
      <c r="ATL294" s="228"/>
      <c r="ATM294" s="228"/>
      <c r="ATN294" s="228"/>
      <c r="ATO294" s="228"/>
      <c r="ATP294" s="228"/>
      <c r="ATQ294" s="228"/>
      <c r="ATR294" s="228"/>
      <c r="ATS294" s="228"/>
      <c r="ATT294" s="228"/>
      <c r="ATU294" s="228"/>
      <c r="ATV294" s="228"/>
      <c r="ATW294" s="228"/>
      <c r="ATX294" s="228"/>
      <c r="ATY294" s="228"/>
      <c r="ATZ294" s="228"/>
      <c r="AUA294" s="228"/>
      <c r="AUB294" s="228"/>
      <c r="AUC294" s="228"/>
      <c r="AUD294" s="228"/>
      <c r="AUE294" s="228"/>
      <c r="AUF294" s="228"/>
      <c r="AUG294" s="228"/>
      <c r="AUH294" s="228"/>
      <c r="AUI294" s="228"/>
      <c r="AUJ294" s="228"/>
      <c r="AUK294" s="228"/>
      <c r="AUL294" s="228"/>
      <c r="AUM294" s="228"/>
      <c r="AUN294" s="228"/>
      <c r="AUO294" s="228"/>
      <c r="AUP294" s="228"/>
      <c r="AUQ294" s="228"/>
      <c r="AUR294" s="228"/>
      <c r="AUS294" s="228"/>
      <c r="AUT294" s="228"/>
      <c r="AUU294" s="228"/>
      <c r="AUV294" s="228"/>
      <c r="AUW294" s="228"/>
      <c r="AUX294" s="228"/>
      <c r="AUY294" s="228"/>
      <c r="AUZ294" s="228"/>
      <c r="AVA294" s="228"/>
      <c r="AVB294" s="228"/>
      <c r="AVC294" s="228"/>
      <c r="AVD294" s="228"/>
      <c r="AVE294" s="228"/>
      <c r="AVF294" s="228"/>
      <c r="AVG294" s="228"/>
      <c r="AVH294" s="228"/>
      <c r="AVI294" s="228"/>
      <c r="AVJ294" s="228"/>
      <c r="AVK294" s="228"/>
      <c r="AVL294" s="228"/>
      <c r="AVM294" s="228"/>
      <c r="AVN294" s="228"/>
      <c r="AVO294" s="228"/>
      <c r="AVP294" s="228"/>
      <c r="AVQ294" s="228"/>
      <c r="AVR294" s="228"/>
      <c r="AVS294" s="228"/>
      <c r="AVT294" s="228"/>
      <c r="AVU294" s="228"/>
      <c r="AVV294" s="228"/>
      <c r="AVW294" s="228"/>
      <c r="AVX294" s="228"/>
      <c r="AVY294" s="228"/>
      <c r="AVZ294" s="228"/>
      <c r="AWA294" s="228"/>
      <c r="AWB294" s="228"/>
      <c r="AWC294" s="228"/>
      <c r="AWD294" s="228"/>
      <c r="AWE294" s="228"/>
      <c r="AWF294" s="228"/>
      <c r="AWG294" s="228"/>
      <c r="AWH294" s="228"/>
      <c r="AWI294" s="228"/>
      <c r="AWJ294" s="228"/>
      <c r="AWK294" s="228"/>
      <c r="AWL294" s="228"/>
      <c r="AWM294" s="228"/>
      <c r="AWN294" s="228"/>
      <c r="AWO294" s="228"/>
      <c r="AWP294" s="228"/>
      <c r="AWQ294" s="228"/>
      <c r="AWR294" s="228"/>
      <c r="AWS294" s="228"/>
      <c r="AWT294" s="228"/>
      <c r="AWU294" s="228"/>
      <c r="AWV294" s="228"/>
      <c r="AWW294" s="228"/>
      <c r="AWX294" s="228"/>
      <c r="AWY294" s="228"/>
      <c r="AWZ294" s="228"/>
      <c r="AXA294" s="228"/>
      <c r="AXB294" s="228"/>
      <c r="AXC294" s="228"/>
      <c r="AXD294" s="228"/>
      <c r="AXE294" s="228"/>
      <c r="AXF294" s="228"/>
      <c r="AXG294" s="228"/>
      <c r="AXH294" s="228"/>
      <c r="AXI294" s="228"/>
      <c r="AXJ294" s="228"/>
      <c r="AXK294" s="228"/>
      <c r="AXL294" s="228"/>
      <c r="AXM294" s="228"/>
      <c r="AXN294" s="228"/>
      <c r="AXO294" s="228"/>
      <c r="AXP294" s="228"/>
      <c r="AXQ294" s="228"/>
      <c r="AXR294" s="228"/>
      <c r="AXS294" s="228"/>
      <c r="AXT294" s="228"/>
      <c r="AXU294" s="228"/>
      <c r="AXV294" s="228"/>
      <c r="AXW294" s="228"/>
      <c r="AXX294" s="228"/>
      <c r="AXY294" s="228"/>
      <c r="AXZ294" s="228"/>
      <c r="AYA294" s="228"/>
      <c r="AYB294" s="228"/>
      <c r="AYC294" s="228"/>
      <c r="AYD294" s="228"/>
      <c r="AYE294" s="228"/>
      <c r="AYF294" s="228"/>
      <c r="AYG294" s="228"/>
      <c r="AYH294" s="228"/>
      <c r="AYI294" s="228"/>
      <c r="AYJ294" s="228"/>
      <c r="AYK294" s="228"/>
      <c r="AYL294" s="228"/>
      <c r="AYM294" s="228"/>
      <c r="AYN294" s="228"/>
      <c r="AYO294" s="228"/>
      <c r="AYP294" s="228"/>
      <c r="AYQ294" s="228"/>
      <c r="AYR294" s="228"/>
      <c r="AYS294" s="228"/>
      <c r="AYT294" s="228"/>
      <c r="AYU294" s="228"/>
      <c r="AYV294" s="228"/>
      <c r="AYW294" s="228"/>
      <c r="AYX294" s="228"/>
      <c r="AYY294" s="228"/>
      <c r="AYZ294" s="228"/>
      <c r="AZA294" s="228"/>
      <c r="AZB294" s="228"/>
      <c r="AZC294" s="228"/>
      <c r="AZD294" s="228"/>
      <c r="AZE294" s="228"/>
      <c r="AZF294" s="228"/>
      <c r="AZG294" s="228"/>
      <c r="AZH294" s="228"/>
      <c r="AZI294" s="228"/>
      <c r="AZJ294" s="228"/>
      <c r="AZK294" s="228"/>
      <c r="AZL294" s="228"/>
      <c r="AZM294" s="228"/>
      <c r="AZN294" s="228"/>
      <c r="AZO294" s="228"/>
      <c r="AZP294" s="228"/>
      <c r="AZQ294" s="228"/>
      <c r="AZR294" s="228"/>
      <c r="AZS294" s="228"/>
      <c r="AZT294" s="228"/>
      <c r="AZU294" s="228"/>
      <c r="AZV294" s="228"/>
      <c r="AZW294" s="228"/>
      <c r="AZX294" s="228"/>
      <c r="AZY294" s="228"/>
      <c r="AZZ294" s="228"/>
      <c r="BAA294" s="228"/>
      <c r="BAB294" s="228"/>
      <c r="BAC294" s="228"/>
      <c r="BAD294" s="228"/>
      <c r="BAE294" s="228"/>
      <c r="BAF294" s="228"/>
      <c r="BAG294" s="228"/>
      <c r="BAH294" s="228"/>
      <c r="BAI294" s="228"/>
      <c r="BAJ294" s="228"/>
      <c r="BAK294" s="228"/>
      <c r="BAL294" s="228"/>
      <c r="BAM294" s="228"/>
      <c r="BAN294" s="228"/>
      <c r="BAO294" s="228"/>
      <c r="BAP294" s="228"/>
      <c r="BAQ294" s="228"/>
      <c r="BAR294" s="228"/>
      <c r="BAS294" s="228"/>
      <c r="BAT294" s="228"/>
      <c r="BAU294" s="228"/>
      <c r="BAV294" s="228"/>
      <c r="BAW294" s="228"/>
      <c r="BAX294" s="228"/>
      <c r="BAY294" s="228"/>
      <c r="BAZ294" s="228"/>
      <c r="BBA294" s="228"/>
      <c r="BBB294" s="228"/>
      <c r="BBC294" s="228"/>
      <c r="BBD294" s="228"/>
      <c r="BBE294" s="228"/>
      <c r="BBF294" s="228"/>
      <c r="BBG294" s="228"/>
      <c r="BBH294" s="228"/>
      <c r="BBI294" s="228"/>
      <c r="BBJ294" s="228"/>
      <c r="BBK294" s="228"/>
      <c r="BBL294" s="228"/>
      <c r="BBM294" s="228"/>
      <c r="BBN294" s="228"/>
      <c r="BBO294" s="228"/>
      <c r="BBP294" s="228"/>
      <c r="BBQ294" s="228"/>
      <c r="BBR294" s="228"/>
      <c r="BBS294" s="228"/>
      <c r="BBT294" s="228"/>
      <c r="BBU294" s="228"/>
      <c r="BBV294" s="228"/>
      <c r="BBW294" s="228"/>
      <c r="BBX294" s="228"/>
      <c r="BBY294" s="228"/>
      <c r="BBZ294" s="228"/>
      <c r="BCA294" s="228"/>
      <c r="BCB294" s="228"/>
      <c r="BCC294" s="228"/>
      <c r="BCD294" s="228"/>
      <c r="BCE294" s="228"/>
      <c r="BCF294" s="228"/>
      <c r="BCG294" s="228"/>
      <c r="BCH294" s="228"/>
      <c r="BCI294" s="228"/>
      <c r="BCJ294" s="228"/>
      <c r="BCK294" s="228"/>
      <c r="BCL294" s="228"/>
      <c r="BCM294" s="228"/>
      <c r="BCN294" s="228"/>
      <c r="BCO294" s="228"/>
      <c r="BCP294" s="228"/>
      <c r="BCQ294" s="228"/>
      <c r="BCR294" s="228"/>
      <c r="BCS294" s="228"/>
      <c r="BCT294" s="228"/>
      <c r="BCU294" s="228"/>
      <c r="BCV294" s="228"/>
      <c r="BCW294" s="228"/>
      <c r="BCX294" s="228"/>
      <c r="BCY294" s="228"/>
      <c r="BCZ294" s="228"/>
      <c r="BDA294" s="228"/>
      <c r="BDB294" s="228"/>
      <c r="BDC294" s="228"/>
      <c r="BDD294" s="228"/>
      <c r="BDE294" s="228"/>
      <c r="BDF294" s="228"/>
      <c r="BDG294" s="228"/>
      <c r="BDH294" s="228"/>
      <c r="BDI294" s="228"/>
      <c r="BDJ294" s="228"/>
      <c r="BDK294" s="228"/>
      <c r="BDL294" s="228"/>
      <c r="BDM294" s="228"/>
      <c r="BDN294" s="228"/>
      <c r="BDO294" s="228"/>
      <c r="BDP294" s="228"/>
      <c r="BDQ294" s="228"/>
      <c r="BDR294" s="228"/>
      <c r="BDS294" s="228"/>
      <c r="BDT294" s="228"/>
      <c r="BDU294" s="228"/>
      <c r="BDV294" s="228"/>
      <c r="BDW294" s="228"/>
      <c r="BDX294" s="228"/>
      <c r="BDY294" s="228"/>
      <c r="BDZ294" s="228"/>
      <c r="BEA294" s="228"/>
      <c r="BEB294" s="228"/>
      <c r="BEC294" s="228"/>
      <c r="BED294" s="228"/>
      <c r="BEE294" s="228"/>
      <c r="BEF294" s="228"/>
      <c r="BEG294" s="228"/>
      <c r="BEH294" s="228"/>
      <c r="BEI294" s="228"/>
      <c r="BEJ294" s="228"/>
      <c r="BEK294" s="228"/>
      <c r="BEL294" s="228"/>
      <c r="BEM294" s="228"/>
      <c r="BEN294" s="228"/>
      <c r="BEO294" s="228"/>
      <c r="BEP294" s="228"/>
      <c r="BEQ294" s="228"/>
      <c r="BER294" s="228"/>
      <c r="BES294" s="228"/>
      <c r="BET294" s="228"/>
      <c r="BEU294" s="228"/>
      <c r="BEV294" s="228"/>
      <c r="BEW294" s="228"/>
      <c r="BEX294" s="228"/>
      <c r="BEY294" s="228"/>
      <c r="BEZ294" s="228"/>
      <c r="BFA294" s="228"/>
      <c r="BFB294" s="228"/>
      <c r="BFC294" s="228"/>
      <c r="BFD294" s="228"/>
      <c r="BFE294" s="228"/>
      <c r="BFF294" s="228"/>
      <c r="BFG294" s="228"/>
      <c r="BFH294" s="228"/>
      <c r="BFI294" s="228"/>
      <c r="BFJ294" s="228"/>
      <c r="BFK294" s="228"/>
      <c r="BFL294" s="228"/>
      <c r="BFM294" s="228"/>
      <c r="BFN294" s="228"/>
      <c r="BFO294" s="228"/>
      <c r="BFP294" s="228"/>
      <c r="BFQ294" s="228"/>
      <c r="BFR294" s="228"/>
      <c r="BFS294" s="228"/>
      <c r="BFT294" s="228"/>
      <c r="BFU294" s="228"/>
      <c r="BFV294" s="228"/>
      <c r="BFW294" s="228"/>
      <c r="BFX294" s="228"/>
      <c r="BFY294" s="228"/>
      <c r="BFZ294" s="228"/>
      <c r="BGA294" s="228"/>
      <c r="BGB294" s="228"/>
      <c r="BGC294" s="228"/>
      <c r="BGD294" s="228"/>
      <c r="BGE294" s="228"/>
      <c r="BGF294" s="228"/>
      <c r="BGG294" s="228"/>
      <c r="BGH294" s="228"/>
      <c r="BGI294" s="228"/>
      <c r="BGJ294" s="228"/>
      <c r="BGK294" s="228"/>
      <c r="BGL294" s="228"/>
      <c r="BGM294" s="228"/>
      <c r="BGN294" s="228"/>
      <c r="BGO294" s="228"/>
      <c r="BGP294" s="228"/>
      <c r="BGQ294" s="228"/>
      <c r="BGR294" s="228"/>
      <c r="BGS294" s="228"/>
      <c r="BGT294" s="228"/>
      <c r="BGU294" s="228"/>
      <c r="BGV294" s="228"/>
      <c r="BGW294" s="228"/>
      <c r="BGX294" s="228"/>
      <c r="BGY294" s="228"/>
      <c r="BGZ294" s="228"/>
      <c r="BHA294" s="228"/>
      <c r="BHB294" s="228"/>
      <c r="BHC294" s="228"/>
      <c r="BHD294" s="228"/>
      <c r="BHE294" s="228"/>
      <c r="BHF294" s="228"/>
      <c r="BHG294" s="228"/>
      <c r="BHH294" s="228"/>
      <c r="BHI294" s="228"/>
      <c r="BHJ294" s="228"/>
      <c r="BHK294" s="228"/>
      <c r="BHL294" s="228"/>
      <c r="BHM294" s="228"/>
      <c r="BHN294" s="228"/>
      <c r="BHO294" s="228"/>
      <c r="BHP294" s="228"/>
      <c r="BHQ294" s="228"/>
      <c r="BHR294" s="228"/>
      <c r="BHS294" s="228"/>
      <c r="BHT294" s="228"/>
      <c r="BHU294" s="228"/>
      <c r="BHV294" s="228"/>
      <c r="BHW294" s="228"/>
      <c r="BHX294" s="228"/>
      <c r="BHY294" s="228"/>
      <c r="BHZ294" s="228"/>
      <c r="BIA294" s="228"/>
      <c r="BIB294" s="228"/>
      <c r="BIC294" s="228"/>
      <c r="BID294" s="228"/>
      <c r="BIE294" s="228"/>
      <c r="BIF294" s="228"/>
      <c r="BIG294" s="228"/>
      <c r="BIH294" s="228"/>
      <c r="BII294" s="228"/>
      <c r="BIJ294" s="228"/>
      <c r="BIK294" s="228"/>
      <c r="BIL294" s="228"/>
      <c r="BIM294" s="228"/>
      <c r="BIN294" s="228"/>
      <c r="BIO294" s="228"/>
      <c r="BIP294" s="228"/>
      <c r="BIQ294" s="228"/>
      <c r="BIR294" s="228"/>
      <c r="BIS294" s="228"/>
      <c r="BIT294" s="228"/>
      <c r="BIU294" s="228"/>
      <c r="BIV294" s="228"/>
      <c r="BIW294" s="228"/>
      <c r="BIX294" s="228"/>
      <c r="BIY294" s="228"/>
      <c r="BIZ294" s="228"/>
      <c r="BJA294" s="228"/>
      <c r="BJB294" s="228"/>
      <c r="BJC294" s="228"/>
      <c r="BJD294" s="228"/>
      <c r="BJE294" s="228"/>
      <c r="BJF294" s="228"/>
      <c r="BJG294" s="228"/>
      <c r="BJH294" s="228"/>
      <c r="BJI294" s="228"/>
      <c r="BJJ294" s="228"/>
      <c r="BJK294" s="228"/>
      <c r="BJL294" s="228"/>
      <c r="BJM294" s="228"/>
      <c r="BJN294" s="228"/>
      <c r="BJO294" s="228"/>
      <c r="BJP294" s="228"/>
      <c r="BJQ294" s="228"/>
      <c r="BJR294" s="228"/>
      <c r="BJS294" s="228"/>
      <c r="BJT294" s="228"/>
      <c r="BJU294" s="228"/>
      <c r="BJV294" s="228"/>
      <c r="BJW294" s="228"/>
      <c r="BJX294" s="228"/>
      <c r="BJY294" s="228"/>
      <c r="BJZ294" s="228"/>
      <c r="BKA294" s="228"/>
      <c r="BKB294" s="228"/>
      <c r="BKC294" s="228"/>
      <c r="BKD294" s="228"/>
      <c r="BKE294" s="228"/>
      <c r="BKF294" s="228"/>
      <c r="BKG294" s="228"/>
      <c r="BKH294" s="228"/>
      <c r="BKI294" s="228"/>
      <c r="BKJ294" s="228"/>
      <c r="BKK294" s="228"/>
      <c r="BKL294" s="228"/>
      <c r="BKM294" s="228"/>
      <c r="BKN294" s="228"/>
      <c r="BKO294" s="228"/>
      <c r="BKP294" s="228"/>
      <c r="BKQ294" s="228"/>
      <c r="BKR294" s="228"/>
      <c r="BKS294" s="228"/>
      <c r="BKT294" s="228"/>
      <c r="BKU294" s="228"/>
      <c r="BKV294" s="228"/>
      <c r="BKW294" s="228"/>
      <c r="BKX294" s="228"/>
      <c r="BKY294" s="228"/>
      <c r="BKZ294" s="228"/>
      <c r="BLA294" s="228"/>
      <c r="BLB294" s="228"/>
      <c r="BLC294" s="228"/>
      <c r="BLD294" s="228"/>
      <c r="BLE294" s="228"/>
      <c r="BLF294" s="228"/>
      <c r="BLG294" s="228"/>
      <c r="BLH294" s="228"/>
      <c r="BLI294" s="228"/>
      <c r="BLJ294" s="228"/>
      <c r="BLK294" s="228"/>
      <c r="BLL294" s="228"/>
      <c r="BLM294" s="228"/>
      <c r="BLN294" s="228"/>
      <c r="BLO294" s="228"/>
      <c r="BLP294" s="228"/>
      <c r="BLQ294" s="228"/>
      <c r="BLR294" s="228"/>
      <c r="BLS294" s="228"/>
      <c r="BLT294" s="228"/>
      <c r="BLU294" s="228"/>
      <c r="BLV294" s="228"/>
      <c r="BLW294" s="228"/>
      <c r="BLX294" s="228"/>
      <c r="BLY294" s="228"/>
      <c r="BLZ294" s="228"/>
      <c r="BMA294" s="228"/>
      <c r="BMB294" s="228"/>
      <c r="BMC294" s="228"/>
      <c r="BMD294" s="228"/>
      <c r="BME294" s="228"/>
      <c r="BMF294" s="228"/>
      <c r="BMG294" s="228"/>
      <c r="BMH294" s="228"/>
      <c r="BMI294" s="228"/>
      <c r="BMJ294" s="228"/>
      <c r="BMK294" s="228"/>
      <c r="BML294" s="228"/>
      <c r="BMM294" s="228"/>
      <c r="BMN294" s="228"/>
      <c r="BMO294" s="228"/>
      <c r="BMP294" s="228"/>
      <c r="BMQ294" s="228"/>
      <c r="BMR294" s="228"/>
      <c r="BMS294" s="228"/>
      <c r="BMT294" s="228"/>
      <c r="BMU294" s="228"/>
      <c r="BMV294" s="228"/>
      <c r="BMW294" s="228"/>
      <c r="BMX294" s="228"/>
      <c r="BMY294" s="228"/>
      <c r="BMZ294" s="228"/>
      <c r="BNA294" s="228"/>
      <c r="BNB294" s="228"/>
      <c r="BNC294" s="228"/>
      <c r="BND294" s="228"/>
      <c r="BNE294" s="228"/>
      <c r="BNF294" s="228"/>
      <c r="BNG294" s="228"/>
      <c r="BNH294" s="228"/>
      <c r="BNI294" s="228"/>
      <c r="BNJ294" s="228"/>
      <c r="BNK294" s="228"/>
      <c r="BNL294" s="228"/>
      <c r="BNM294" s="228"/>
      <c r="BNN294" s="228"/>
      <c r="BNO294" s="228"/>
      <c r="BNP294" s="228"/>
      <c r="BNQ294" s="228"/>
      <c r="BNR294" s="228"/>
      <c r="BNS294" s="228"/>
      <c r="BNT294" s="228"/>
      <c r="BNU294" s="228"/>
      <c r="BNV294" s="228"/>
      <c r="BNW294" s="228"/>
      <c r="BNX294" s="228"/>
      <c r="BNY294" s="228"/>
      <c r="BNZ294" s="228"/>
      <c r="BOA294" s="228"/>
      <c r="BOB294" s="228"/>
      <c r="BOC294" s="228"/>
      <c r="BOD294" s="228"/>
      <c r="BOE294" s="228"/>
      <c r="BOF294" s="228"/>
      <c r="BOG294" s="228"/>
      <c r="BOH294" s="228"/>
      <c r="BOI294" s="228"/>
      <c r="BOJ294" s="228"/>
      <c r="BOK294" s="228"/>
      <c r="BOL294" s="228"/>
      <c r="BOM294" s="228"/>
      <c r="BON294" s="228"/>
      <c r="BOO294" s="228"/>
      <c r="BOP294" s="228"/>
      <c r="BOQ294" s="228"/>
      <c r="BOR294" s="228"/>
      <c r="BOS294" s="228"/>
      <c r="BOT294" s="228"/>
      <c r="BOU294" s="228"/>
      <c r="BOV294" s="228"/>
      <c r="BOW294" s="228"/>
      <c r="BOX294" s="228"/>
      <c r="BOY294" s="228"/>
      <c r="BOZ294" s="228"/>
      <c r="BPA294" s="228"/>
      <c r="BPB294" s="228"/>
      <c r="BPC294" s="228"/>
      <c r="BPD294" s="228"/>
      <c r="BPE294" s="228"/>
      <c r="BPF294" s="228"/>
      <c r="BPG294" s="228"/>
      <c r="BPH294" s="228"/>
      <c r="BPI294" s="228"/>
      <c r="BPJ294" s="228"/>
      <c r="BPK294" s="228"/>
      <c r="BPL294" s="228"/>
      <c r="BPM294" s="228"/>
      <c r="BPN294" s="228"/>
      <c r="BPO294" s="228"/>
      <c r="BPP294" s="228"/>
      <c r="BPQ294" s="228"/>
      <c r="BPR294" s="228"/>
      <c r="BPS294" s="228"/>
      <c r="BPT294" s="228"/>
      <c r="BPU294" s="228"/>
      <c r="BPV294" s="228"/>
      <c r="BPW294" s="228"/>
      <c r="BPX294" s="228"/>
      <c r="BPY294" s="228"/>
      <c r="BPZ294" s="228"/>
      <c r="BQA294" s="228"/>
      <c r="BQB294" s="228"/>
      <c r="BQC294" s="228"/>
      <c r="BQD294" s="228"/>
      <c r="BQE294" s="228"/>
      <c r="BQF294" s="228"/>
      <c r="BQG294" s="228"/>
      <c r="BQH294" s="228"/>
      <c r="BQI294" s="228"/>
      <c r="BQJ294" s="228"/>
      <c r="BQK294" s="228"/>
      <c r="BQL294" s="228"/>
      <c r="BQM294" s="228"/>
      <c r="BQN294" s="228"/>
      <c r="BQO294" s="228"/>
      <c r="BQP294" s="228"/>
      <c r="BQQ294" s="228"/>
      <c r="BQR294" s="228"/>
      <c r="BQS294" s="228"/>
      <c r="BQT294" s="228"/>
      <c r="BQU294" s="228"/>
      <c r="BQV294" s="228"/>
      <c r="BQW294" s="228"/>
      <c r="BQX294" s="228"/>
      <c r="BQY294" s="228"/>
      <c r="BQZ294" s="228"/>
      <c r="BRA294" s="228"/>
      <c r="BRB294" s="228"/>
      <c r="BRC294" s="228"/>
      <c r="BRD294" s="228"/>
      <c r="BRE294" s="228"/>
      <c r="BRF294" s="228"/>
      <c r="BRG294" s="228"/>
      <c r="BRH294" s="228"/>
      <c r="BRI294" s="228"/>
      <c r="BRJ294" s="228"/>
      <c r="BRK294" s="228"/>
      <c r="BRL294" s="228"/>
      <c r="BRM294" s="228"/>
      <c r="BRN294" s="228"/>
      <c r="BRO294" s="228"/>
      <c r="BRP294" s="228"/>
      <c r="BRQ294" s="228"/>
      <c r="BRR294" s="228"/>
      <c r="BRS294" s="228"/>
      <c r="BRT294" s="228"/>
      <c r="BRU294" s="228"/>
      <c r="BRV294" s="228"/>
      <c r="BRW294" s="228"/>
      <c r="BRX294" s="228"/>
      <c r="BRY294" s="228"/>
      <c r="BRZ294" s="228"/>
      <c r="BSA294" s="228"/>
      <c r="BSB294" s="228"/>
      <c r="BSC294" s="228"/>
      <c r="BSD294" s="228"/>
      <c r="BSE294" s="228"/>
      <c r="BSF294" s="228"/>
      <c r="BSG294" s="228"/>
      <c r="BSH294" s="228"/>
      <c r="BSI294" s="228"/>
      <c r="BSJ294" s="228"/>
      <c r="BSK294" s="228"/>
      <c r="BSL294" s="228"/>
      <c r="BSM294" s="228"/>
      <c r="BSN294" s="228"/>
      <c r="BSO294" s="228"/>
      <c r="BSP294" s="228"/>
      <c r="BSQ294" s="228"/>
      <c r="BSR294" s="228"/>
      <c r="BSS294" s="228"/>
      <c r="BST294" s="228"/>
      <c r="BSU294" s="228"/>
      <c r="BSV294" s="228"/>
      <c r="BSW294" s="228"/>
      <c r="BSX294" s="228"/>
      <c r="BSY294" s="228"/>
      <c r="BSZ294" s="228"/>
      <c r="BTA294" s="228"/>
      <c r="BTB294" s="228"/>
      <c r="BTC294" s="228"/>
      <c r="BTD294" s="228"/>
      <c r="BTE294" s="228"/>
      <c r="BTF294" s="228"/>
      <c r="BTG294" s="228"/>
      <c r="BTH294" s="228"/>
      <c r="BTI294" s="228"/>
      <c r="BTJ294" s="228"/>
      <c r="BTK294" s="228"/>
      <c r="BTL294" s="228"/>
      <c r="BTM294" s="228"/>
      <c r="BTN294" s="228"/>
      <c r="BTO294" s="228"/>
      <c r="BTP294" s="228"/>
      <c r="BTQ294" s="228"/>
      <c r="BTR294" s="228"/>
      <c r="BTS294" s="228"/>
      <c r="BTT294" s="228"/>
      <c r="BTU294" s="228"/>
      <c r="BTV294" s="228"/>
      <c r="BTW294" s="228"/>
      <c r="BTX294" s="228"/>
      <c r="BTY294" s="228"/>
      <c r="BTZ294" s="228"/>
      <c r="BUA294" s="228"/>
      <c r="BUB294" s="228"/>
      <c r="BUC294" s="228"/>
      <c r="BUD294" s="228"/>
      <c r="BUE294" s="228"/>
      <c r="BUF294" s="228"/>
      <c r="BUG294" s="228"/>
      <c r="BUH294" s="228"/>
      <c r="BUI294" s="228"/>
      <c r="BUJ294" s="228"/>
      <c r="BUK294" s="228"/>
      <c r="BUL294" s="228"/>
      <c r="BUM294" s="228"/>
      <c r="BUN294" s="228"/>
      <c r="BUO294" s="228"/>
      <c r="BUP294" s="228"/>
      <c r="BUQ294" s="228"/>
      <c r="BUR294" s="228"/>
      <c r="BUS294" s="228"/>
      <c r="BUT294" s="228"/>
      <c r="BUU294" s="228"/>
      <c r="BUV294" s="228"/>
      <c r="BUW294" s="228"/>
      <c r="BUX294" s="228"/>
      <c r="BUY294" s="228"/>
      <c r="BUZ294" s="228"/>
      <c r="BVA294" s="228"/>
      <c r="BVB294" s="228"/>
      <c r="BVC294" s="228"/>
      <c r="BVD294" s="228"/>
      <c r="BVE294" s="228"/>
      <c r="BVF294" s="228"/>
      <c r="BVG294" s="228"/>
      <c r="BVH294" s="228"/>
      <c r="BVI294" s="228"/>
      <c r="BVJ294" s="228"/>
      <c r="BVK294" s="228"/>
      <c r="BVL294" s="228"/>
      <c r="BVM294" s="228"/>
      <c r="BVN294" s="228"/>
      <c r="BVO294" s="228"/>
      <c r="BVP294" s="228"/>
      <c r="BVQ294" s="228"/>
      <c r="BVR294" s="228"/>
      <c r="BVS294" s="228"/>
      <c r="BVT294" s="228"/>
      <c r="BVU294" s="228"/>
      <c r="BVV294" s="228"/>
      <c r="BVW294" s="228"/>
      <c r="BVX294" s="228"/>
      <c r="BVY294" s="228"/>
      <c r="BVZ294" s="228"/>
      <c r="BWA294" s="228"/>
      <c r="BWB294" s="228"/>
      <c r="BWC294" s="228"/>
      <c r="BWD294" s="228"/>
      <c r="BWE294" s="228"/>
      <c r="BWF294" s="228"/>
      <c r="BWG294" s="228"/>
      <c r="BWH294" s="228"/>
      <c r="BWI294" s="228"/>
      <c r="BWJ294" s="228"/>
      <c r="BWK294" s="228"/>
      <c r="BWL294" s="228"/>
      <c r="BWM294" s="228"/>
      <c r="BWN294" s="228"/>
      <c r="BWO294" s="228"/>
      <c r="BWP294" s="228"/>
      <c r="BWQ294" s="228"/>
      <c r="BWR294" s="228"/>
      <c r="BWS294" s="228"/>
      <c r="BWT294" s="228"/>
      <c r="BWU294" s="228"/>
      <c r="BWV294" s="228"/>
      <c r="BWW294" s="228"/>
      <c r="BWX294" s="228"/>
      <c r="BWY294" s="228"/>
      <c r="BWZ294" s="228"/>
      <c r="BXA294" s="228"/>
      <c r="BXB294" s="228"/>
      <c r="BXC294" s="228"/>
      <c r="BXD294" s="228"/>
      <c r="BXE294" s="228"/>
      <c r="BXF294" s="228"/>
      <c r="BXG294" s="228"/>
      <c r="BXH294" s="228"/>
      <c r="BXI294" s="228"/>
      <c r="BXJ294" s="228"/>
      <c r="BXK294" s="228"/>
      <c r="BXL294" s="228"/>
      <c r="BXM294" s="228"/>
      <c r="BXN294" s="228"/>
      <c r="BXO294" s="228"/>
      <c r="BXP294" s="228"/>
      <c r="BXQ294" s="228"/>
      <c r="BXR294" s="228"/>
      <c r="BXS294" s="228"/>
      <c r="BXT294" s="228"/>
      <c r="BXU294" s="228"/>
      <c r="BXV294" s="228"/>
      <c r="BXW294" s="228"/>
      <c r="BXX294" s="228"/>
      <c r="BXY294" s="228"/>
      <c r="BXZ294" s="228"/>
      <c r="BYA294" s="228"/>
      <c r="BYB294" s="228"/>
      <c r="BYC294" s="228"/>
      <c r="BYD294" s="228"/>
      <c r="BYE294" s="228"/>
      <c r="BYF294" s="228"/>
      <c r="BYG294" s="228"/>
      <c r="BYH294" s="228"/>
      <c r="BYI294" s="228"/>
      <c r="BYJ294" s="228"/>
      <c r="BYK294" s="228"/>
      <c r="BYL294" s="228"/>
      <c r="BYM294" s="228"/>
      <c r="BYN294" s="228"/>
      <c r="BYO294" s="228"/>
      <c r="BYP294" s="228"/>
      <c r="BYQ294" s="228"/>
      <c r="BYR294" s="228"/>
      <c r="BYS294" s="228"/>
      <c r="BYT294" s="228"/>
      <c r="BYU294" s="228"/>
      <c r="BYV294" s="228"/>
      <c r="BYW294" s="228"/>
      <c r="BYX294" s="228"/>
      <c r="BYY294" s="228"/>
      <c r="BYZ294" s="228"/>
      <c r="BZA294" s="228"/>
      <c r="BZB294" s="228"/>
      <c r="BZC294" s="228"/>
      <c r="BZD294" s="228"/>
      <c r="BZE294" s="228"/>
      <c r="BZF294" s="228"/>
      <c r="BZG294" s="228"/>
      <c r="BZH294" s="228"/>
      <c r="BZI294" s="228"/>
      <c r="BZJ294" s="228"/>
      <c r="BZK294" s="228"/>
      <c r="BZL294" s="228"/>
      <c r="BZM294" s="228"/>
      <c r="BZN294" s="228"/>
      <c r="BZO294" s="228"/>
      <c r="BZP294" s="228"/>
      <c r="BZQ294" s="228"/>
      <c r="BZR294" s="228"/>
      <c r="BZS294" s="228"/>
      <c r="BZT294" s="228"/>
      <c r="BZU294" s="228"/>
      <c r="BZV294" s="228"/>
      <c r="BZW294" s="228"/>
      <c r="BZX294" s="228"/>
      <c r="BZY294" s="228"/>
      <c r="BZZ294" s="228"/>
      <c r="CAA294" s="228"/>
      <c r="CAB294" s="228"/>
      <c r="CAC294" s="228"/>
      <c r="CAD294" s="228"/>
      <c r="CAE294" s="228"/>
      <c r="CAF294" s="228"/>
      <c r="CAG294" s="228"/>
      <c r="CAH294" s="228"/>
      <c r="CAI294" s="228"/>
      <c r="CAJ294" s="228"/>
      <c r="CAK294" s="228"/>
      <c r="CAL294" s="228"/>
      <c r="CAM294" s="228"/>
      <c r="CAN294" s="228"/>
      <c r="CAO294" s="228"/>
      <c r="CAP294" s="228"/>
      <c r="CAQ294" s="228"/>
      <c r="CAR294" s="228"/>
      <c r="CAS294" s="228"/>
      <c r="CAT294" s="228"/>
      <c r="CAU294" s="228"/>
      <c r="CAV294" s="228"/>
      <c r="CAW294" s="228"/>
      <c r="CAX294" s="228"/>
      <c r="CAY294" s="228"/>
      <c r="CAZ294" s="228"/>
      <c r="CBA294" s="228"/>
      <c r="CBB294" s="228"/>
      <c r="CBC294" s="228"/>
      <c r="CBD294" s="228"/>
      <c r="CBE294" s="228"/>
      <c r="CBF294" s="228"/>
      <c r="CBG294" s="228"/>
      <c r="CBH294" s="228"/>
      <c r="CBI294" s="228"/>
      <c r="CBJ294" s="228"/>
      <c r="CBK294" s="228"/>
      <c r="CBL294" s="228"/>
      <c r="CBM294" s="228"/>
      <c r="CBN294" s="228"/>
      <c r="CBO294" s="228"/>
      <c r="CBP294" s="228"/>
      <c r="CBQ294" s="228"/>
      <c r="CBR294" s="228"/>
      <c r="CBS294" s="228"/>
      <c r="CBT294" s="228"/>
      <c r="CBU294" s="228"/>
      <c r="CBV294" s="228"/>
      <c r="CBW294" s="228"/>
      <c r="CBX294" s="228"/>
      <c r="CBY294" s="228"/>
      <c r="CBZ294" s="228"/>
      <c r="CCA294" s="228"/>
      <c r="CCB294" s="228"/>
      <c r="CCC294" s="228"/>
      <c r="CCD294" s="228"/>
      <c r="CCE294" s="228"/>
      <c r="CCF294" s="228"/>
      <c r="CCG294" s="228"/>
      <c r="CCH294" s="228"/>
      <c r="CCI294" s="228"/>
      <c r="CCJ294" s="228"/>
      <c r="CCK294" s="228"/>
      <c r="CCL294" s="228"/>
      <c r="CCM294" s="228"/>
      <c r="CCN294" s="228"/>
      <c r="CCO294" s="228"/>
      <c r="CCP294" s="228"/>
      <c r="CCQ294" s="228"/>
      <c r="CCR294" s="228"/>
      <c r="CCS294" s="228"/>
      <c r="CCT294" s="228"/>
      <c r="CCU294" s="228"/>
      <c r="CCV294" s="228"/>
      <c r="CCW294" s="228"/>
      <c r="CCX294" s="228"/>
      <c r="CCY294" s="228"/>
      <c r="CCZ294" s="228"/>
      <c r="CDA294" s="228"/>
      <c r="CDB294" s="228"/>
      <c r="CDC294" s="228"/>
      <c r="CDD294" s="228"/>
      <c r="CDE294" s="228"/>
      <c r="CDF294" s="228"/>
      <c r="CDG294" s="228"/>
      <c r="CDH294" s="228"/>
      <c r="CDI294" s="228"/>
      <c r="CDJ294" s="228"/>
      <c r="CDK294" s="228"/>
      <c r="CDL294" s="228"/>
      <c r="CDM294" s="228"/>
      <c r="CDN294" s="228"/>
      <c r="CDO294" s="228"/>
      <c r="CDP294" s="228"/>
      <c r="CDQ294" s="228"/>
      <c r="CDR294" s="228"/>
      <c r="CDS294" s="228"/>
      <c r="CDT294" s="228"/>
      <c r="CDU294" s="228"/>
      <c r="CDV294" s="228"/>
      <c r="CDW294" s="228"/>
      <c r="CDX294" s="228"/>
      <c r="CDY294" s="228"/>
      <c r="CDZ294" s="228"/>
      <c r="CEA294" s="228"/>
      <c r="CEB294" s="228"/>
      <c r="CEC294" s="228"/>
      <c r="CED294" s="228"/>
      <c r="CEE294" s="228"/>
      <c r="CEF294" s="228"/>
      <c r="CEG294" s="228"/>
      <c r="CEH294" s="228"/>
      <c r="CEI294" s="228"/>
      <c r="CEJ294" s="228"/>
      <c r="CEK294" s="228"/>
      <c r="CEL294" s="228"/>
      <c r="CEM294" s="228"/>
      <c r="CEN294" s="228"/>
      <c r="CEO294" s="228"/>
      <c r="CEP294" s="228"/>
      <c r="CEQ294" s="228"/>
      <c r="CER294" s="228"/>
      <c r="CES294" s="228"/>
      <c r="CET294" s="228"/>
      <c r="CEU294" s="228"/>
      <c r="CEV294" s="228"/>
      <c r="CEW294" s="228"/>
      <c r="CEX294" s="228"/>
      <c r="CEY294" s="228"/>
      <c r="CEZ294" s="228"/>
      <c r="CFA294" s="228"/>
      <c r="CFB294" s="228"/>
      <c r="CFC294" s="228"/>
      <c r="CFD294" s="228"/>
      <c r="CFE294" s="228"/>
      <c r="CFF294" s="228"/>
      <c r="CFG294" s="228"/>
      <c r="CFH294" s="228"/>
      <c r="CFI294" s="228"/>
      <c r="CFJ294" s="228"/>
      <c r="CFK294" s="228"/>
      <c r="CFL294" s="228"/>
      <c r="CFM294" s="228"/>
      <c r="CFN294" s="228"/>
      <c r="CFO294" s="228"/>
      <c r="CFP294" s="228"/>
      <c r="CFQ294" s="228"/>
      <c r="CFR294" s="228"/>
      <c r="CFS294" s="228"/>
      <c r="CFT294" s="228"/>
      <c r="CFU294" s="228"/>
      <c r="CFV294" s="228"/>
      <c r="CFW294" s="228"/>
      <c r="CFX294" s="228"/>
      <c r="CFY294" s="228"/>
      <c r="CFZ294" s="228"/>
      <c r="CGA294" s="228"/>
      <c r="CGB294" s="228"/>
      <c r="CGC294" s="228"/>
      <c r="CGD294" s="228"/>
      <c r="CGE294" s="228"/>
      <c r="CGF294" s="228"/>
      <c r="CGG294" s="228"/>
      <c r="CGH294" s="228"/>
      <c r="CGI294" s="228"/>
      <c r="CGJ294" s="228"/>
      <c r="CGK294" s="228"/>
      <c r="CGL294" s="228"/>
      <c r="CGM294" s="228"/>
      <c r="CGN294" s="228"/>
      <c r="CGO294" s="228"/>
      <c r="CGP294" s="228"/>
      <c r="CGQ294" s="228"/>
      <c r="CGR294" s="228"/>
      <c r="CGS294" s="228"/>
      <c r="CGT294" s="228"/>
      <c r="CGU294" s="228"/>
      <c r="CGV294" s="228"/>
      <c r="CGW294" s="228"/>
      <c r="CGX294" s="228"/>
      <c r="CGY294" s="228"/>
      <c r="CGZ294" s="228"/>
      <c r="CHA294" s="228"/>
      <c r="CHB294" s="228"/>
      <c r="CHC294" s="228"/>
      <c r="CHD294" s="228"/>
      <c r="CHE294" s="228"/>
      <c r="CHF294" s="228"/>
      <c r="CHG294" s="228"/>
      <c r="CHH294" s="228"/>
      <c r="CHI294" s="228"/>
      <c r="CHJ294" s="228"/>
      <c r="CHK294" s="228"/>
      <c r="CHL294" s="228"/>
      <c r="CHM294" s="228"/>
      <c r="CHN294" s="228"/>
      <c r="CHO294" s="228"/>
      <c r="CHP294" s="228"/>
      <c r="CHQ294" s="228"/>
      <c r="CHR294" s="228"/>
      <c r="CHS294" s="228"/>
      <c r="CHT294" s="228"/>
      <c r="CHU294" s="228"/>
      <c r="CHV294" s="228"/>
      <c r="CHW294" s="228"/>
      <c r="CHX294" s="228"/>
      <c r="CHY294" s="228"/>
      <c r="CHZ294" s="228"/>
      <c r="CIA294" s="228"/>
      <c r="CIB294" s="228"/>
      <c r="CIC294" s="228"/>
      <c r="CID294" s="228"/>
      <c r="CIE294" s="228"/>
      <c r="CIF294" s="228"/>
      <c r="CIG294" s="228"/>
      <c r="CIH294" s="228"/>
      <c r="CII294" s="228"/>
      <c r="CIJ294" s="228"/>
      <c r="CIK294" s="228"/>
      <c r="CIL294" s="228"/>
      <c r="CIM294" s="228"/>
      <c r="CIN294" s="228"/>
      <c r="CIO294" s="228"/>
      <c r="CIP294" s="228"/>
      <c r="CIQ294" s="228"/>
      <c r="CIR294" s="228"/>
      <c r="CIS294" s="228"/>
      <c r="CIT294" s="228"/>
      <c r="CIU294" s="228"/>
      <c r="CIV294" s="228"/>
      <c r="CIW294" s="228"/>
      <c r="CIX294" s="228"/>
      <c r="CIY294" s="228"/>
      <c r="CIZ294" s="228"/>
      <c r="CJA294" s="228"/>
      <c r="CJB294" s="228"/>
      <c r="CJC294" s="228"/>
      <c r="CJD294" s="228"/>
      <c r="CJE294" s="228"/>
      <c r="CJF294" s="228"/>
      <c r="CJG294" s="228"/>
      <c r="CJH294" s="228"/>
      <c r="CJI294" s="228"/>
      <c r="CJJ294" s="228"/>
      <c r="CJK294" s="228"/>
      <c r="CJL294" s="228"/>
      <c r="CJM294" s="228"/>
      <c r="CJN294" s="228"/>
      <c r="CJO294" s="228"/>
      <c r="CJP294" s="228"/>
      <c r="CJQ294" s="228"/>
      <c r="CJR294" s="228"/>
      <c r="CJS294" s="228"/>
      <c r="CJT294" s="228"/>
      <c r="CJU294" s="228"/>
      <c r="CJV294" s="228"/>
      <c r="CJW294" s="228"/>
      <c r="CJX294" s="228"/>
      <c r="CJY294" s="228"/>
      <c r="CJZ294" s="228"/>
      <c r="CKA294" s="228"/>
      <c r="CKB294" s="228"/>
      <c r="CKC294" s="228"/>
      <c r="CKD294" s="228"/>
      <c r="CKE294" s="228"/>
      <c r="CKF294" s="228"/>
      <c r="CKG294" s="228"/>
      <c r="CKH294" s="228"/>
      <c r="CKI294" s="228"/>
      <c r="CKJ294" s="228"/>
      <c r="CKK294" s="228"/>
      <c r="CKL294" s="228"/>
      <c r="CKM294" s="228"/>
      <c r="CKN294" s="228"/>
      <c r="CKO294" s="228"/>
      <c r="CKP294" s="228"/>
      <c r="CKQ294" s="228"/>
      <c r="CKR294" s="228"/>
      <c r="CKS294" s="228"/>
      <c r="CKT294" s="228"/>
      <c r="CKU294" s="228"/>
      <c r="CKV294" s="228"/>
      <c r="CKW294" s="228"/>
      <c r="CKX294" s="228"/>
      <c r="CKY294" s="228"/>
      <c r="CKZ294" s="228"/>
      <c r="CLA294" s="228"/>
      <c r="CLB294" s="228"/>
      <c r="CLC294" s="228"/>
      <c r="CLD294" s="228"/>
      <c r="CLE294" s="228"/>
      <c r="CLF294" s="228"/>
      <c r="CLG294" s="228"/>
      <c r="CLH294" s="228"/>
      <c r="CLI294" s="228"/>
      <c r="CLJ294" s="228"/>
      <c r="CLK294" s="228"/>
      <c r="CLL294" s="228"/>
      <c r="CLM294" s="228"/>
      <c r="CLN294" s="228"/>
      <c r="CLO294" s="228"/>
      <c r="CLP294" s="228"/>
      <c r="CLQ294" s="228"/>
      <c r="CLR294" s="228"/>
      <c r="CLS294" s="228"/>
      <c r="CLT294" s="228"/>
      <c r="CLU294" s="228"/>
      <c r="CLV294" s="228"/>
      <c r="CLW294" s="228"/>
      <c r="CLX294" s="228"/>
      <c r="CLY294" s="228"/>
      <c r="CLZ294" s="228"/>
      <c r="CMA294" s="228"/>
      <c r="CMB294" s="228"/>
      <c r="CMC294" s="228"/>
      <c r="CMD294" s="228"/>
      <c r="CME294" s="228"/>
      <c r="CMF294" s="228"/>
      <c r="CMG294" s="228"/>
      <c r="CMH294" s="228"/>
      <c r="CMI294" s="228"/>
      <c r="CMJ294" s="228"/>
      <c r="CMK294" s="228"/>
      <c r="CML294" s="228"/>
      <c r="CMM294" s="228"/>
      <c r="CMN294" s="228"/>
      <c r="CMO294" s="228"/>
      <c r="CMP294" s="228"/>
      <c r="CMQ294" s="228"/>
      <c r="CMR294" s="228"/>
      <c r="CMS294" s="228"/>
      <c r="CMT294" s="228"/>
      <c r="CMU294" s="228"/>
      <c r="CMV294" s="228"/>
      <c r="CMW294" s="228"/>
      <c r="CMX294" s="228"/>
      <c r="CMY294" s="228"/>
      <c r="CMZ294" s="228"/>
      <c r="CNA294" s="228"/>
      <c r="CNB294" s="228"/>
      <c r="CNC294" s="228"/>
      <c r="CND294" s="228"/>
      <c r="CNE294" s="228"/>
      <c r="CNF294" s="228"/>
      <c r="CNG294" s="228"/>
      <c r="CNH294" s="228"/>
      <c r="CNI294" s="228"/>
      <c r="CNJ294" s="228"/>
      <c r="CNK294" s="228"/>
      <c r="CNL294" s="228"/>
      <c r="CNM294" s="228"/>
      <c r="CNN294" s="228"/>
      <c r="CNO294" s="228"/>
      <c r="CNP294" s="228"/>
      <c r="CNQ294" s="228"/>
      <c r="CNR294" s="228"/>
      <c r="CNS294" s="228"/>
      <c r="CNT294" s="228"/>
      <c r="CNU294" s="228"/>
      <c r="CNV294" s="228"/>
      <c r="CNW294" s="228"/>
      <c r="CNX294" s="228"/>
      <c r="CNY294" s="228"/>
      <c r="CNZ294" s="228"/>
      <c r="COA294" s="228"/>
      <c r="COB294" s="228"/>
      <c r="COC294" s="228"/>
      <c r="COD294" s="228"/>
      <c r="COE294" s="228"/>
      <c r="COF294" s="228"/>
      <c r="COG294" s="228"/>
      <c r="COH294" s="228"/>
      <c r="COI294" s="228"/>
      <c r="COJ294" s="228"/>
      <c r="COK294" s="228"/>
      <c r="COL294" s="228"/>
      <c r="COM294" s="228"/>
      <c r="CON294" s="228"/>
      <c r="COO294" s="228"/>
      <c r="COP294" s="228"/>
      <c r="COQ294" s="228"/>
      <c r="COR294" s="228"/>
      <c r="COS294" s="228"/>
      <c r="COT294" s="228"/>
      <c r="COU294" s="228"/>
      <c r="COV294" s="228"/>
      <c r="COW294" s="228"/>
      <c r="COX294" s="228"/>
      <c r="COY294" s="228"/>
      <c r="COZ294" s="228"/>
      <c r="CPA294" s="228"/>
      <c r="CPB294" s="228"/>
      <c r="CPC294" s="228"/>
      <c r="CPD294" s="228"/>
      <c r="CPE294" s="228"/>
      <c r="CPF294" s="228"/>
      <c r="CPG294" s="228"/>
      <c r="CPH294" s="228"/>
      <c r="CPI294" s="228"/>
      <c r="CPJ294" s="228"/>
      <c r="CPK294" s="228"/>
      <c r="CPL294" s="228"/>
      <c r="CPM294" s="228"/>
      <c r="CPN294" s="228"/>
      <c r="CPO294" s="228"/>
      <c r="CPP294" s="228"/>
      <c r="CPQ294" s="228"/>
      <c r="CPR294" s="228"/>
      <c r="CPS294" s="228"/>
      <c r="CPT294" s="228"/>
      <c r="CPU294" s="228"/>
      <c r="CPV294" s="228"/>
      <c r="CPW294" s="228"/>
      <c r="CPX294" s="228"/>
      <c r="CPY294" s="228"/>
      <c r="CPZ294" s="228"/>
      <c r="CQA294" s="228"/>
      <c r="CQB294" s="228"/>
      <c r="CQC294" s="228"/>
      <c r="CQD294" s="228"/>
      <c r="CQE294" s="228"/>
      <c r="CQF294" s="228"/>
      <c r="CQG294" s="228"/>
      <c r="CQH294" s="228"/>
      <c r="CQI294" s="228"/>
      <c r="CQJ294" s="228"/>
      <c r="CQK294" s="228"/>
      <c r="CQL294" s="228"/>
      <c r="CQM294" s="228"/>
      <c r="CQN294" s="228"/>
      <c r="CQO294" s="228"/>
      <c r="CQP294" s="228"/>
      <c r="CQQ294" s="228"/>
      <c r="CQR294" s="228"/>
      <c r="CQS294" s="228"/>
      <c r="CQT294" s="228"/>
      <c r="CQU294" s="228"/>
      <c r="CQV294" s="228"/>
      <c r="CQW294" s="228"/>
      <c r="CQX294" s="228"/>
      <c r="CQY294" s="228"/>
      <c r="CQZ294" s="228"/>
      <c r="CRA294" s="228"/>
      <c r="CRB294" s="228"/>
      <c r="CRC294" s="228"/>
      <c r="CRD294" s="228"/>
      <c r="CRE294" s="228"/>
      <c r="CRF294" s="228"/>
      <c r="CRG294" s="228"/>
      <c r="CRH294" s="228"/>
      <c r="CRI294" s="228"/>
      <c r="CRJ294" s="228"/>
      <c r="CRK294" s="228"/>
      <c r="CRL294" s="228"/>
      <c r="CRM294" s="228"/>
      <c r="CRN294" s="228"/>
      <c r="CRO294" s="228"/>
      <c r="CRP294" s="228"/>
      <c r="CRQ294" s="228"/>
      <c r="CRR294" s="228"/>
      <c r="CRS294" s="228"/>
      <c r="CRT294" s="228"/>
      <c r="CRU294" s="228"/>
      <c r="CRV294" s="228"/>
      <c r="CRW294" s="228"/>
      <c r="CRX294" s="228"/>
      <c r="CRY294" s="228"/>
      <c r="CRZ294" s="228"/>
      <c r="CSA294" s="228"/>
      <c r="CSB294" s="228"/>
      <c r="CSC294" s="228"/>
      <c r="CSD294" s="228"/>
      <c r="CSE294" s="228"/>
      <c r="CSF294" s="228"/>
      <c r="CSG294" s="228"/>
      <c r="CSH294" s="228"/>
      <c r="CSI294" s="228"/>
      <c r="CSJ294" s="228"/>
      <c r="CSK294" s="228"/>
      <c r="CSL294" s="228"/>
      <c r="CSM294" s="228"/>
      <c r="CSN294" s="228"/>
      <c r="CSO294" s="228"/>
      <c r="CSP294" s="228"/>
      <c r="CSQ294" s="228"/>
      <c r="CSR294" s="228"/>
      <c r="CSS294" s="228"/>
      <c r="CST294" s="228"/>
      <c r="CSU294" s="228"/>
      <c r="CSV294" s="228"/>
      <c r="CSW294" s="228"/>
      <c r="CSX294" s="228"/>
      <c r="CSY294" s="228"/>
      <c r="CSZ294" s="228"/>
      <c r="CTA294" s="228"/>
      <c r="CTB294" s="228"/>
      <c r="CTC294" s="228"/>
      <c r="CTD294" s="228"/>
      <c r="CTE294" s="228"/>
      <c r="CTF294" s="228"/>
      <c r="CTG294" s="228"/>
      <c r="CTH294" s="228"/>
      <c r="CTI294" s="228"/>
      <c r="CTJ294" s="228"/>
      <c r="CTK294" s="228"/>
      <c r="CTL294" s="228"/>
      <c r="CTM294" s="228"/>
      <c r="CTN294" s="228"/>
      <c r="CTO294" s="228"/>
      <c r="CTP294" s="228"/>
      <c r="CTQ294" s="228"/>
      <c r="CTR294" s="228"/>
      <c r="CTS294" s="228"/>
      <c r="CTT294" s="228"/>
      <c r="CTU294" s="228"/>
      <c r="CTV294" s="228"/>
      <c r="CTW294" s="228"/>
      <c r="CTX294" s="228"/>
      <c r="CTY294" s="228"/>
      <c r="CTZ294" s="228"/>
      <c r="CUA294" s="228"/>
      <c r="CUB294" s="228"/>
      <c r="CUC294" s="228"/>
      <c r="CUD294" s="228"/>
      <c r="CUE294" s="228"/>
      <c r="CUF294" s="228"/>
      <c r="CUG294" s="228"/>
      <c r="CUH294" s="228"/>
      <c r="CUI294" s="228"/>
      <c r="CUJ294" s="228"/>
      <c r="CUK294" s="228"/>
      <c r="CUL294" s="228"/>
      <c r="CUM294" s="228"/>
      <c r="CUN294" s="228"/>
      <c r="CUO294" s="228"/>
      <c r="CUP294" s="228"/>
      <c r="CUQ294" s="228"/>
      <c r="CUR294" s="228"/>
      <c r="CUS294" s="228"/>
      <c r="CUT294" s="228"/>
      <c r="CUU294" s="228"/>
      <c r="CUV294" s="228"/>
      <c r="CUW294" s="228"/>
      <c r="CUX294" s="228"/>
      <c r="CUY294" s="228"/>
      <c r="CUZ294" s="228"/>
      <c r="CVA294" s="228"/>
      <c r="CVB294" s="228"/>
      <c r="CVC294" s="228"/>
      <c r="CVD294" s="228"/>
      <c r="CVE294" s="228"/>
      <c r="CVF294" s="228"/>
      <c r="CVG294" s="228"/>
      <c r="CVH294" s="228"/>
      <c r="CVI294" s="228"/>
      <c r="CVJ294" s="228"/>
      <c r="CVK294" s="228"/>
      <c r="CVL294" s="228"/>
      <c r="CVM294" s="228"/>
      <c r="CVN294" s="228"/>
      <c r="CVO294" s="228"/>
      <c r="CVP294" s="228"/>
      <c r="CVQ294" s="228"/>
      <c r="CVR294" s="228"/>
      <c r="CVS294" s="228"/>
      <c r="CVT294" s="228"/>
      <c r="CVU294" s="228"/>
      <c r="CVV294" s="228"/>
      <c r="CVW294" s="228"/>
      <c r="CVX294" s="228"/>
      <c r="CVY294" s="228"/>
      <c r="CVZ294" s="228"/>
      <c r="CWA294" s="228"/>
      <c r="CWB294" s="228"/>
      <c r="CWC294" s="228"/>
      <c r="CWD294" s="228"/>
      <c r="CWE294" s="228"/>
      <c r="CWF294" s="228"/>
      <c r="CWG294" s="228"/>
      <c r="CWH294" s="228"/>
      <c r="CWI294" s="228"/>
      <c r="CWJ294" s="228"/>
      <c r="CWK294" s="228"/>
      <c r="CWL294" s="228"/>
      <c r="CWM294" s="228"/>
      <c r="CWN294" s="228"/>
      <c r="CWO294" s="228"/>
      <c r="CWP294" s="228"/>
      <c r="CWQ294" s="228"/>
      <c r="CWR294" s="228"/>
      <c r="CWS294" s="228"/>
      <c r="CWT294" s="228"/>
      <c r="CWU294" s="228"/>
      <c r="CWV294" s="228"/>
      <c r="CWW294" s="228"/>
      <c r="CWX294" s="228"/>
      <c r="CWY294" s="228"/>
      <c r="CWZ294" s="228"/>
      <c r="CXA294" s="228"/>
      <c r="CXB294" s="228"/>
      <c r="CXC294" s="228"/>
      <c r="CXD294" s="228"/>
      <c r="CXE294" s="228"/>
      <c r="CXF294" s="228"/>
      <c r="CXG294" s="228"/>
      <c r="CXH294" s="228"/>
      <c r="CXI294" s="228"/>
      <c r="CXJ294" s="228"/>
      <c r="CXK294" s="228"/>
      <c r="CXL294" s="228"/>
      <c r="CXM294" s="228"/>
      <c r="CXN294" s="228"/>
      <c r="CXO294" s="228"/>
      <c r="CXP294" s="228"/>
      <c r="CXQ294" s="228"/>
      <c r="CXR294" s="228"/>
      <c r="CXS294" s="228"/>
      <c r="CXT294" s="228"/>
      <c r="CXU294" s="228"/>
      <c r="CXV294" s="228"/>
      <c r="CXW294" s="228"/>
      <c r="CXX294" s="228"/>
      <c r="CXY294" s="228"/>
      <c r="CXZ294" s="228"/>
      <c r="CYA294" s="228"/>
      <c r="CYB294" s="228"/>
      <c r="CYC294" s="228"/>
      <c r="CYD294" s="228"/>
      <c r="CYE294" s="228"/>
      <c r="CYF294" s="228"/>
      <c r="CYG294" s="228"/>
      <c r="CYH294" s="228"/>
      <c r="CYI294" s="228"/>
      <c r="CYJ294" s="228"/>
      <c r="CYK294" s="228"/>
      <c r="CYL294" s="228"/>
      <c r="CYM294" s="228"/>
      <c r="CYN294" s="228"/>
      <c r="CYO294" s="228"/>
      <c r="CYP294" s="228"/>
      <c r="CYQ294" s="228"/>
      <c r="CYR294" s="228"/>
      <c r="CYS294" s="228"/>
      <c r="CYT294" s="228"/>
      <c r="CYU294" s="228"/>
      <c r="CYV294" s="228"/>
      <c r="CYW294" s="228"/>
      <c r="CYX294" s="228"/>
      <c r="CYY294" s="228"/>
      <c r="CYZ294" s="228"/>
      <c r="CZA294" s="228"/>
      <c r="CZB294" s="228"/>
      <c r="CZC294" s="228"/>
      <c r="CZD294" s="228"/>
      <c r="CZE294" s="228"/>
      <c r="CZF294" s="228"/>
      <c r="CZG294" s="228"/>
      <c r="CZH294" s="228"/>
      <c r="CZI294" s="228"/>
      <c r="CZJ294" s="228"/>
      <c r="CZK294" s="228"/>
      <c r="CZL294" s="228"/>
      <c r="CZM294" s="228"/>
      <c r="CZN294" s="228"/>
      <c r="CZO294" s="228"/>
      <c r="CZP294" s="228"/>
      <c r="CZQ294" s="228"/>
      <c r="CZR294" s="228"/>
      <c r="CZS294" s="228"/>
      <c r="CZT294" s="228"/>
      <c r="CZU294" s="228"/>
      <c r="CZV294" s="228"/>
      <c r="CZW294" s="228"/>
      <c r="CZX294" s="228"/>
      <c r="CZY294" s="228"/>
      <c r="CZZ294" s="228"/>
      <c r="DAA294" s="228"/>
      <c r="DAB294" s="228"/>
      <c r="DAC294" s="228"/>
      <c r="DAD294" s="228"/>
      <c r="DAE294" s="228"/>
      <c r="DAF294" s="228"/>
      <c r="DAG294" s="228"/>
      <c r="DAH294" s="228"/>
      <c r="DAI294" s="228"/>
      <c r="DAJ294" s="228"/>
      <c r="DAK294" s="228"/>
      <c r="DAL294" s="228"/>
      <c r="DAM294" s="228"/>
      <c r="DAN294" s="228"/>
      <c r="DAO294" s="228"/>
      <c r="DAP294" s="228"/>
      <c r="DAQ294" s="228"/>
      <c r="DAR294" s="228"/>
      <c r="DAS294" s="228"/>
      <c r="DAT294" s="228"/>
      <c r="DAU294" s="228"/>
      <c r="DAV294" s="228"/>
      <c r="DAW294" s="228"/>
      <c r="DAX294" s="228"/>
      <c r="DAY294" s="228"/>
      <c r="DAZ294" s="228"/>
      <c r="DBA294" s="228"/>
      <c r="DBB294" s="228"/>
      <c r="DBC294" s="228"/>
      <c r="DBD294" s="228"/>
      <c r="DBE294" s="228"/>
      <c r="DBF294" s="228"/>
      <c r="DBG294" s="228"/>
      <c r="DBH294" s="228"/>
      <c r="DBI294" s="228"/>
      <c r="DBJ294" s="228"/>
      <c r="DBK294" s="228"/>
      <c r="DBL294" s="228"/>
      <c r="DBM294" s="228"/>
      <c r="DBN294" s="228"/>
      <c r="DBO294" s="228"/>
      <c r="DBP294" s="228"/>
      <c r="DBQ294" s="228"/>
      <c r="DBR294" s="228"/>
      <c r="DBS294" s="228"/>
      <c r="DBT294" s="228"/>
      <c r="DBU294" s="228"/>
      <c r="DBV294" s="228"/>
      <c r="DBW294" s="228"/>
      <c r="DBX294" s="228"/>
      <c r="DBY294" s="228"/>
      <c r="DBZ294" s="228"/>
      <c r="DCA294" s="228"/>
      <c r="DCB294" s="228"/>
      <c r="DCC294" s="228"/>
      <c r="DCD294" s="228"/>
      <c r="DCE294" s="228"/>
      <c r="DCF294" s="228"/>
      <c r="DCG294" s="228"/>
      <c r="DCH294" s="228"/>
      <c r="DCI294" s="228"/>
      <c r="DCJ294" s="228"/>
      <c r="DCK294" s="228"/>
      <c r="DCL294" s="228"/>
      <c r="DCM294" s="228"/>
      <c r="DCN294" s="228"/>
      <c r="DCO294" s="228"/>
      <c r="DCP294" s="228"/>
      <c r="DCQ294" s="228"/>
      <c r="DCR294" s="228"/>
      <c r="DCS294" s="228"/>
      <c r="DCT294" s="228"/>
      <c r="DCU294" s="228"/>
      <c r="DCV294" s="228"/>
      <c r="DCW294" s="228"/>
      <c r="DCX294" s="228"/>
      <c r="DCY294" s="228"/>
      <c r="DCZ294" s="228"/>
      <c r="DDA294" s="228"/>
      <c r="DDB294" s="228"/>
      <c r="DDC294" s="228"/>
      <c r="DDD294" s="228"/>
      <c r="DDE294" s="228"/>
      <c r="DDF294" s="228"/>
      <c r="DDG294" s="228"/>
      <c r="DDH294" s="228"/>
      <c r="DDI294" s="228"/>
      <c r="DDJ294" s="228"/>
      <c r="DDK294" s="228"/>
      <c r="DDL294" s="228"/>
      <c r="DDM294" s="228"/>
      <c r="DDN294" s="228"/>
      <c r="DDO294" s="228"/>
      <c r="DDP294" s="228"/>
      <c r="DDQ294" s="228"/>
      <c r="DDR294" s="228"/>
      <c r="DDS294" s="228"/>
      <c r="DDT294" s="228"/>
      <c r="DDU294" s="228"/>
      <c r="DDV294" s="228"/>
      <c r="DDW294" s="228"/>
      <c r="DDX294" s="228"/>
      <c r="DDY294" s="228"/>
      <c r="DDZ294" s="228"/>
      <c r="DEA294" s="228"/>
      <c r="DEB294" s="228"/>
      <c r="DEC294" s="228"/>
      <c r="DED294" s="228"/>
      <c r="DEE294" s="228"/>
      <c r="DEF294" s="228"/>
      <c r="DEG294" s="228"/>
      <c r="DEH294" s="228"/>
      <c r="DEI294" s="228"/>
      <c r="DEJ294" s="228"/>
      <c r="DEK294" s="228"/>
      <c r="DEL294" s="228"/>
      <c r="DEM294" s="228"/>
      <c r="DEN294" s="228"/>
      <c r="DEO294" s="228"/>
      <c r="DEP294" s="228"/>
      <c r="DEQ294" s="228"/>
      <c r="DER294" s="228"/>
      <c r="DES294" s="228"/>
      <c r="DET294" s="228"/>
      <c r="DEU294" s="228"/>
      <c r="DEV294" s="228"/>
      <c r="DEW294" s="228"/>
      <c r="DEX294" s="228"/>
      <c r="DEY294" s="228"/>
      <c r="DEZ294" s="228"/>
      <c r="DFA294" s="228"/>
      <c r="DFB294" s="228"/>
      <c r="DFC294" s="228"/>
      <c r="DFD294" s="228"/>
      <c r="DFE294" s="228"/>
      <c r="DFF294" s="228"/>
      <c r="DFG294" s="228"/>
      <c r="DFH294" s="228"/>
      <c r="DFI294" s="228"/>
      <c r="DFJ294" s="228"/>
      <c r="DFK294" s="228"/>
      <c r="DFL294" s="228"/>
      <c r="DFM294" s="228"/>
      <c r="DFN294" s="228"/>
      <c r="DFO294" s="228"/>
      <c r="DFP294" s="228"/>
      <c r="DFQ294" s="228"/>
      <c r="DFR294" s="228"/>
      <c r="DFS294" s="228"/>
      <c r="DFT294" s="228"/>
      <c r="DFU294" s="228"/>
      <c r="DFV294" s="228"/>
      <c r="DFW294" s="228"/>
      <c r="DFX294" s="228"/>
      <c r="DFY294" s="228"/>
      <c r="DFZ294" s="228"/>
      <c r="DGA294" s="228"/>
      <c r="DGB294" s="228"/>
      <c r="DGC294" s="228"/>
      <c r="DGD294" s="228"/>
      <c r="DGE294" s="228"/>
      <c r="DGF294" s="228"/>
      <c r="DGG294" s="228"/>
      <c r="DGH294" s="228"/>
      <c r="DGI294" s="228"/>
      <c r="DGJ294" s="228"/>
      <c r="DGK294" s="228"/>
      <c r="DGL294" s="228"/>
      <c r="DGM294" s="228"/>
      <c r="DGN294" s="228"/>
      <c r="DGO294" s="228"/>
      <c r="DGP294" s="228"/>
      <c r="DGQ294" s="228"/>
      <c r="DGR294" s="228"/>
      <c r="DGS294" s="228"/>
      <c r="DGT294" s="228"/>
      <c r="DGU294" s="228"/>
      <c r="DGV294" s="228"/>
      <c r="DGW294" s="228"/>
      <c r="DGX294" s="228"/>
      <c r="DGY294" s="228"/>
      <c r="DGZ294" s="228"/>
      <c r="DHA294" s="228"/>
      <c r="DHB294" s="228"/>
      <c r="DHC294" s="228"/>
      <c r="DHD294" s="228"/>
      <c r="DHE294" s="228"/>
      <c r="DHF294" s="228"/>
      <c r="DHG294" s="228"/>
      <c r="DHH294" s="228"/>
      <c r="DHI294" s="228"/>
      <c r="DHJ294" s="228"/>
      <c r="DHK294" s="228"/>
      <c r="DHL294" s="228"/>
      <c r="DHM294" s="228"/>
      <c r="DHN294" s="228"/>
      <c r="DHO294" s="228"/>
      <c r="DHP294" s="228"/>
      <c r="DHQ294" s="228"/>
      <c r="DHR294" s="228"/>
      <c r="DHS294" s="228"/>
      <c r="DHT294" s="228"/>
      <c r="DHU294" s="228"/>
      <c r="DHV294" s="228"/>
      <c r="DHW294" s="228"/>
      <c r="DHX294" s="228"/>
      <c r="DHY294" s="228"/>
      <c r="DHZ294" s="228"/>
      <c r="DIA294" s="228"/>
      <c r="DIB294" s="228"/>
      <c r="DIC294" s="228"/>
      <c r="DID294" s="228"/>
      <c r="DIE294" s="228"/>
      <c r="DIF294" s="228"/>
      <c r="DIG294" s="228"/>
      <c r="DIH294" s="228"/>
      <c r="DII294" s="228"/>
      <c r="DIJ294" s="228"/>
      <c r="DIK294" s="228"/>
      <c r="DIL294" s="228"/>
      <c r="DIM294" s="228"/>
      <c r="DIN294" s="228"/>
      <c r="DIO294" s="228"/>
      <c r="DIP294" s="228"/>
      <c r="DIQ294" s="228"/>
      <c r="DIR294" s="228"/>
      <c r="DIS294" s="228"/>
      <c r="DIT294" s="228"/>
      <c r="DIU294" s="228"/>
      <c r="DIV294" s="228"/>
      <c r="DIW294" s="228"/>
      <c r="DIX294" s="228"/>
      <c r="DIY294" s="228"/>
      <c r="DIZ294" s="228"/>
      <c r="DJA294" s="228"/>
      <c r="DJB294" s="228"/>
      <c r="DJC294" s="228"/>
      <c r="DJD294" s="228"/>
      <c r="DJE294" s="228"/>
      <c r="DJF294" s="228"/>
      <c r="DJG294" s="228"/>
      <c r="DJH294" s="228"/>
      <c r="DJI294" s="228"/>
      <c r="DJJ294" s="228"/>
      <c r="DJK294" s="228"/>
      <c r="DJL294" s="228"/>
      <c r="DJM294" s="228"/>
      <c r="DJN294" s="228"/>
      <c r="DJO294" s="228"/>
      <c r="DJP294" s="228"/>
      <c r="DJQ294" s="228"/>
      <c r="DJR294" s="228"/>
      <c r="DJS294" s="228"/>
      <c r="DJT294" s="228"/>
      <c r="DJU294" s="228"/>
      <c r="DJV294" s="228"/>
      <c r="DJW294" s="228"/>
      <c r="DJX294" s="228"/>
      <c r="DJY294" s="228"/>
      <c r="DJZ294" s="228"/>
      <c r="DKA294" s="228"/>
      <c r="DKB294" s="228"/>
      <c r="DKC294" s="228"/>
      <c r="DKD294" s="228"/>
      <c r="DKE294" s="228"/>
      <c r="DKF294" s="228"/>
      <c r="DKG294" s="228"/>
      <c r="DKH294" s="228"/>
      <c r="DKI294" s="228"/>
      <c r="DKJ294" s="228"/>
      <c r="DKK294" s="228"/>
      <c r="DKL294" s="228"/>
      <c r="DKM294" s="228"/>
      <c r="DKN294" s="228"/>
      <c r="DKO294" s="228"/>
      <c r="DKP294" s="228"/>
      <c r="DKQ294" s="228"/>
      <c r="DKR294" s="228"/>
      <c r="DKS294" s="228"/>
      <c r="DKT294" s="228"/>
      <c r="DKU294" s="228"/>
      <c r="DKV294" s="228"/>
      <c r="DKW294" s="228"/>
      <c r="DKX294" s="228"/>
      <c r="DKY294" s="228"/>
      <c r="DKZ294" s="228"/>
      <c r="DLA294" s="228"/>
      <c r="DLB294" s="228"/>
      <c r="DLC294" s="228"/>
      <c r="DLD294" s="228"/>
      <c r="DLE294" s="228"/>
      <c r="DLF294" s="228"/>
      <c r="DLG294" s="228"/>
      <c r="DLH294" s="228"/>
      <c r="DLI294" s="228"/>
      <c r="DLJ294" s="228"/>
      <c r="DLK294" s="228"/>
      <c r="DLL294" s="228"/>
      <c r="DLM294" s="228"/>
      <c r="DLN294" s="228"/>
      <c r="DLO294" s="228"/>
      <c r="DLP294" s="228"/>
      <c r="DLQ294" s="228"/>
      <c r="DLR294" s="228"/>
      <c r="DLS294" s="228"/>
      <c r="DLT294" s="228"/>
      <c r="DLU294" s="228"/>
      <c r="DLV294" s="228"/>
      <c r="DLW294" s="228"/>
      <c r="DLX294" s="228"/>
      <c r="DLY294" s="228"/>
      <c r="DLZ294" s="228"/>
      <c r="DMA294" s="228"/>
      <c r="DMB294" s="228"/>
      <c r="DMC294" s="228"/>
      <c r="DMD294" s="228"/>
      <c r="DME294" s="228"/>
      <c r="DMF294" s="228"/>
      <c r="DMG294" s="228"/>
      <c r="DMH294" s="228"/>
      <c r="DMI294" s="228"/>
      <c r="DMJ294" s="228"/>
      <c r="DMK294" s="228"/>
      <c r="DML294" s="228"/>
      <c r="DMM294" s="228"/>
      <c r="DMN294" s="228"/>
      <c r="DMO294" s="228"/>
      <c r="DMP294" s="228"/>
      <c r="DMQ294" s="228"/>
      <c r="DMR294" s="228"/>
      <c r="DMS294" s="228"/>
      <c r="DMT294" s="228"/>
      <c r="DMU294" s="228"/>
      <c r="DMV294" s="228"/>
      <c r="DMW294" s="228"/>
      <c r="DMX294" s="228"/>
      <c r="DMY294" s="228"/>
      <c r="DMZ294" s="228"/>
      <c r="DNA294" s="228"/>
      <c r="DNB294" s="228"/>
      <c r="DNC294" s="228"/>
      <c r="DND294" s="228"/>
      <c r="DNE294" s="228"/>
      <c r="DNF294" s="228"/>
      <c r="DNG294" s="228"/>
      <c r="DNH294" s="228"/>
      <c r="DNI294" s="228"/>
      <c r="DNJ294" s="228"/>
      <c r="DNK294" s="228"/>
      <c r="DNL294" s="228"/>
      <c r="DNM294" s="228"/>
      <c r="DNN294" s="228"/>
      <c r="DNO294" s="228"/>
      <c r="DNP294" s="228"/>
      <c r="DNQ294" s="228"/>
      <c r="DNR294" s="228"/>
      <c r="DNS294" s="228"/>
      <c r="DNT294" s="228"/>
      <c r="DNU294" s="228"/>
      <c r="DNV294" s="228"/>
      <c r="DNW294" s="228"/>
      <c r="DNX294" s="228"/>
      <c r="DNY294" s="228"/>
      <c r="DNZ294" s="228"/>
      <c r="DOA294" s="228"/>
      <c r="DOB294" s="228"/>
      <c r="DOC294" s="228"/>
      <c r="DOD294" s="228"/>
      <c r="DOE294" s="228"/>
      <c r="DOF294" s="228"/>
      <c r="DOG294" s="228"/>
      <c r="DOH294" s="228"/>
      <c r="DOI294" s="228"/>
      <c r="DOJ294" s="228"/>
      <c r="DOK294" s="228"/>
      <c r="DOL294" s="228"/>
      <c r="DOM294" s="228"/>
      <c r="DON294" s="228"/>
      <c r="DOO294" s="228"/>
      <c r="DOP294" s="228"/>
      <c r="DOQ294" s="228"/>
      <c r="DOR294" s="228"/>
      <c r="DOS294" s="228"/>
      <c r="DOT294" s="228"/>
      <c r="DOU294" s="228"/>
      <c r="DOV294" s="228"/>
      <c r="DOW294" s="228"/>
      <c r="DOX294" s="228"/>
      <c r="DOY294" s="228"/>
      <c r="DOZ294" s="228"/>
      <c r="DPA294" s="228"/>
      <c r="DPB294" s="228"/>
      <c r="DPC294" s="228"/>
      <c r="DPD294" s="228"/>
      <c r="DPE294" s="228"/>
      <c r="DPF294" s="228"/>
      <c r="DPG294" s="228"/>
      <c r="DPH294" s="228"/>
      <c r="DPI294" s="228"/>
      <c r="DPJ294" s="228"/>
      <c r="DPK294" s="228"/>
      <c r="DPL294" s="228"/>
      <c r="DPM294" s="228"/>
      <c r="DPN294" s="228"/>
      <c r="DPO294" s="228"/>
      <c r="DPP294" s="228"/>
      <c r="DPQ294" s="228"/>
      <c r="DPR294" s="228"/>
      <c r="DPS294" s="228"/>
      <c r="DPT294" s="228"/>
    </row>
    <row r="295" spans="1:3140" s="231" customFormat="1" ht="92.4" x14ac:dyDescent="0.2">
      <c r="A295" s="309" t="s">
        <v>1499</v>
      </c>
      <c r="B295" s="309" t="s">
        <v>1500</v>
      </c>
      <c r="C295" s="309" t="s">
        <v>1501</v>
      </c>
      <c r="D295" s="285" t="s">
        <v>1502</v>
      </c>
      <c r="E295" s="311">
        <v>43556</v>
      </c>
      <c r="F295" s="311">
        <v>43617</v>
      </c>
      <c r="G295" s="312"/>
      <c r="H295" s="313">
        <v>883029</v>
      </c>
      <c r="I295" s="313"/>
      <c r="J295" s="314"/>
      <c r="K295" s="315"/>
      <c r="L295" s="316">
        <v>0</v>
      </c>
      <c r="M295" s="316">
        <v>138</v>
      </c>
      <c r="N295" s="317" t="s">
        <v>23</v>
      </c>
      <c r="O295" s="309">
        <v>0.4</v>
      </c>
      <c r="P295" s="309" t="s">
        <v>513</v>
      </c>
      <c r="Q295" s="309" t="s">
        <v>1503</v>
      </c>
      <c r="R295" s="309">
        <v>70</v>
      </c>
      <c r="S295" s="318">
        <v>0.4</v>
      </c>
      <c r="T295" s="309" t="s">
        <v>23</v>
      </c>
      <c r="U295" s="309" t="s">
        <v>23</v>
      </c>
      <c r="V295" s="319" t="s">
        <v>66</v>
      </c>
      <c r="W295" s="309" t="s">
        <v>1547</v>
      </c>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T295" s="230"/>
      <c r="BU295" s="230"/>
      <c r="BV295" s="230"/>
      <c r="BW295" s="230"/>
      <c r="BX295" s="230"/>
      <c r="BY295" s="230"/>
      <c r="BZ295" s="230"/>
      <c r="CA295" s="230"/>
      <c r="CB295" s="230"/>
      <c r="CC295" s="230"/>
      <c r="CD295" s="230"/>
      <c r="CE295" s="230"/>
      <c r="CF295" s="230"/>
      <c r="CG295" s="230"/>
      <c r="CH295" s="230"/>
      <c r="CI295" s="230"/>
      <c r="CJ295" s="230"/>
      <c r="CK295" s="230"/>
      <c r="CL295" s="230"/>
      <c r="CM295" s="230"/>
      <c r="CN295" s="230"/>
      <c r="CO295" s="230"/>
      <c r="CP295" s="230"/>
      <c r="CQ295" s="230"/>
      <c r="CR295" s="230"/>
      <c r="CS295" s="230"/>
      <c r="CT295" s="230"/>
      <c r="CU295" s="230"/>
      <c r="CV295" s="230"/>
      <c r="CW295" s="230"/>
      <c r="CX295" s="230"/>
      <c r="CY295" s="230"/>
      <c r="CZ295" s="230"/>
      <c r="DA295" s="230"/>
      <c r="DB295" s="230"/>
      <c r="DC295" s="230"/>
      <c r="DD295" s="230"/>
      <c r="DE295" s="230"/>
      <c r="DF295" s="230"/>
      <c r="DG295" s="230"/>
      <c r="DH295" s="230"/>
      <c r="DI295" s="230"/>
      <c r="DJ295" s="230"/>
      <c r="DK295" s="230"/>
      <c r="DL295" s="230"/>
      <c r="DM295" s="230"/>
      <c r="DN295" s="230"/>
      <c r="DO295" s="230"/>
      <c r="DP295" s="230"/>
      <c r="DQ295" s="230"/>
      <c r="DR295" s="230"/>
      <c r="DS295" s="230"/>
      <c r="DT295" s="230"/>
      <c r="DU295" s="230"/>
      <c r="DV295" s="230"/>
      <c r="DW295" s="230"/>
      <c r="DX295" s="230"/>
      <c r="DY295" s="230"/>
      <c r="DZ295" s="230"/>
      <c r="EA295" s="230"/>
      <c r="EB295" s="230"/>
      <c r="EC295" s="230"/>
      <c r="ED295" s="230"/>
      <c r="EE295" s="230"/>
      <c r="EF295" s="230"/>
      <c r="EG295" s="230"/>
      <c r="EH295" s="230"/>
      <c r="EI295" s="230"/>
      <c r="EJ295" s="230"/>
      <c r="EK295" s="230"/>
      <c r="EL295" s="230"/>
      <c r="EM295" s="230"/>
      <c r="EN295" s="230"/>
      <c r="EO295" s="230"/>
      <c r="EP295" s="230"/>
      <c r="EQ295" s="230"/>
      <c r="ER295" s="230"/>
      <c r="ES295" s="230"/>
      <c r="ET295" s="230"/>
      <c r="EU295" s="230"/>
      <c r="EV295" s="230"/>
      <c r="EW295" s="230"/>
      <c r="EX295" s="230"/>
      <c r="EY295" s="230"/>
      <c r="EZ295" s="230"/>
      <c r="FA295" s="230"/>
      <c r="FB295" s="230"/>
      <c r="FC295" s="230"/>
      <c r="FD295" s="230"/>
      <c r="FE295" s="230"/>
      <c r="FF295" s="230"/>
      <c r="FG295" s="230"/>
      <c r="FH295" s="230"/>
      <c r="FI295" s="230"/>
      <c r="FJ295" s="230"/>
      <c r="FK295" s="230"/>
      <c r="FL295" s="230"/>
      <c r="FM295" s="230"/>
      <c r="FN295" s="230"/>
      <c r="FO295" s="230"/>
      <c r="FP295" s="230"/>
      <c r="FQ295" s="230"/>
      <c r="FR295" s="230"/>
      <c r="FS295" s="230"/>
      <c r="FT295" s="230"/>
      <c r="FU295" s="230"/>
      <c r="FV295" s="230"/>
      <c r="FW295" s="230"/>
      <c r="FX295" s="230"/>
      <c r="FY295" s="230"/>
      <c r="FZ295" s="230"/>
      <c r="GA295" s="230"/>
      <c r="GB295" s="230"/>
      <c r="GC295" s="230"/>
      <c r="GD295" s="230"/>
      <c r="GE295" s="230"/>
      <c r="GF295" s="230"/>
      <c r="GG295" s="230"/>
      <c r="GH295" s="230"/>
      <c r="GI295" s="230"/>
      <c r="GJ295" s="230"/>
      <c r="GK295" s="230"/>
      <c r="GL295" s="230"/>
      <c r="GM295" s="230"/>
      <c r="GN295" s="230"/>
      <c r="GO295" s="230"/>
      <c r="GP295" s="230"/>
      <c r="GQ295" s="230"/>
      <c r="GR295" s="230"/>
      <c r="GS295" s="230"/>
      <c r="GT295" s="230"/>
      <c r="GU295" s="230"/>
      <c r="GV295" s="230"/>
      <c r="GW295" s="230"/>
      <c r="GX295" s="230"/>
      <c r="GY295" s="230"/>
      <c r="GZ295" s="230"/>
      <c r="HA295" s="230"/>
      <c r="HB295" s="230"/>
      <c r="HC295" s="230"/>
      <c r="HD295" s="230"/>
      <c r="HE295" s="230"/>
      <c r="HF295" s="230"/>
      <c r="HG295" s="230"/>
      <c r="HH295" s="230"/>
      <c r="HI295" s="230"/>
      <c r="HJ295" s="230"/>
      <c r="HK295" s="230"/>
      <c r="HL295" s="230"/>
      <c r="HM295" s="230"/>
      <c r="HN295" s="230"/>
      <c r="HO295" s="230"/>
      <c r="HP295" s="230"/>
      <c r="HQ295" s="230"/>
      <c r="HR295" s="230"/>
      <c r="HS295" s="230"/>
      <c r="HT295" s="230"/>
      <c r="HU295" s="230"/>
      <c r="HV295" s="230"/>
      <c r="HW295" s="230"/>
      <c r="HX295" s="230"/>
      <c r="HY295" s="230"/>
      <c r="HZ295" s="230"/>
      <c r="IA295" s="230"/>
      <c r="IB295" s="230"/>
      <c r="IC295" s="230"/>
      <c r="ID295" s="230"/>
      <c r="IE295" s="230"/>
      <c r="IF295" s="230"/>
      <c r="IG295" s="230"/>
      <c r="IH295" s="230"/>
      <c r="II295" s="230"/>
      <c r="IJ295" s="230"/>
      <c r="IK295" s="230"/>
      <c r="IL295" s="230"/>
      <c r="IM295" s="230"/>
      <c r="IN295" s="230"/>
      <c r="IO295" s="230"/>
      <c r="IP295" s="230"/>
      <c r="IQ295" s="230"/>
      <c r="IR295" s="230"/>
      <c r="IS295" s="230"/>
      <c r="IT295" s="230"/>
      <c r="IU295" s="230"/>
      <c r="IV295" s="230"/>
      <c r="IW295" s="230"/>
      <c r="IX295" s="230"/>
      <c r="IY295" s="230"/>
      <c r="IZ295" s="230"/>
      <c r="JA295" s="230"/>
      <c r="JB295" s="230"/>
      <c r="JC295" s="230"/>
      <c r="JD295" s="230"/>
      <c r="JE295" s="230"/>
      <c r="JF295" s="230"/>
      <c r="JG295" s="230"/>
      <c r="JH295" s="230"/>
      <c r="JI295" s="230"/>
      <c r="JJ295" s="230"/>
      <c r="JK295" s="230"/>
      <c r="JL295" s="230"/>
      <c r="JM295" s="230"/>
      <c r="JN295" s="230"/>
      <c r="JO295" s="230"/>
      <c r="JP295" s="230"/>
      <c r="JQ295" s="230"/>
      <c r="JR295" s="230"/>
      <c r="JS295" s="230"/>
      <c r="JT295" s="230"/>
      <c r="JU295" s="230"/>
      <c r="JV295" s="230"/>
      <c r="JW295" s="230"/>
      <c r="JX295" s="230"/>
      <c r="JY295" s="230"/>
      <c r="JZ295" s="230"/>
      <c r="KA295" s="230"/>
      <c r="KB295" s="230"/>
      <c r="KC295" s="230"/>
      <c r="KD295" s="230"/>
      <c r="KE295" s="230"/>
      <c r="KF295" s="230"/>
      <c r="KG295" s="230"/>
      <c r="KH295" s="230"/>
      <c r="KI295" s="230"/>
      <c r="KJ295" s="230"/>
      <c r="KK295" s="230"/>
      <c r="KL295" s="230"/>
      <c r="KM295" s="230"/>
      <c r="KN295" s="230"/>
      <c r="KO295" s="230"/>
      <c r="KP295" s="230"/>
      <c r="KQ295" s="230"/>
      <c r="KR295" s="230"/>
      <c r="KS295" s="230"/>
      <c r="KT295" s="230"/>
      <c r="KU295" s="230"/>
      <c r="KV295" s="230"/>
      <c r="KW295" s="230"/>
      <c r="KX295" s="230"/>
      <c r="KY295" s="230"/>
      <c r="KZ295" s="230"/>
      <c r="LA295" s="230"/>
      <c r="LB295" s="230"/>
      <c r="LC295" s="230"/>
      <c r="LD295" s="230"/>
      <c r="LE295" s="230"/>
      <c r="LF295" s="230"/>
      <c r="LG295" s="230"/>
      <c r="LH295" s="230"/>
      <c r="LI295" s="230"/>
      <c r="LJ295" s="230"/>
      <c r="LK295" s="230"/>
      <c r="LL295" s="230"/>
      <c r="LM295" s="230"/>
      <c r="LN295" s="230"/>
      <c r="LO295" s="230"/>
      <c r="LP295" s="230"/>
      <c r="LQ295" s="230"/>
      <c r="LR295" s="230"/>
      <c r="LS295" s="230"/>
      <c r="LT295" s="230"/>
      <c r="LU295" s="230"/>
      <c r="LV295" s="230"/>
      <c r="LW295" s="230"/>
      <c r="LX295" s="230"/>
      <c r="LY295" s="230"/>
      <c r="LZ295" s="230"/>
      <c r="MA295" s="230"/>
      <c r="MB295" s="230"/>
      <c r="MC295" s="230"/>
      <c r="MD295" s="230"/>
      <c r="ME295" s="230"/>
      <c r="MF295" s="230"/>
      <c r="MG295" s="230"/>
      <c r="MH295" s="230"/>
      <c r="MI295" s="230"/>
      <c r="MJ295" s="230"/>
      <c r="MK295" s="230"/>
      <c r="ML295" s="230"/>
      <c r="MM295" s="230"/>
      <c r="MN295" s="230"/>
      <c r="MO295" s="230"/>
      <c r="MP295" s="230"/>
      <c r="MQ295" s="230"/>
      <c r="MR295" s="230"/>
      <c r="MS295" s="230"/>
      <c r="MT295" s="230"/>
      <c r="MU295" s="230"/>
      <c r="MV295" s="230"/>
      <c r="MW295" s="230"/>
      <c r="MX295" s="230"/>
      <c r="MY295" s="230"/>
      <c r="MZ295" s="230"/>
      <c r="NA295" s="230"/>
      <c r="NB295" s="230"/>
      <c r="NC295" s="230"/>
      <c r="ND295" s="230"/>
      <c r="NE295" s="230"/>
      <c r="NF295" s="230"/>
      <c r="NG295" s="230"/>
      <c r="NH295" s="230"/>
      <c r="NI295" s="230"/>
      <c r="NJ295" s="230"/>
      <c r="NK295" s="230"/>
      <c r="NL295" s="230"/>
      <c r="NM295" s="230"/>
      <c r="NN295" s="230"/>
      <c r="NO295" s="230"/>
      <c r="NP295" s="230"/>
      <c r="NQ295" s="230"/>
      <c r="NR295" s="230"/>
      <c r="NS295" s="230"/>
      <c r="NT295" s="230"/>
      <c r="NU295" s="230"/>
      <c r="NV295" s="230"/>
      <c r="NW295" s="230"/>
      <c r="NX295" s="230"/>
      <c r="NY295" s="230"/>
      <c r="NZ295" s="230"/>
      <c r="OA295" s="230"/>
      <c r="OB295" s="230"/>
      <c r="OC295" s="230"/>
      <c r="OD295" s="230"/>
      <c r="OE295" s="230"/>
      <c r="OF295" s="230"/>
      <c r="OG295" s="230"/>
      <c r="OH295" s="230"/>
      <c r="OI295" s="230"/>
      <c r="OJ295" s="230"/>
      <c r="OK295" s="230"/>
      <c r="OL295" s="230"/>
      <c r="OM295" s="230"/>
      <c r="ON295" s="230"/>
      <c r="OO295" s="230"/>
      <c r="OP295" s="230"/>
      <c r="OQ295" s="230"/>
      <c r="OR295" s="230"/>
      <c r="OS295" s="230"/>
      <c r="OT295" s="230"/>
      <c r="OU295" s="230"/>
      <c r="OV295" s="230"/>
      <c r="OW295" s="230"/>
      <c r="OX295" s="230"/>
      <c r="OY295" s="230"/>
      <c r="OZ295" s="230"/>
      <c r="PA295" s="230"/>
      <c r="PB295" s="230"/>
      <c r="PC295" s="230"/>
      <c r="PD295" s="230"/>
      <c r="PE295" s="230"/>
      <c r="PF295" s="230"/>
      <c r="PG295" s="230"/>
      <c r="PH295" s="230"/>
      <c r="PI295" s="230"/>
      <c r="PJ295" s="230"/>
      <c r="PK295" s="230"/>
      <c r="PL295" s="230"/>
      <c r="PM295" s="230"/>
      <c r="PN295" s="230"/>
      <c r="PO295" s="230"/>
      <c r="PP295" s="230"/>
      <c r="PQ295" s="230"/>
      <c r="PR295" s="230"/>
      <c r="PS295" s="230"/>
      <c r="PT295" s="230"/>
      <c r="PU295" s="230"/>
      <c r="PV295" s="230"/>
      <c r="PW295" s="230"/>
      <c r="PX295" s="230"/>
      <c r="PY295" s="230"/>
      <c r="PZ295" s="230"/>
      <c r="QA295" s="230"/>
      <c r="QB295" s="230"/>
      <c r="QC295" s="230"/>
      <c r="QD295" s="230"/>
      <c r="QE295" s="230"/>
      <c r="QF295" s="230"/>
      <c r="QG295" s="230"/>
      <c r="QH295" s="230"/>
      <c r="QI295" s="230"/>
      <c r="QJ295" s="230"/>
      <c r="QK295" s="230"/>
      <c r="QL295" s="230"/>
      <c r="QM295" s="230"/>
      <c r="QN295" s="230"/>
      <c r="QO295" s="230"/>
      <c r="QP295" s="230"/>
      <c r="QQ295" s="230"/>
      <c r="QR295" s="230"/>
      <c r="QS295" s="230"/>
      <c r="QT295" s="230"/>
      <c r="QU295" s="230"/>
      <c r="QV295" s="230"/>
      <c r="QW295" s="230"/>
      <c r="QX295" s="230"/>
      <c r="QY295" s="230"/>
      <c r="QZ295" s="230"/>
      <c r="RA295" s="230"/>
      <c r="RB295" s="230"/>
      <c r="RC295" s="230"/>
      <c r="RD295" s="230"/>
      <c r="RE295" s="230"/>
      <c r="RF295" s="230"/>
      <c r="RG295" s="230"/>
      <c r="RH295" s="230"/>
      <c r="RI295" s="230"/>
      <c r="RJ295" s="230"/>
      <c r="RK295" s="230"/>
      <c r="RL295" s="230"/>
      <c r="RM295" s="230"/>
      <c r="RN295" s="230"/>
      <c r="RO295" s="230"/>
      <c r="RP295" s="230"/>
      <c r="RQ295" s="230"/>
      <c r="RR295" s="230"/>
      <c r="RS295" s="230"/>
      <c r="RT295" s="230"/>
      <c r="RU295" s="230"/>
      <c r="RV295" s="230"/>
      <c r="RW295" s="230"/>
      <c r="RX295" s="230"/>
      <c r="RY295" s="230"/>
      <c r="RZ295" s="230"/>
      <c r="SA295" s="230"/>
      <c r="SB295" s="230"/>
      <c r="SC295" s="230"/>
      <c r="SD295" s="230"/>
      <c r="SE295" s="230"/>
      <c r="SF295" s="230"/>
      <c r="SG295" s="230"/>
      <c r="SH295" s="230"/>
      <c r="SI295" s="230"/>
      <c r="SJ295" s="230"/>
      <c r="SK295" s="230"/>
      <c r="SL295" s="230"/>
      <c r="SM295" s="230"/>
      <c r="SN295" s="230"/>
      <c r="SO295" s="230"/>
      <c r="SP295" s="230"/>
      <c r="SQ295" s="230"/>
      <c r="SR295" s="230"/>
      <c r="SS295" s="230"/>
      <c r="ST295" s="230"/>
      <c r="SU295" s="230"/>
      <c r="SV295" s="230"/>
      <c r="SW295" s="230"/>
      <c r="SX295" s="230"/>
      <c r="SY295" s="230"/>
      <c r="SZ295" s="230"/>
      <c r="TA295" s="230"/>
      <c r="TB295" s="230"/>
      <c r="TC295" s="230"/>
      <c r="TD295" s="230"/>
      <c r="TE295" s="230"/>
      <c r="TF295" s="230"/>
      <c r="TG295" s="230"/>
      <c r="TH295" s="230"/>
      <c r="TI295" s="230"/>
      <c r="TJ295" s="230"/>
      <c r="TK295" s="230"/>
      <c r="TL295" s="230"/>
      <c r="TM295" s="230"/>
      <c r="TN295" s="230"/>
      <c r="TO295" s="230"/>
      <c r="TP295" s="230"/>
      <c r="TQ295" s="230"/>
      <c r="TR295" s="230"/>
      <c r="TS295" s="230"/>
      <c r="TT295" s="230"/>
      <c r="TU295" s="230"/>
      <c r="TV295" s="230"/>
      <c r="TW295" s="230"/>
      <c r="TX295" s="230"/>
      <c r="TY295" s="230"/>
      <c r="TZ295" s="230"/>
      <c r="UA295" s="230"/>
      <c r="UB295" s="230"/>
      <c r="UC295" s="230"/>
      <c r="UD295" s="230"/>
      <c r="UE295" s="230"/>
      <c r="UF295" s="230"/>
      <c r="UG295" s="230"/>
      <c r="UH295" s="230"/>
      <c r="UI295" s="230"/>
      <c r="UJ295" s="230"/>
      <c r="UK295" s="230"/>
      <c r="UL295" s="230"/>
      <c r="UM295" s="230"/>
      <c r="UN295" s="230"/>
      <c r="UO295" s="230"/>
      <c r="UP295" s="230"/>
      <c r="UQ295" s="230"/>
      <c r="UR295" s="230"/>
      <c r="US295" s="230"/>
      <c r="UT295" s="230"/>
      <c r="UU295" s="230"/>
      <c r="UV295" s="230"/>
      <c r="UW295" s="230"/>
      <c r="UX295" s="230"/>
      <c r="UY295" s="230"/>
      <c r="UZ295" s="230"/>
      <c r="VA295" s="230"/>
      <c r="VB295" s="230"/>
      <c r="VC295" s="230"/>
      <c r="VD295" s="230"/>
      <c r="VE295" s="230"/>
      <c r="VF295" s="230"/>
      <c r="VG295" s="230"/>
      <c r="VH295" s="230"/>
      <c r="VI295" s="230"/>
      <c r="VJ295" s="230"/>
      <c r="VK295" s="230"/>
      <c r="VL295" s="230"/>
      <c r="VM295" s="230"/>
      <c r="VN295" s="230"/>
      <c r="VO295" s="230"/>
      <c r="VP295" s="230"/>
      <c r="VQ295" s="230"/>
      <c r="VR295" s="230"/>
      <c r="VS295" s="230"/>
      <c r="VT295" s="230"/>
      <c r="VU295" s="230"/>
      <c r="VV295" s="230"/>
      <c r="VW295" s="230"/>
      <c r="VX295" s="230"/>
      <c r="VY295" s="230"/>
      <c r="VZ295" s="230"/>
      <c r="WA295" s="230"/>
      <c r="WB295" s="230"/>
      <c r="WC295" s="230"/>
      <c r="WD295" s="230"/>
      <c r="WE295" s="230"/>
      <c r="WF295" s="230"/>
      <c r="WG295" s="230"/>
      <c r="WH295" s="230"/>
      <c r="WI295" s="230"/>
      <c r="WJ295" s="230"/>
      <c r="WK295" s="230"/>
      <c r="WL295" s="230"/>
      <c r="WM295" s="230"/>
      <c r="WN295" s="230"/>
      <c r="WO295" s="230"/>
      <c r="WP295" s="230"/>
      <c r="WQ295" s="230"/>
      <c r="WR295" s="230"/>
      <c r="WS295" s="230"/>
      <c r="WT295" s="230"/>
      <c r="WU295" s="230"/>
      <c r="WV295" s="230"/>
      <c r="WW295" s="230"/>
      <c r="WX295" s="230"/>
      <c r="WY295" s="230"/>
      <c r="WZ295" s="230"/>
      <c r="XA295" s="230"/>
      <c r="XB295" s="230"/>
      <c r="XC295" s="230"/>
      <c r="XD295" s="230"/>
      <c r="XE295" s="230"/>
      <c r="XF295" s="230"/>
      <c r="XG295" s="230"/>
      <c r="XH295" s="230"/>
      <c r="XI295" s="230"/>
      <c r="XJ295" s="230"/>
      <c r="XK295" s="230"/>
      <c r="XL295" s="230"/>
      <c r="XM295" s="230"/>
      <c r="XN295" s="230"/>
      <c r="XO295" s="230"/>
      <c r="XP295" s="230"/>
      <c r="XQ295" s="230"/>
      <c r="XR295" s="230"/>
      <c r="XS295" s="230"/>
      <c r="XT295" s="230"/>
      <c r="XU295" s="230"/>
      <c r="XV295" s="230"/>
      <c r="XW295" s="230"/>
      <c r="XX295" s="230"/>
      <c r="XY295" s="230"/>
      <c r="XZ295" s="230"/>
      <c r="YA295" s="230"/>
      <c r="YB295" s="230"/>
      <c r="YC295" s="230"/>
      <c r="YD295" s="230"/>
      <c r="YE295" s="230"/>
      <c r="YF295" s="230"/>
      <c r="YG295" s="230"/>
      <c r="YH295" s="230"/>
      <c r="YI295" s="230"/>
      <c r="YJ295" s="230"/>
      <c r="YK295" s="230"/>
      <c r="YL295" s="230"/>
      <c r="YM295" s="230"/>
      <c r="YN295" s="230"/>
      <c r="YO295" s="230"/>
      <c r="YP295" s="230"/>
      <c r="YQ295" s="230"/>
      <c r="YR295" s="230"/>
      <c r="YS295" s="230"/>
      <c r="YT295" s="230"/>
      <c r="YU295" s="230"/>
      <c r="YV295" s="230"/>
      <c r="YW295" s="230"/>
      <c r="YX295" s="230"/>
      <c r="YY295" s="230"/>
      <c r="YZ295" s="230"/>
      <c r="ZA295" s="230"/>
      <c r="ZB295" s="230"/>
      <c r="ZC295" s="230"/>
      <c r="ZD295" s="230"/>
      <c r="ZE295" s="230"/>
      <c r="ZF295" s="230"/>
      <c r="ZG295" s="230"/>
      <c r="ZH295" s="230"/>
      <c r="ZI295" s="230"/>
      <c r="ZJ295" s="230"/>
      <c r="ZK295" s="230"/>
      <c r="ZL295" s="230"/>
      <c r="ZM295" s="230"/>
      <c r="ZN295" s="230"/>
      <c r="ZO295" s="230"/>
      <c r="ZP295" s="230"/>
      <c r="ZQ295" s="230"/>
      <c r="ZR295" s="230"/>
      <c r="ZS295" s="230"/>
      <c r="ZT295" s="230"/>
      <c r="ZU295" s="230"/>
      <c r="ZV295" s="230"/>
      <c r="ZW295" s="230"/>
      <c r="ZX295" s="230"/>
      <c r="ZY295" s="230"/>
      <c r="ZZ295" s="230"/>
      <c r="AAA295" s="230"/>
      <c r="AAB295" s="230"/>
      <c r="AAC295" s="230"/>
      <c r="AAD295" s="230"/>
      <c r="AAE295" s="230"/>
      <c r="AAF295" s="230"/>
      <c r="AAG295" s="230"/>
      <c r="AAH295" s="230"/>
      <c r="AAI295" s="230"/>
      <c r="AAJ295" s="230"/>
      <c r="AAK295" s="230"/>
      <c r="AAL295" s="230"/>
      <c r="AAM295" s="230"/>
      <c r="AAN295" s="230"/>
      <c r="AAO295" s="230"/>
      <c r="AAP295" s="230"/>
      <c r="AAQ295" s="230"/>
      <c r="AAR295" s="230"/>
      <c r="AAS295" s="230"/>
      <c r="AAT295" s="230"/>
      <c r="AAU295" s="230"/>
      <c r="AAV295" s="230"/>
      <c r="AAW295" s="230"/>
      <c r="AAX295" s="230"/>
      <c r="AAY295" s="230"/>
      <c r="AAZ295" s="230"/>
      <c r="ABA295" s="230"/>
      <c r="ABB295" s="230"/>
      <c r="ABC295" s="230"/>
      <c r="ABD295" s="230"/>
      <c r="ABE295" s="230"/>
      <c r="ABF295" s="230"/>
      <c r="ABG295" s="230"/>
      <c r="ABH295" s="230"/>
      <c r="ABI295" s="230"/>
      <c r="ABJ295" s="230"/>
      <c r="ABK295" s="230"/>
      <c r="ABL295" s="230"/>
      <c r="ABM295" s="230"/>
      <c r="ABN295" s="230"/>
      <c r="ABO295" s="230"/>
      <c r="ABP295" s="230"/>
      <c r="ABQ295" s="230"/>
      <c r="ABR295" s="230"/>
      <c r="ABS295" s="230"/>
      <c r="ABT295" s="230"/>
      <c r="ABU295" s="230"/>
      <c r="ABV295" s="230"/>
      <c r="ABW295" s="230"/>
      <c r="ABX295" s="230"/>
      <c r="ABY295" s="230"/>
      <c r="ABZ295" s="230"/>
      <c r="ACA295" s="230"/>
      <c r="ACB295" s="230"/>
      <c r="ACC295" s="230"/>
      <c r="ACD295" s="230"/>
      <c r="ACE295" s="230"/>
      <c r="ACF295" s="230"/>
      <c r="ACG295" s="230"/>
      <c r="ACH295" s="230"/>
      <c r="ACI295" s="230"/>
      <c r="ACJ295" s="230"/>
      <c r="ACK295" s="230"/>
      <c r="ACL295" s="230"/>
      <c r="ACM295" s="230"/>
      <c r="ACN295" s="230"/>
      <c r="ACO295" s="230"/>
      <c r="ACP295" s="230"/>
      <c r="ACQ295" s="230"/>
      <c r="ACR295" s="230"/>
      <c r="ACS295" s="230"/>
      <c r="ACT295" s="230"/>
      <c r="ACU295" s="230"/>
      <c r="ACV295" s="230"/>
      <c r="ACW295" s="230"/>
      <c r="ACX295" s="230"/>
      <c r="ACY295" s="230"/>
      <c r="ACZ295" s="230"/>
      <c r="ADA295" s="230"/>
      <c r="ADB295" s="230"/>
      <c r="ADC295" s="230"/>
      <c r="ADD295" s="230"/>
      <c r="ADE295" s="230"/>
      <c r="ADF295" s="230"/>
      <c r="ADG295" s="230"/>
      <c r="ADH295" s="230"/>
      <c r="ADI295" s="230"/>
      <c r="ADJ295" s="230"/>
      <c r="ADK295" s="230"/>
      <c r="ADL295" s="230"/>
      <c r="ADM295" s="230"/>
      <c r="ADN295" s="230"/>
      <c r="ADO295" s="230"/>
      <c r="ADP295" s="230"/>
      <c r="ADQ295" s="230"/>
      <c r="ADR295" s="230"/>
      <c r="ADS295" s="230"/>
      <c r="ADT295" s="230"/>
      <c r="ADU295" s="230"/>
      <c r="ADV295" s="230"/>
      <c r="ADW295" s="230"/>
      <c r="ADX295" s="230"/>
      <c r="ADY295" s="230"/>
      <c r="ADZ295" s="230"/>
      <c r="AEA295" s="230"/>
      <c r="AEB295" s="230"/>
      <c r="AEC295" s="230"/>
      <c r="AED295" s="230"/>
      <c r="AEE295" s="230"/>
      <c r="AEF295" s="230"/>
      <c r="AEG295" s="230"/>
      <c r="AEH295" s="230"/>
      <c r="AEI295" s="230"/>
      <c r="AEJ295" s="230"/>
      <c r="AEK295" s="230"/>
      <c r="AEL295" s="230"/>
      <c r="AEM295" s="230"/>
      <c r="AEN295" s="230"/>
      <c r="AEO295" s="230"/>
      <c r="AEP295" s="230"/>
      <c r="AEQ295" s="230"/>
      <c r="AER295" s="230"/>
      <c r="AES295" s="230"/>
      <c r="AET295" s="230"/>
      <c r="AEU295" s="230"/>
      <c r="AEV295" s="230"/>
      <c r="AEW295" s="230"/>
      <c r="AEX295" s="230"/>
      <c r="AEY295" s="230"/>
      <c r="AEZ295" s="230"/>
      <c r="AFA295" s="230"/>
      <c r="AFB295" s="230"/>
      <c r="AFC295" s="230"/>
      <c r="AFD295" s="230"/>
      <c r="AFE295" s="230"/>
      <c r="AFF295" s="230"/>
      <c r="AFG295" s="230"/>
      <c r="AFH295" s="230"/>
      <c r="AFI295" s="230"/>
      <c r="AFJ295" s="230"/>
      <c r="AFK295" s="230"/>
      <c r="AFL295" s="230"/>
      <c r="AFM295" s="230"/>
      <c r="AFN295" s="230"/>
      <c r="AFO295" s="230"/>
      <c r="AFP295" s="230"/>
      <c r="AFQ295" s="230"/>
      <c r="AFR295" s="230"/>
      <c r="AFS295" s="230"/>
      <c r="AFT295" s="230"/>
      <c r="AFU295" s="230"/>
      <c r="AFV295" s="230"/>
      <c r="AFW295" s="230"/>
      <c r="AFX295" s="230"/>
      <c r="AFY295" s="230"/>
      <c r="AFZ295" s="230"/>
      <c r="AGA295" s="230"/>
      <c r="AGB295" s="230"/>
      <c r="AGC295" s="230"/>
      <c r="AGD295" s="230"/>
      <c r="AGE295" s="230"/>
      <c r="AGF295" s="230"/>
      <c r="AGG295" s="230"/>
      <c r="AGH295" s="230"/>
      <c r="AGI295" s="230"/>
      <c r="AGJ295" s="230"/>
      <c r="AGK295" s="230"/>
      <c r="AGL295" s="230"/>
      <c r="AGM295" s="230"/>
      <c r="AGN295" s="230"/>
      <c r="AGO295" s="230"/>
      <c r="AGP295" s="230"/>
      <c r="AGQ295" s="230"/>
      <c r="AGR295" s="230"/>
      <c r="AGS295" s="230"/>
      <c r="AGT295" s="230"/>
      <c r="AGU295" s="230"/>
      <c r="AGV295" s="230"/>
      <c r="AGW295" s="230"/>
      <c r="AGX295" s="230"/>
      <c r="AGY295" s="230"/>
      <c r="AGZ295" s="230"/>
      <c r="AHA295" s="230"/>
      <c r="AHB295" s="230"/>
      <c r="AHC295" s="230"/>
      <c r="AHD295" s="230"/>
      <c r="AHE295" s="230"/>
      <c r="AHF295" s="230"/>
      <c r="AHG295" s="230"/>
      <c r="AHH295" s="230"/>
      <c r="AHI295" s="230"/>
      <c r="AHJ295" s="230"/>
      <c r="AHK295" s="230"/>
      <c r="AHL295" s="230"/>
      <c r="AHM295" s="230"/>
      <c r="AHN295" s="230"/>
      <c r="AHO295" s="230"/>
      <c r="AHP295" s="230"/>
      <c r="AHQ295" s="230"/>
      <c r="AHR295" s="230"/>
      <c r="AHS295" s="230"/>
      <c r="AHT295" s="230"/>
      <c r="AHU295" s="230"/>
      <c r="AHV295" s="230"/>
      <c r="AHW295" s="230"/>
      <c r="AHX295" s="230"/>
      <c r="AHY295" s="230"/>
      <c r="AHZ295" s="230"/>
      <c r="AIA295" s="230"/>
      <c r="AIB295" s="230"/>
      <c r="AIC295" s="230"/>
      <c r="AID295" s="230"/>
      <c r="AIE295" s="230"/>
      <c r="AIF295" s="230"/>
      <c r="AIG295" s="230"/>
      <c r="AIH295" s="230"/>
      <c r="AII295" s="230"/>
      <c r="AIJ295" s="230"/>
      <c r="AIK295" s="230"/>
      <c r="AIL295" s="230"/>
      <c r="AIM295" s="230"/>
      <c r="AIN295" s="230"/>
      <c r="AIO295" s="230"/>
      <c r="AIP295" s="230"/>
      <c r="AIQ295" s="230"/>
      <c r="AIR295" s="230"/>
      <c r="AIS295" s="230"/>
      <c r="AIT295" s="230"/>
      <c r="AIU295" s="230"/>
      <c r="AIV295" s="230"/>
      <c r="AIW295" s="230"/>
      <c r="AIX295" s="230"/>
      <c r="AIY295" s="230"/>
      <c r="AIZ295" s="230"/>
      <c r="AJA295" s="230"/>
      <c r="AJB295" s="230"/>
      <c r="AJC295" s="230"/>
      <c r="AJD295" s="230"/>
      <c r="AJE295" s="230"/>
      <c r="AJF295" s="230"/>
      <c r="AJG295" s="230"/>
      <c r="AJH295" s="230"/>
      <c r="AJI295" s="230"/>
      <c r="AJJ295" s="230"/>
      <c r="AJK295" s="230"/>
      <c r="AJL295" s="230"/>
      <c r="AJM295" s="230"/>
      <c r="AJN295" s="230"/>
      <c r="AJO295" s="230"/>
      <c r="AJP295" s="230"/>
      <c r="AJQ295" s="230"/>
      <c r="AJR295" s="230"/>
      <c r="AJS295" s="230"/>
      <c r="AJT295" s="230"/>
      <c r="AJU295" s="230"/>
      <c r="AJV295" s="230"/>
      <c r="AJW295" s="230"/>
      <c r="AJX295" s="230"/>
      <c r="AJY295" s="230"/>
      <c r="AJZ295" s="230"/>
      <c r="AKA295" s="230"/>
      <c r="AKB295" s="230"/>
      <c r="AKC295" s="230"/>
      <c r="AKD295" s="230"/>
      <c r="AKE295" s="230"/>
      <c r="AKF295" s="230"/>
      <c r="AKG295" s="230"/>
      <c r="AKH295" s="230"/>
      <c r="AKI295" s="230"/>
      <c r="AKJ295" s="230"/>
      <c r="AKK295" s="230"/>
      <c r="AKL295" s="230"/>
      <c r="AKM295" s="230"/>
      <c r="AKN295" s="230"/>
      <c r="AKO295" s="230"/>
      <c r="AKP295" s="230"/>
      <c r="AKQ295" s="230"/>
      <c r="AKR295" s="230"/>
      <c r="AKS295" s="230"/>
      <c r="AKT295" s="230"/>
      <c r="AKU295" s="230"/>
      <c r="AKV295" s="230"/>
      <c r="AKW295" s="230"/>
      <c r="AKX295" s="230"/>
      <c r="AKY295" s="230"/>
      <c r="AKZ295" s="230"/>
      <c r="ALA295" s="230"/>
      <c r="ALB295" s="230"/>
      <c r="ALC295" s="230"/>
      <c r="ALD295" s="230"/>
      <c r="ALE295" s="230"/>
      <c r="ALF295" s="230"/>
      <c r="ALG295" s="230"/>
      <c r="ALH295" s="230"/>
      <c r="ALI295" s="230"/>
      <c r="ALJ295" s="230"/>
      <c r="ALK295" s="230"/>
      <c r="ALL295" s="230"/>
      <c r="ALM295" s="230"/>
      <c r="ALN295" s="230"/>
      <c r="ALO295" s="230"/>
      <c r="ALP295" s="230"/>
      <c r="ALQ295" s="230"/>
      <c r="ALR295" s="230"/>
      <c r="ALS295" s="230"/>
      <c r="ALT295" s="230"/>
      <c r="ALU295" s="230"/>
      <c r="ALV295" s="230"/>
      <c r="ALW295" s="230"/>
      <c r="ALX295" s="230"/>
      <c r="ALY295" s="230"/>
      <c r="ALZ295" s="230"/>
      <c r="AMA295" s="230"/>
      <c r="AMB295" s="230"/>
      <c r="AMC295" s="230"/>
      <c r="AMD295" s="230"/>
      <c r="AME295" s="230"/>
      <c r="AMF295" s="230"/>
      <c r="AMG295" s="230"/>
      <c r="AMH295" s="230"/>
      <c r="AMI295" s="230"/>
      <c r="AMJ295" s="230"/>
      <c r="AMK295" s="230"/>
      <c r="AML295" s="230"/>
      <c r="AMM295" s="230"/>
      <c r="AMN295" s="230"/>
      <c r="AMO295" s="230"/>
      <c r="AMP295" s="230"/>
      <c r="AMQ295" s="230"/>
      <c r="AMR295" s="230"/>
      <c r="AMS295" s="230"/>
      <c r="AMT295" s="230"/>
      <c r="AMU295" s="230"/>
      <c r="AMV295" s="230"/>
      <c r="AMW295" s="230"/>
      <c r="AMX295" s="230"/>
      <c r="AMY295" s="230"/>
      <c r="AMZ295" s="230"/>
      <c r="ANA295" s="230"/>
      <c r="ANB295" s="230"/>
      <c r="ANC295" s="230"/>
      <c r="AND295" s="230"/>
      <c r="ANE295" s="230"/>
      <c r="ANF295" s="230"/>
      <c r="ANG295" s="230"/>
      <c r="ANH295" s="230"/>
      <c r="ANI295" s="230"/>
      <c r="ANJ295" s="230"/>
      <c r="ANK295" s="230"/>
      <c r="ANL295" s="230"/>
      <c r="ANM295" s="230"/>
      <c r="ANN295" s="230"/>
      <c r="ANO295" s="230"/>
      <c r="ANP295" s="230"/>
      <c r="ANQ295" s="230"/>
      <c r="ANR295" s="230"/>
      <c r="ANS295" s="230"/>
      <c r="ANT295" s="230"/>
      <c r="ANU295" s="230"/>
      <c r="ANV295" s="230"/>
      <c r="ANW295" s="230"/>
      <c r="ANX295" s="230"/>
      <c r="ANY295" s="230"/>
      <c r="ANZ295" s="230"/>
      <c r="AOA295" s="230"/>
      <c r="AOB295" s="230"/>
      <c r="AOC295" s="230"/>
      <c r="AOD295" s="230"/>
      <c r="AOE295" s="230"/>
      <c r="AOF295" s="230"/>
      <c r="AOG295" s="230"/>
      <c r="AOH295" s="230"/>
      <c r="AOI295" s="230"/>
      <c r="AOJ295" s="230"/>
      <c r="AOK295" s="230"/>
      <c r="AOL295" s="230"/>
      <c r="AOM295" s="230"/>
      <c r="AON295" s="230"/>
      <c r="AOO295" s="230"/>
      <c r="AOP295" s="230"/>
      <c r="AOQ295" s="230"/>
      <c r="AOR295" s="230"/>
      <c r="AOS295" s="230"/>
      <c r="AOT295" s="230"/>
      <c r="AOU295" s="230"/>
      <c r="AOV295" s="230"/>
      <c r="AOW295" s="230"/>
      <c r="AOX295" s="230"/>
      <c r="AOY295" s="230"/>
      <c r="AOZ295" s="230"/>
      <c r="APA295" s="230"/>
      <c r="APB295" s="230"/>
      <c r="APC295" s="230"/>
      <c r="APD295" s="230"/>
      <c r="APE295" s="230"/>
      <c r="APF295" s="230"/>
      <c r="APG295" s="230"/>
      <c r="APH295" s="230"/>
      <c r="API295" s="230"/>
      <c r="APJ295" s="230"/>
      <c r="APK295" s="230"/>
      <c r="APL295" s="230"/>
      <c r="APM295" s="230"/>
      <c r="APN295" s="230"/>
      <c r="APO295" s="230"/>
      <c r="APP295" s="230"/>
      <c r="APQ295" s="230"/>
      <c r="APR295" s="230"/>
      <c r="APS295" s="230"/>
      <c r="APT295" s="230"/>
      <c r="APU295" s="230"/>
      <c r="APV295" s="230"/>
      <c r="APW295" s="230"/>
      <c r="APX295" s="230"/>
      <c r="APY295" s="230"/>
      <c r="APZ295" s="230"/>
      <c r="AQA295" s="230"/>
      <c r="AQB295" s="230"/>
      <c r="AQC295" s="230"/>
      <c r="AQD295" s="230"/>
      <c r="AQE295" s="230"/>
      <c r="AQF295" s="230"/>
      <c r="AQG295" s="230"/>
      <c r="AQH295" s="230"/>
      <c r="AQI295" s="230"/>
      <c r="AQJ295" s="230"/>
      <c r="AQK295" s="230"/>
      <c r="AQL295" s="230"/>
      <c r="AQM295" s="230"/>
      <c r="AQN295" s="230"/>
      <c r="AQO295" s="230"/>
      <c r="AQP295" s="230"/>
      <c r="AQQ295" s="230"/>
      <c r="AQR295" s="230"/>
      <c r="AQS295" s="230"/>
      <c r="AQT295" s="230"/>
      <c r="AQU295" s="230"/>
      <c r="AQV295" s="230"/>
      <c r="AQW295" s="230"/>
      <c r="AQX295" s="230"/>
      <c r="AQY295" s="230"/>
      <c r="AQZ295" s="230"/>
      <c r="ARA295" s="230"/>
      <c r="ARB295" s="230"/>
      <c r="ARC295" s="230"/>
      <c r="ARD295" s="230"/>
      <c r="ARE295" s="230"/>
      <c r="ARF295" s="230"/>
      <c r="ARG295" s="230"/>
      <c r="ARH295" s="230"/>
      <c r="ARI295" s="230"/>
      <c r="ARJ295" s="230"/>
      <c r="ARK295" s="230"/>
      <c r="ARL295" s="230"/>
      <c r="ARM295" s="230"/>
      <c r="ARN295" s="230"/>
      <c r="ARO295" s="230"/>
      <c r="ARP295" s="230"/>
      <c r="ARQ295" s="230"/>
      <c r="ARR295" s="230"/>
      <c r="ARS295" s="230"/>
      <c r="ART295" s="230"/>
      <c r="ARU295" s="230"/>
      <c r="ARV295" s="230"/>
      <c r="ARW295" s="230"/>
      <c r="ARX295" s="230"/>
      <c r="ARY295" s="230"/>
      <c r="ARZ295" s="230"/>
      <c r="ASA295" s="230"/>
      <c r="ASB295" s="230"/>
      <c r="ASC295" s="230"/>
      <c r="ASD295" s="230"/>
      <c r="ASE295" s="230"/>
      <c r="ASF295" s="230"/>
      <c r="ASG295" s="230"/>
      <c r="ASH295" s="230"/>
      <c r="ASI295" s="230"/>
      <c r="ASJ295" s="230"/>
      <c r="ASK295" s="230"/>
      <c r="ASL295" s="230"/>
      <c r="ASM295" s="230"/>
      <c r="ASN295" s="230"/>
      <c r="ASO295" s="230"/>
      <c r="ASP295" s="230"/>
      <c r="ASQ295" s="230"/>
      <c r="ASR295" s="230"/>
      <c r="ASS295" s="230"/>
      <c r="AST295" s="230"/>
      <c r="ASU295" s="230"/>
      <c r="ASV295" s="230"/>
      <c r="ASW295" s="230"/>
      <c r="ASX295" s="230"/>
      <c r="ASY295" s="230"/>
      <c r="ASZ295" s="230"/>
      <c r="ATA295" s="230"/>
      <c r="ATB295" s="230"/>
      <c r="ATC295" s="230"/>
      <c r="ATD295" s="230"/>
      <c r="ATE295" s="230"/>
      <c r="ATF295" s="230"/>
      <c r="ATG295" s="230"/>
      <c r="ATH295" s="230"/>
      <c r="ATI295" s="230"/>
      <c r="ATJ295" s="230"/>
      <c r="ATK295" s="230"/>
      <c r="ATL295" s="230"/>
      <c r="ATM295" s="230"/>
      <c r="ATN295" s="230"/>
      <c r="ATO295" s="230"/>
      <c r="ATP295" s="230"/>
      <c r="ATQ295" s="230"/>
      <c r="ATR295" s="230"/>
      <c r="ATS295" s="230"/>
      <c r="ATT295" s="230"/>
      <c r="ATU295" s="230"/>
      <c r="ATV295" s="230"/>
      <c r="ATW295" s="230"/>
      <c r="ATX295" s="230"/>
      <c r="ATY295" s="230"/>
      <c r="ATZ295" s="230"/>
      <c r="AUA295" s="230"/>
      <c r="AUB295" s="230"/>
      <c r="AUC295" s="230"/>
      <c r="AUD295" s="230"/>
      <c r="AUE295" s="230"/>
      <c r="AUF295" s="230"/>
      <c r="AUG295" s="230"/>
      <c r="AUH295" s="230"/>
      <c r="AUI295" s="230"/>
      <c r="AUJ295" s="230"/>
      <c r="AUK295" s="230"/>
      <c r="AUL295" s="230"/>
      <c r="AUM295" s="230"/>
      <c r="AUN295" s="230"/>
      <c r="AUO295" s="230"/>
      <c r="AUP295" s="230"/>
      <c r="AUQ295" s="230"/>
      <c r="AUR295" s="230"/>
      <c r="AUS295" s="230"/>
      <c r="AUT295" s="230"/>
      <c r="AUU295" s="230"/>
      <c r="AUV295" s="230"/>
      <c r="AUW295" s="230"/>
      <c r="AUX295" s="230"/>
      <c r="AUY295" s="230"/>
      <c r="AUZ295" s="230"/>
      <c r="AVA295" s="230"/>
      <c r="AVB295" s="230"/>
      <c r="AVC295" s="230"/>
      <c r="AVD295" s="230"/>
      <c r="AVE295" s="230"/>
      <c r="AVF295" s="230"/>
      <c r="AVG295" s="230"/>
      <c r="AVH295" s="230"/>
      <c r="AVI295" s="230"/>
      <c r="AVJ295" s="230"/>
      <c r="AVK295" s="230"/>
      <c r="AVL295" s="230"/>
      <c r="AVM295" s="230"/>
      <c r="AVN295" s="230"/>
      <c r="AVO295" s="230"/>
      <c r="AVP295" s="230"/>
      <c r="AVQ295" s="230"/>
      <c r="AVR295" s="230"/>
      <c r="AVS295" s="230"/>
      <c r="AVT295" s="230"/>
      <c r="AVU295" s="230"/>
      <c r="AVV295" s="230"/>
      <c r="AVW295" s="230"/>
      <c r="AVX295" s="230"/>
      <c r="AVY295" s="230"/>
      <c r="AVZ295" s="230"/>
      <c r="AWA295" s="230"/>
      <c r="AWB295" s="230"/>
      <c r="AWC295" s="230"/>
      <c r="AWD295" s="230"/>
      <c r="AWE295" s="230"/>
      <c r="AWF295" s="230"/>
      <c r="AWG295" s="230"/>
      <c r="AWH295" s="230"/>
      <c r="AWI295" s="230"/>
      <c r="AWJ295" s="230"/>
      <c r="AWK295" s="230"/>
      <c r="AWL295" s="230"/>
      <c r="AWM295" s="230"/>
      <c r="AWN295" s="230"/>
      <c r="AWO295" s="230"/>
      <c r="AWP295" s="230"/>
      <c r="AWQ295" s="230"/>
      <c r="AWR295" s="230"/>
      <c r="AWS295" s="230"/>
      <c r="AWT295" s="230"/>
      <c r="AWU295" s="230"/>
      <c r="AWV295" s="230"/>
      <c r="AWW295" s="230"/>
      <c r="AWX295" s="230"/>
      <c r="AWY295" s="230"/>
      <c r="AWZ295" s="230"/>
      <c r="AXA295" s="230"/>
      <c r="AXB295" s="230"/>
      <c r="AXC295" s="230"/>
      <c r="AXD295" s="230"/>
      <c r="AXE295" s="230"/>
      <c r="AXF295" s="230"/>
      <c r="AXG295" s="230"/>
      <c r="AXH295" s="230"/>
      <c r="AXI295" s="230"/>
      <c r="AXJ295" s="230"/>
      <c r="AXK295" s="230"/>
      <c r="AXL295" s="230"/>
      <c r="AXM295" s="230"/>
      <c r="AXN295" s="230"/>
      <c r="AXO295" s="230"/>
      <c r="AXP295" s="230"/>
      <c r="AXQ295" s="230"/>
      <c r="AXR295" s="230"/>
      <c r="AXS295" s="230"/>
      <c r="AXT295" s="230"/>
      <c r="AXU295" s="230"/>
      <c r="AXV295" s="230"/>
      <c r="AXW295" s="230"/>
      <c r="AXX295" s="230"/>
      <c r="AXY295" s="230"/>
      <c r="AXZ295" s="230"/>
      <c r="AYA295" s="230"/>
      <c r="AYB295" s="230"/>
      <c r="AYC295" s="230"/>
      <c r="AYD295" s="230"/>
      <c r="AYE295" s="230"/>
      <c r="AYF295" s="230"/>
      <c r="AYG295" s="230"/>
      <c r="AYH295" s="230"/>
      <c r="AYI295" s="230"/>
      <c r="AYJ295" s="230"/>
      <c r="AYK295" s="230"/>
      <c r="AYL295" s="230"/>
      <c r="AYM295" s="230"/>
      <c r="AYN295" s="230"/>
      <c r="AYO295" s="230"/>
      <c r="AYP295" s="230"/>
      <c r="AYQ295" s="230"/>
      <c r="AYR295" s="230"/>
      <c r="AYS295" s="230"/>
      <c r="AYT295" s="230"/>
      <c r="AYU295" s="230"/>
      <c r="AYV295" s="230"/>
      <c r="AYW295" s="230"/>
      <c r="AYX295" s="230"/>
      <c r="AYY295" s="230"/>
      <c r="AYZ295" s="230"/>
      <c r="AZA295" s="230"/>
      <c r="AZB295" s="230"/>
      <c r="AZC295" s="230"/>
      <c r="AZD295" s="230"/>
      <c r="AZE295" s="230"/>
      <c r="AZF295" s="230"/>
      <c r="AZG295" s="230"/>
      <c r="AZH295" s="230"/>
      <c r="AZI295" s="230"/>
      <c r="AZJ295" s="230"/>
      <c r="AZK295" s="230"/>
      <c r="AZL295" s="230"/>
      <c r="AZM295" s="230"/>
      <c r="AZN295" s="230"/>
      <c r="AZO295" s="230"/>
      <c r="AZP295" s="230"/>
      <c r="AZQ295" s="230"/>
      <c r="AZR295" s="230"/>
      <c r="AZS295" s="230"/>
      <c r="AZT295" s="230"/>
      <c r="AZU295" s="230"/>
      <c r="AZV295" s="230"/>
      <c r="AZW295" s="230"/>
      <c r="AZX295" s="230"/>
      <c r="AZY295" s="230"/>
      <c r="AZZ295" s="230"/>
      <c r="BAA295" s="230"/>
      <c r="BAB295" s="230"/>
      <c r="BAC295" s="230"/>
      <c r="BAD295" s="230"/>
      <c r="BAE295" s="230"/>
      <c r="BAF295" s="230"/>
      <c r="BAG295" s="230"/>
      <c r="BAH295" s="230"/>
      <c r="BAI295" s="230"/>
      <c r="BAJ295" s="230"/>
      <c r="BAK295" s="230"/>
      <c r="BAL295" s="230"/>
      <c r="BAM295" s="230"/>
      <c r="BAN295" s="230"/>
      <c r="BAO295" s="230"/>
      <c r="BAP295" s="230"/>
      <c r="BAQ295" s="230"/>
      <c r="BAR295" s="230"/>
      <c r="BAS295" s="230"/>
      <c r="BAT295" s="230"/>
      <c r="BAU295" s="230"/>
      <c r="BAV295" s="230"/>
      <c r="BAW295" s="230"/>
      <c r="BAX295" s="230"/>
      <c r="BAY295" s="230"/>
      <c r="BAZ295" s="230"/>
      <c r="BBA295" s="230"/>
      <c r="BBB295" s="230"/>
      <c r="BBC295" s="230"/>
      <c r="BBD295" s="230"/>
      <c r="BBE295" s="230"/>
      <c r="BBF295" s="230"/>
      <c r="BBG295" s="230"/>
      <c r="BBH295" s="230"/>
      <c r="BBI295" s="230"/>
      <c r="BBJ295" s="230"/>
      <c r="BBK295" s="230"/>
      <c r="BBL295" s="230"/>
      <c r="BBM295" s="230"/>
      <c r="BBN295" s="230"/>
      <c r="BBO295" s="230"/>
      <c r="BBP295" s="230"/>
      <c r="BBQ295" s="230"/>
      <c r="BBR295" s="230"/>
      <c r="BBS295" s="230"/>
      <c r="BBT295" s="230"/>
      <c r="BBU295" s="230"/>
      <c r="BBV295" s="230"/>
      <c r="BBW295" s="230"/>
      <c r="BBX295" s="230"/>
      <c r="BBY295" s="230"/>
      <c r="BBZ295" s="230"/>
      <c r="BCA295" s="230"/>
      <c r="BCB295" s="230"/>
      <c r="BCC295" s="230"/>
      <c r="BCD295" s="230"/>
      <c r="BCE295" s="230"/>
      <c r="BCF295" s="230"/>
      <c r="BCG295" s="230"/>
      <c r="BCH295" s="230"/>
      <c r="BCI295" s="230"/>
      <c r="BCJ295" s="230"/>
      <c r="BCK295" s="230"/>
      <c r="BCL295" s="230"/>
      <c r="BCM295" s="230"/>
      <c r="BCN295" s="230"/>
      <c r="BCO295" s="230"/>
      <c r="BCP295" s="230"/>
      <c r="BCQ295" s="230"/>
      <c r="BCR295" s="230"/>
      <c r="BCS295" s="230"/>
      <c r="BCT295" s="230"/>
      <c r="BCU295" s="230"/>
      <c r="BCV295" s="230"/>
      <c r="BCW295" s="230"/>
      <c r="BCX295" s="230"/>
      <c r="BCY295" s="230"/>
      <c r="BCZ295" s="230"/>
      <c r="BDA295" s="230"/>
      <c r="BDB295" s="230"/>
      <c r="BDC295" s="230"/>
      <c r="BDD295" s="230"/>
      <c r="BDE295" s="230"/>
      <c r="BDF295" s="230"/>
      <c r="BDG295" s="230"/>
      <c r="BDH295" s="230"/>
      <c r="BDI295" s="230"/>
      <c r="BDJ295" s="230"/>
      <c r="BDK295" s="230"/>
      <c r="BDL295" s="230"/>
      <c r="BDM295" s="230"/>
      <c r="BDN295" s="230"/>
      <c r="BDO295" s="230"/>
      <c r="BDP295" s="230"/>
      <c r="BDQ295" s="230"/>
      <c r="BDR295" s="230"/>
      <c r="BDS295" s="230"/>
      <c r="BDT295" s="230"/>
      <c r="BDU295" s="230"/>
      <c r="BDV295" s="230"/>
      <c r="BDW295" s="230"/>
      <c r="BDX295" s="230"/>
      <c r="BDY295" s="230"/>
      <c r="BDZ295" s="230"/>
      <c r="BEA295" s="230"/>
      <c r="BEB295" s="230"/>
      <c r="BEC295" s="230"/>
      <c r="BED295" s="230"/>
      <c r="BEE295" s="230"/>
      <c r="BEF295" s="230"/>
      <c r="BEG295" s="230"/>
      <c r="BEH295" s="230"/>
      <c r="BEI295" s="230"/>
      <c r="BEJ295" s="230"/>
      <c r="BEK295" s="230"/>
      <c r="BEL295" s="230"/>
      <c r="BEM295" s="230"/>
      <c r="BEN295" s="230"/>
      <c r="BEO295" s="230"/>
      <c r="BEP295" s="230"/>
      <c r="BEQ295" s="230"/>
      <c r="BER295" s="230"/>
      <c r="BES295" s="230"/>
      <c r="BET295" s="230"/>
      <c r="BEU295" s="230"/>
      <c r="BEV295" s="230"/>
      <c r="BEW295" s="230"/>
      <c r="BEX295" s="230"/>
      <c r="BEY295" s="230"/>
      <c r="BEZ295" s="230"/>
      <c r="BFA295" s="230"/>
      <c r="BFB295" s="230"/>
      <c r="BFC295" s="230"/>
      <c r="BFD295" s="230"/>
      <c r="BFE295" s="230"/>
      <c r="BFF295" s="230"/>
      <c r="BFG295" s="230"/>
      <c r="BFH295" s="230"/>
      <c r="BFI295" s="230"/>
      <c r="BFJ295" s="230"/>
      <c r="BFK295" s="230"/>
      <c r="BFL295" s="230"/>
      <c r="BFM295" s="230"/>
      <c r="BFN295" s="230"/>
      <c r="BFO295" s="230"/>
      <c r="BFP295" s="230"/>
      <c r="BFQ295" s="230"/>
      <c r="BFR295" s="230"/>
      <c r="BFS295" s="230"/>
      <c r="BFT295" s="230"/>
      <c r="BFU295" s="230"/>
      <c r="BFV295" s="230"/>
      <c r="BFW295" s="230"/>
      <c r="BFX295" s="230"/>
      <c r="BFY295" s="230"/>
      <c r="BFZ295" s="230"/>
      <c r="BGA295" s="230"/>
      <c r="BGB295" s="230"/>
      <c r="BGC295" s="230"/>
      <c r="BGD295" s="230"/>
      <c r="BGE295" s="230"/>
      <c r="BGF295" s="230"/>
      <c r="BGG295" s="230"/>
      <c r="BGH295" s="230"/>
      <c r="BGI295" s="230"/>
      <c r="BGJ295" s="230"/>
      <c r="BGK295" s="230"/>
      <c r="BGL295" s="230"/>
      <c r="BGM295" s="230"/>
      <c r="BGN295" s="230"/>
      <c r="BGO295" s="230"/>
      <c r="BGP295" s="230"/>
      <c r="BGQ295" s="230"/>
      <c r="BGR295" s="230"/>
      <c r="BGS295" s="230"/>
      <c r="BGT295" s="230"/>
      <c r="BGU295" s="230"/>
      <c r="BGV295" s="230"/>
      <c r="BGW295" s="230"/>
      <c r="BGX295" s="230"/>
      <c r="BGY295" s="230"/>
      <c r="BGZ295" s="230"/>
      <c r="BHA295" s="230"/>
      <c r="BHB295" s="230"/>
      <c r="BHC295" s="230"/>
      <c r="BHD295" s="230"/>
      <c r="BHE295" s="230"/>
      <c r="BHF295" s="230"/>
      <c r="BHG295" s="230"/>
      <c r="BHH295" s="230"/>
      <c r="BHI295" s="230"/>
      <c r="BHJ295" s="230"/>
      <c r="BHK295" s="230"/>
      <c r="BHL295" s="230"/>
      <c r="BHM295" s="230"/>
      <c r="BHN295" s="230"/>
      <c r="BHO295" s="230"/>
      <c r="BHP295" s="230"/>
      <c r="BHQ295" s="230"/>
      <c r="BHR295" s="230"/>
      <c r="BHS295" s="230"/>
      <c r="BHT295" s="230"/>
      <c r="BHU295" s="230"/>
      <c r="BHV295" s="230"/>
      <c r="BHW295" s="230"/>
      <c r="BHX295" s="230"/>
      <c r="BHY295" s="230"/>
      <c r="BHZ295" s="230"/>
      <c r="BIA295" s="230"/>
      <c r="BIB295" s="230"/>
      <c r="BIC295" s="230"/>
      <c r="BID295" s="230"/>
      <c r="BIE295" s="230"/>
      <c r="BIF295" s="230"/>
      <c r="BIG295" s="230"/>
      <c r="BIH295" s="230"/>
      <c r="BII295" s="230"/>
      <c r="BIJ295" s="230"/>
      <c r="BIK295" s="230"/>
      <c r="BIL295" s="230"/>
      <c r="BIM295" s="230"/>
      <c r="BIN295" s="230"/>
      <c r="BIO295" s="230"/>
      <c r="BIP295" s="230"/>
      <c r="BIQ295" s="230"/>
      <c r="BIR295" s="230"/>
      <c r="BIS295" s="230"/>
      <c r="BIT295" s="230"/>
      <c r="BIU295" s="230"/>
      <c r="BIV295" s="230"/>
      <c r="BIW295" s="230"/>
      <c r="BIX295" s="230"/>
      <c r="BIY295" s="230"/>
      <c r="BIZ295" s="230"/>
      <c r="BJA295" s="230"/>
      <c r="BJB295" s="230"/>
      <c r="BJC295" s="230"/>
      <c r="BJD295" s="230"/>
      <c r="BJE295" s="230"/>
      <c r="BJF295" s="230"/>
      <c r="BJG295" s="230"/>
      <c r="BJH295" s="230"/>
      <c r="BJI295" s="230"/>
      <c r="BJJ295" s="230"/>
      <c r="BJK295" s="230"/>
      <c r="BJL295" s="230"/>
      <c r="BJM295" s="230"/>
      <c r="BJN295" s="230"/>
      <c r="BJO295" s="230"/>
      <c r="BJP295" s="230"/>
      <c r="BJQ295" s="230"/>
      <c r="BJR295" s="230"/>
      <c r="BJS295" s="230"/>
      <c r="BJT295" s="230"/>
      <c r="BJU295" s="230"/>
      <c r="BJV295" s="230"/>
      <c r="BJW295" s="230"/>
      <c r="BJX295" s="230"/>
      <c r="BJY295" s="230"/>
      <c r="BJZ295" s="230"/>
      <c r="BKA295" s="230"/>
      <c r="BKB295" s="230"/>
      <c r="BKC295" s="230"/>
      <c r="BKD295" s="230"/>
      <c r="BKE295" s="230"/>
      <c r="BKF295" s="230"/>
      <c r="BKG295" s="230"/>
      <c r="BKH295" s="230"/>
      <c r="BKI295" s="230"/>
      <c r="BKJ295" s="230"/>
      <c r="BKK295" s="230"/>
      <c r="BKL295" s="230"/>
      <c r="BKM295" s="230"/>
      <c r="BKN295" s="230"/>
      <c r="BKO295" s="230"/>
      <c r="BKP295" s="230"/>
      <c r="BKQ295" s="230"/>
      <c r="BKR295" s="230"/>
      <c r="BKS295" s="230"/>
      <c r="BKT295" s="230"/>
      <c r="BKU295" s="230"/>
      <c r="BKV295" s="230"/>
      <c r="BKW295" s="230"/>
      <c r="BKX295" s="230"/>
      <c r="BKY295" s="230"/>
      <c r="BKZ295" s="230"/>
      <c r="BLA295" s="230"/>
      <c r="BLB295" s="230"/>
      <c r="BLC295" s="230"/>
      <c r="BLD295" s="230"/>
      <c r="BLE295" s="230"/>
      <c r="BLF295" s="230"/>
      <c r="BLG295" s="230"/>
      <c r="BLH295" s="230"/>
      <c r="BLI295" s="230"/>
      <c r="BLJ295" s="230"/>
      <c r="BLK295" s="230"/>
      <c r="BLL295" s="230"/>
      <c r="BLM295" s="230"/>
      <c r="BLN295" s="230"/>
      <c r="BLO295" s="230"/>
      <c r="BLP295" s="230"/>
      <c r="BLQ295" s="230"/>
      <c r="BLR295" s="230"/>
      <c r="BLS295" s="230"/>
      <c r="BLT295" s="230"/>
      <c r="BLU295" s="230"/>
      <c r="BLV295" s="230"/>
      <c r="BLW295" s="230"/>
      <c r="BLX295" s="230"/>
      <c r="BLY295" s="230"/>
      <c r="BLZ295" s="230"/>
      <c r="BMA295" s="230"/>
      <c r="BMB295" s="230"/>
      <c r="BMC295" s="230"/>
      <c r="BMD295" s="230"/>
      <c r="BME295" s="230"/>
      <c r="BMF295" s="230"/>
      <c r="BMG295" s="230"/>
      <c r="BMH295" s="230"/>
      <c r="BMI295" s="230"/>
      <c r="BMJ295" s="230"/>
      <c r="BMK295" s="230"/>
      <c r="BML295" s="230"/>
      <c r="BMM295" s="230"/>
      <c r="BMN295" s="230"/>
      <c r="BMO295" s="230"/>
      <c r="BMP295" s="230"/>
      <c r="BMQ295" s="230"/>
      <c r="BMR295" s="230"/>
      <c r="BMS295" s="230"/>
      <c r="BMT295" s="230"/>
      <c r="BMU295" s="230"/>
      <c r="BMV295" s="230"/>
      <c r="BMW295" s="230"/>
      <c r="BMX295" s="230"/>
      <c r="BMY295" s="230"/>
      <c r="BMZ295" s="230"/>
      <c r="BNA295" s="230"/>
      <c r="BNB295" s="230"/>
      <c r="BNC295" s="230"/>
      <c r="BND295" s="230"/>
      <c r="BNE295" s="230"/>
      <c r="BNF295" s="230"/>
      <c r="BNG295" s="230"/>
      <c r="BNH295" s="230"/>
      <c r="BNI295" s="230"/>
      <c r="BNJ295" s="230"/>
      <c r="BNK295" s="230"/>
      <c r="BNL295" s="230"/>
      <c r="BNM295" s="230"/>
      <c r="BNN295" s="230"/>
      <c r="BNO295" s="230"/>
      <c r="BNP295" s="230"/>
      <c r="BNQ295" s="230"/>
      <c r="BNR295" s="230"/>
      <c r="BNS295" s="230"/>
      <c r="BNT295" s="230"/>
      <c r="BNU295" s="230"/>
      <c r="BNV295" s="230"/>
      <c r="BNW295" s="230"/>
      <c r="BNX295" s="230"/>
      <c r="BNY295" s="230"/>
      <c r="BNZ295" s="230"/>
      <c r="BOA295" s="230"/>
      <c r="BOB295" s="230"/>
      <c r="BOC295" s="230"/>
      <c r="BOD295" s="230"/>
      <c r="BOE295" s="230"/>
      <c r="BOF295" s="230"/>
      <c r="BOG295" s="230"/>
      <c r="BOH295" s="230"/>
      <c r="BOI295" s="230"/>
      <c r="BOJ295" s="230"/>
      <c r="BOK295" s="230"/>
      <c r="BOL295" s="230"/>
      <c r="BOM295" s="230"/>
      <c r="BON295" s="230"/>
      <c r="BOO295" s="230"/>
      <c r="BOP295" s="230"/>
      <c r="BOQ295" s="230"/>
      <c r="BOR295" s="230"/>
      <c r="BOS295" s="230"/>
      <c r="BOT295" s="230"/>
      <c r="BOU295" s="230"/>
      <c r="BOV295" s="230"/>
      <c r="BOW295" s="230"/>
      <c r="BOX295" s="230"/>
      <c r="BOY295" s="230"/>
      <c r="BOZ295" s="230"/>
      <c r="BPA295" s="230"/>
      <c r="BPB295" s="230"/>
      <c r="BPC295" s="230"/>
      <c r="BPD295" s="230"/>
      <c r="BPE295" s="230"/>
      <c r="BPF295" s="230"/>
      <c r="BPG295" s="230"/>
      <c r="BPH295" s="230"/>
      <c r="BPI295" s="230"/>
      <c r="BPJ295" s="230"/>
      <c r="BPK295" s="230"/>
      <c r="BPL295" s="230"/>
      <c r="BPM295" s="230"/>
      <c r="BPN295" s="230"/>
      <c r="BPO295" s="230"/>
      <c r="BPP295" s="230"/>
      <c r="BPQ295" s="230"/>
      <c r="BPR295" s="230"/>
      <c r="BPS295" s="230"/>
      <c r="BPT295" s="230"/>
      <c r="BPU295" s="230"/>
      <c r="BPV295" s="230"/>
      <c r="BPW295" s="230"/>
      <c r="BPX295" s="230"/>
      <c r="BPY295" s="230"/>
      <c r="BPZ295" s="230"/>
      <c r="BQA295" s="230"/>
      <c r="BQB295" s="230"/>
      <c r="BQC295" s="230"/>
      <c r="BQD295" s="230"/>
      <c r="BQE295" s="230"/>
      <c r="BQF295" s="230"/>
      <c r="BQG295" s="230"/>
      <c r="BQH295" s="230"/>
      <c r="BQI295" s="230"/>
      <c r="BQJ295" s="230"/>
      <c r="BQK295" s="230"/>
      <c r="BQL295" s="230"/>
      <c r="BQM295" s="230"/>
      <c r="BQN295" s="230"/>
      <c r="BQO295" s="230"/>
      <c r="BQP295" s="230"/>
      <c r="BQQ295" s="230"/>
      <c r="BQR295" s="230"/>
      <c r="BQS295" s="230"/>
      <c r="BQT295" s="230"/>
      <c r="BQU295" s="230"/>
      <c r="BQV295" s="230"/>
      <c r="BQW295" s="230"/>
      <c r="BQX295" s="230"/>
      <c r="BQY295" s="230"/>
      <c r="BQZ295" s="230"/>
      <c r="BRA295" s="230"/>
      <c r="BRB295" s="230"/>
      <c r="BRC295" s="230"/>
      <c r="BRD295" s="230"/>
      <c r="BRE295" s="230"/>
      <c r="BRF295" s="230"/>
      <c r="BRG295" s="230"/>
      <c r="BRH295" s="230"/>
      <c r="BRI295" s="230"/>
      <c r="BRJ295" s="230"/>
      <c r="BRK295" s="230"/>
      <c r="BRL295" s="230"/>
      <c r="BRM295" s="230"/>
      <c r="BRN295" s="230"/>
      <c r="BRO295" s="230"/>
      <c r="BRP295" s="230"/>
      <c r="BRQ295" s="230"/>
      <c r="BRR295" s="230"/>
      <c r="BRS295" s="230"/>
      <c r="BRT295" s="230"/>
      <c r="BRU295" s="230"/>
      <c r="BRV295" s="230"/>
      <c r="BRW295" s="230"/>
      <c r="BRX295" s="230"/>
      <c r="BRY295" s="230"/>
      <c r="BRZ295" s="230"/>
      <c r="BSA295" s="230"/>
      <c r="BSB295" s="230"/>
      <c r="BSC295" s="230"/>
      <c r="BSD295" s="230"/>
      <c r="BSE295" s="230"/>
      <c r="BSF295" s="230"/>
      <c r="BSG295" s="230"/>
      <c r="BSH295" s="230"/>
      <c r="BSI295" s="230"/>
      <c r="BSJ295" s="230"/>
      <c r="BSK295" s="230"/>
      <c r="BSL295" s="230"/>
      <c r="BSM295" s="230"/>
      <c r="BSN295" s="230"/>
      <c r="BSO295" s="230"/>
      <c r="BSP295" s="230"/>
      <c r="BSQ295" s="230"/>
      <c r="BSR295" s="230"/>
      <c r="BSS295" s="230"/>
      <c r="BST295" s="230"/>
      <c r="BSU295" s="230"/>
      <c r="BSV295" s="230"/>
      <c r="BSW295" s="230"/>
      <c r="BSX295" s="230"/>
      <c r="BSY295" s="230"/>
      <c r="BSZ295" s="230"/>
      <c r="BTA295" s="230"/>
      <c r="BTB295" s="230"/>
      <c r="BTC295" s="230"/>
      <c r="BTD295" s="230"/>
      <c r="BTE295" s="230"/>
      <c r="BTF295" s="230"/>
      <c r="BTG295" s="230"/>
      <c r="BTH295" s="230"/>
      <c r="BTI295" s="230"/>
      <c r="BTJ295" s="230"/>
      <c r="BTK295" s="230"/>
      <c r="BTL295" s="230"/>
      <c r="BTM295" s="230"/>
      <c r="BTN295" s="230"/>
      <c r="BTO295" s="230"/>
      <c r="BTP295" s="230"/>
      <c r="BTQ295" s="230"/>
      <c r="BTR295" s="230"/>
      <c r="BTS295" s="230"/>
      <c r="BTT295" s="230"/>
      <c r="BTU295" s="230"/>
      <c r="BTV295" s="230"/>
      <c r="BTW295" s="230"/>
      <c r="BTX295" s="230"/>
      <c r="BTY295" s="230"/>
      <c r="BTZ295" s="230"/>
      <c r="BUA295" s="230"/>
      <c r="BUB295" s="230"/>
      <c r="BUC295" s="230"/>
      <c r="BUD295" s="230"/>
      <c r="BUE295" s="230"/>
      <c r="BUF295" s="230"/>
      <c r="BUG295" s="230"/>
      <c r="BUH295" s="230"/>
      <c r="BUI295" s="230"/>
      <c r="BUJ295" s="230"/>
      <c r="BUK295" s="230"/>
      <c r="BUL295" s="230"/>
      <c r="BUM295" s="230"/>
      <c r="BUN295" s="230"/>
      <c r="BUO295" s="230"/>
      <c r="BUP295" s="230"/>
      <c r="BUQ295" s="230"/>
      <c r="BUR295" s="230"/>
      <c r="BUS295" s="230"/>
      <c r="BUT295" s="230"/>
      <c r="BUU295" s="230"/>
      <c r="BUV295" s="230"/>
      <c r="BUW295" s="230"/>
      <c r="BUX295" s="230"/>
      <c r="BUY295" s="230"/>
      <c r="BUZ295" s="230"/>
      <c r="BVA295" s="230"/>
      <c r="BVB295" s="230"/>
      <c r="BVC295" s="230"/>
      <c r="BVD295" s="230"/>
      <c r="BVE295" s="230"/>
      <c r="BVF295" s="230"/>
      <c r="BVG295" s="230"/>
      <c r="BVH295" s="230"/>
      <c r="BVI295" s="230"/>
      <c r="BVJ295" s="230"/>
      <c r="BVK295" s="230"/>
      <c r="BVL295" s="230"/>
      <c r="BVM295" s="230"/>
      <c r="BVN295" s="230"/>
      <c r="BVO295" s="230"/>
      <c r="BVP295" s="230"/>
      <c r="BVQ295" s="230"/>
      <c r="BVR295" s="230"/>
      <c r="BVS295" s="230"/>
      <c r="BVT295" s="230"/>
      <c r="BVU295" s="230"/>
      <c r="BVV295" s="230"/>
      <c r="BVW295" s="230"/>
      <c r="BVX295" s="230"/>
      <c r="BVY295" s="230"/>
      <c r="BVZ295" s="230"/>
      <c r="BWA295" s="230"/>
      <c r="BWB295" s="230"/>
      <c r="BWC295" s="230"/>
      <c r="BWD295" s="230"/>
      <c r="BWE295" s="230"/>
      <c r="BWF295" s="230"/>
      <c r="BWG295" s="230"/>
      <c r="BWH295" s="230"/>
      <c r="BWI295" s="230"/>
      <c r="BWJ295" s="230"/>
      <c r="BWK295" s="230"/>
      <c r="BWL295" s="230"/>
      <c r="BWM295" s="230"/>
      <c r="BWN295" s="230"/>
      <c r="BWO295" s="230"/>
      <c r="BWP295" s="230"/>
      <c r="BWQ295" s="230"/>
      <c r="BWR295" s="230"/>
      <c r="BWS295" s="230"/>
      <c r="BWT295" s="230"/>
      <c r="BWU295" s="230"/>
      <c r="BWV295" s="230"/>
      <c r="BWW295" s="230"/>
      <c r="BWX295" s="230"/>
      <c r="BWY295" s="230"/>
      <c r="BWZ295" s="230"/>
      <c r="BXA295" s="230"/>
      <c r="BXB295" s="230"/>
      <c r="BXC295" s="230"/>
      <c r="BXD295" s="230"/>
      <c r="BXE295" s="230"/>
      <c r="BXF295" s="230"/>
      <c r="BXG295" s="230"/>
      <c r="BXH295" s="230"/>
      <c r="BXI295" s="230"/>
      <c r="BXJ295" s="230"/>
      <c r="BXK295" s="230"/>
      <c r="BXL295" s="230"/>
      <c r="BXM295" s="230"/>
      <c r="BXN295" s="230"/>
      <c r="BXO295" s="230"/>
      <c r="BXP295" s="230"/>
      <c r="BXQ295" s="230"/>
      <c r="BXR295" s="230"/>
      <c r="BXS295" s="230"/>
      <c r="BXT295" s="230"/>
      <c r="BXU295" s="230"/>
      <c r="BXV295" s="230"/>
      <c r="BXW295" s="230"/>
      <c r="BXX295" s="230"/>
      <c r="BXY295" s="230"/>
      <c r="BXZ295" s="230"/>
      <c r="BYA295" s="230"/>
      <c r="BYB295" s="230"/>
      <c r="BYC295" s="230"/>
      <c r="BYD295" s="230"/>
      <c r="BYE295" s="230"/>
      <c r="BYF295" s="230"/>
      <c r="BYG295" s="230"/>
      <c r="BYH295" s="230"/>
      <c r="BYI295" s="230"/>
      <c r="BYJ295" s="230"/>
      <c r="BYK295" s="230"/>
      <c r="BYL295" s="230"/>
      <c r="BYM295" s="230"/>
      <c r="BYN295" s="230"/>
      <c r="BYO295" s="230"/>
      <c r="BYP295" s="230"/>
      <c r="BYQ295" s="230"/>
      <c r="BYR295" s="230"/>
      <c r="BYS295" s="230"/>
      <c r="BYT295" s="230"/>
      <c r="BYU295" s="230"/>
      <c r="BYV295" s="230"/>
      <c r="BYW295" s="230"/>
      <c r="BYX295" s="230"/>
      <c r="BYY295" s="230"/>
      <c r="BYZ295" s="230"/>
      <c r="BZA295" s="230"/>
      <c r="BZB295" s="230"/>
      <c r="BZC295" s="230"/>
      <c r="BZD295" s="230"/>
      <c r="BZE295" s="230"/>
      <c r="BZF295" s="230"/>
      <c r="BZG295" s="230"/>
      <c r="BZH295" s="230"/>
      <c r="BZI295" s="230"/>
      <c r="BZJ295" s="230"/>
      <c r="BZK295" s="230"/>
      <c r="BZL295" s="230"/>
      <c r="BZM295" s="230"/>
      <c r="BZN295" s="230"/>
      <c r="BZO295" s="230"/>
      <c r="BZP295" s="230"/>
      <c r="BZQ295" s="230"/>
      <c r="BZR295" s="230"/>
      <c r="BZS295" s="230"/>
      <c r="BZT295" s="230"/>
      <c r="BZU295" s="230"/>
      <c r="BZV295" s="230"/>
      <c r="BZW295" s="230"/>
      <c r="BZX295" s="230"/>
      <c r="BZY295" s="230"/>
      <c r="BZZ295" s="230"/>
      <c r="CAA295" s="230"/>
      <c r="CAB295" s="230"/>
      <c r="CAC295" s="230"/>
      <c r="CAD295" s="230"/>
      <c r="CAE295" s="230"/>
      <c r="CAF295" s="230"/>
      <c r="CAG295" s="230"/>
      <c r="CAH295" s="230"/>
      <c r="CAI295" s="230"/>
      <c r="CAJ295" s="230"/>
      <c r="CAK295" s="230"/>
      <c r="CAL295" s="230"/>
      <c r="CAM295" s="230"/>
      <c r="CAN295" s="230"/>
      <c r="CAO295" s="230"/>
      <c r="CAP295" s="230"/>
      <c r="CAQ295" s="230"/>
      <c r="CAR295" s="230"/>
      <c r="CAS295" s="230"/>
      <c r="CAT295" s="230"/>
      <c r="CAU295" s="230"/>
      <c r="CAV295" s="230"/>
      <c r="CAW295" s="230"/>
      <c r="CAX295" s="230"/>
      <c r="CAY295" s="230"/>
      <c r="CAZ295" s="230"/>
      <c r="CBA295" s="230"/>
      <c r="CBB295" s="230"/>
      <c r="CBC295" s="230"/>
      <c r="CBD295" s="230"/>
      <c r="CBE295" s="230"/>
      <c r="CBF295" s="230"/>
      <c r="CBG295" s="230"/>
      <c r="CBH295" s="230"/>
      <c r="CBI295" s="230"/>
      <c r="CBJ295" s="230"/>
      <c r="CBK295" s="230"/>
      <c r="CBL295" s="230"/>
      <c r="CBM295" s="230"/>
      <c r="CBN295" s="230"/>
      <c r="CBO295" s="230"/>
      <c r="CBP295" s="230"/>
      <c r="CBQ295" s="230"/>
      <c r="CBR295" s="230"/>
      <c r="CBS295" s="230"/>
      <c r="CBT295" s="230"/>
      <c r="CBU295" s="230"/>
      <c r="CBV295" s="230"/>
      <c r="CBW295" s="230"/>
      <c r="CBX295" s="230"/>
      <c r="CBY295" s="230"/>
      <c r="CBZ295" s="230"/>
      <c r="CCA295" s="230"/>
      <c r="CCB295" s="230"/>
      <c r="CCC295" s="230"/>
      <c r="CCD295" s="230"/>
      <c r="CCE295" s="230"/>
      <c r="CCF295" s="230"/>
      <c r="CCG295" s="230"/>
      <c r="CCH295" s="230"/>
      <c r="CCI295" s="230"/>
      <c r="CCJ295" s="230"/>
      <c r="CCK295" s="230"/>
      <c r="CCL295" s="230"/>
      <c r="CCM295" s="230"/>
      <c r="CCN295" s="230"/>
      <c r="CCO295" s="230"/>
      <c r="CCP295" s="230"/>
      <c r="CCQ295" s="230"/>
      <c r="CCR295" s="230"/>
      <c r="CCS295" s="230"/>
      <c r="CCT295" s="230"/>
      <c r="CCU295" s="230"/>
      <c r="CCV295" s="230"/>
      <c r="CCW295" s="230"/>
      <c r="CCX295" s="230"/>
      <c r="CCY295" s="230"/>
      <c r="CCZ295" s="230"/>
      <c r="CDA295" s="230"/>
      <c r="CDB295" s="230"/>
      <c r="CDC295" s="230"/>
      <c r="CDD295" s="230"/>
      <c r="CDE295" s="230"/>
      <c r="CDF295" s="230"/>
      <c r="CDG295" s="230"/>
      <c r="CDH295" s="230"/>
      <c r="CDI295" s="230"/>
      <c r="CDJ295" s="230"/>
      <c r="CDK295" s="230"/>
      <c r="CDL295" s="230"/>
      <c r="CDM295" s="230"/>
      <c r="CDN295" s="230"/>
      <c r="CDO295" s="230"/>
      <c r="CDP295" s="230"/>
      <c r="CDQ295" s="230"/>
      <c r="CDR295" s="230"/>
      <c r="CDS295" s="230"/>
      <c r="CDT295" s="230"/>
      <c r="CDU295" s="230"/>
      <c r="CDV295" s="230"/>
      <c r="CDW295" s="230"/>
      <c r="CDX295" s="230"/>
      <c r="CDY295" s="230"/>
      <c r="CDZ295" s="230"/>
      <c r="CEA295" s="230"/>
      <c r="CEB295" s="230"/>
      <c r="CEC295" s="230"/>
      <c r="CED295" s="230"/>
      <c r="CEE295" s="230"/>
      <c r="CEF295" s="230"/>
      <c r="CEG295" s="230"/>
      <c r="CEH295" s="230"/>
      <c r="CEI295" s="230"/>
      <c r="CEJ295" s="230"/>
      <c r="CEK295" s="230"/>
      <c r="CEL295" s="230"/>
      <c r="CEM295" s="230"/>
      <c r="CEN295" s="230"/>
      <c r="CEO295" s="230"/>
      <c r="CEP295" s="230"/>
      <c r="CEQ295" s="230"/>
      <c r="CER295" s="230"/>
      <c r="CES295" s="230"/>
      <c r="CET295" s="230"/>
      <c r="CEU295" s="230"/>
      <c r="CEV295" s="230"/>
      <c r="CEW295" s="230"/>
      <c r="CEX295" s="230"/>
      <c r="CEY295" s="230"/>
      <c r="CEZ295" s="230"/>
      <c r="CFA295" s="230"/>
      <c r="CFB295" s="230"/>
      <c r="CFC295" s="230"/>
      <c r="CFD295" s="230"/>
      <c r="CFE295" s="230"/>
      <c r="CFF295" s="230"/>
      <c r="CFG295" s="230"/>
      <c r="CFH295" s="230"/>
      <c r="CFI295" s="230"/>
      <c r="CFJ295" s="230"/>
      <c r="CFK295" s="230"/>
      <c r="CFL295" s="230"/>
      <c r="CFM295" s="230"/>
      <c r="CFN295" s="230"/>
      <c r="CFO295" s="230"/>
      <c r="CFP295" s="230"/>
      <c r="CFQ295" s="230"/>
      <c r="CFR295" s="230"/>
      <c r="CFS295" s="230"/>
      <c r="CFT295" s="230"/>
      <c r="CFU295" s="230"/>
      <c r="CFV295" s="230"/>
      <c r="CFW295" s="230"/>
      <c r="CFX295" s="230"/>
      <c r="CFY295" s="230"/>
      <c r="CFZ295" s="230"/>
      <c r="CGA295" s="230"/>
      <c r="CGB295" s="230"/>
      <c r="CGC295" s="230"/>
      <c r="CGD295" s="230"/>
      <c r="CGE295" s="230"/>
      <c r="CGF295" s="230"/>
      <c r="CGG295" s="230"/>
      <c r="CGH295" s="230"/>
      <c r="CGI295" s="230"/>
      <c r="CGJ295" s="230"/>
      <c r="CGK295" s="230"/>
      <c r="CGL295" s="230"/>
      <c r="CGM295" s="230"/>
      <c r="CGN295" s="230"/>
      <c r="CGO295" s="230"/>
      <c r="CGP295" s="230"/>
      <c r="CGQ295" s="230"/>
      <c r="CGR295" s="230"/>
      <c r="CGS295" s="230"/>
      <c r="CGT295" s="230"/>
      <c r="CGU295" s="230"/>
      <c r="CGV295" s="230"/>
      <c r="CGW295" s="230"/>
      <c r="CGX295" s="230"/>
      <c r="CGY295" s="230"/>
      <c r="CGZ295" s="230"/>
      <c r="CHA295" s="230"/>
      <c r="CHB295" s="230"/>
      <c r="CHC295" s="230"/>
      <c r="CHD295" s="230"/>
      <c r="CHE295" s="230"/>
      <c r="CHF295" s="230"/>
      <c r="CHG295" s="230"/>
      <c r="CHH295" s="230"/>
      <c r="CHI295" s="230"/>
      <c r="CHJ295" s="230"/>
      <c r="CHK295" s="230"/>
      <c r="CHL295" s="230"/>
      <c r="CHM295" s="230"/>
      <c r="CHN295" s="230"/>
      <c r="CHO295" s="230"/>
      <c r="CHP295" s="230"/>
      <c r="CHQ295" s="230"/>
      <c r="CHR295" s="230"/>
      <c r="CHS295" s="230"/>
      <c r="CHT295" s="230"/>
      <c r="CHU295" s="230"/>
      <c r="CHV295" s="230"/>
      <c r="CHW295" s="230"/>
      <c r="CHX295" s="230"/>
      <c r="CHY295" s="230"/>
      <c r="CHZ295" s="230"/>
      <c r="CIA295" s="230"/>
      <c r="CIB295" s="230"/>
      <c r="CIC295" s="230"/>
      <c r="CID295" s="230"/>
      <c r="CIE295" s="230"/>
      <c r="CIF295" s="230"/>
      <c r="CIG295" s="230"/>
      <c r="CIH295" s="230"/>
      <c r="CII295" s="230"/>
      <c r="CIJ295" s="230"/>
      <c r="CIK295" s="230"/>
      <c r="CIL295" s="230"/>
      <c r="CIM295" s="230"/>
      <c r="CIN295" s="230"/>
      <c r="CIO295" s="230"/>
      <c r="CIP295" s="230"/>
      <c r="CIQ295" s="230"/>
      <c r="CIR295" s="230"/>
      <c r="CIS295" s="230"/>
      <c r="CIT295" s="230"/>
      <c r="CIU295" s="230"/>
      <c r="CIV295" s="230"/>
      <c r="CIW295" s="230"/>
      <c r="CIX295" s="230"/>
      <c r="CIY295" s="230"/>
      <c r="CIZ295" s="230"/>
      <c r="CJA295" s="230"/>
      <c r="CJB295" s="230"/>
      <c r="CJC295" s="230"/>
      <c r="CJD295" s="230"/>
      <c r="CJE295" s="230"/>
      <c r="CJF295" s="230"/>
      <c r="CJG295" s="230"/>
      <c r="CJH295" s="230"/>
      <c r="CJI295" s="230"/>
      <c r="CJJ295" s="230"/>
      <c r="CJK295" s="230"/>
      <c r="CJL295" s="230"/>
      <c r="CJM295" s="230"/>
      <c r="CJN295" s="230"/>
      <c r="CJO295" s="230"/>
      <c r="CJP295" s="230"/>
      <c r="CJQ295" s="230"/>
      <c r="CJR295" s="230"/>
      <c r="CJS295" s="230"/>
      <c r="CJT295" s="230"/>
      <c r="CJU295" s="230"/>
      <c r="CJV295" s="230"/>
      <c r="CJW295" s="230"/>
      <c r="CJX295" s="230"/>
      <c r="CJY295" s="230"/>
      <c r="CJZ295" s="230"/>
      <c r="CKA295" s="230"/>
      <c r="CKB295" s="230"/>
      <c r="CKC295" s="230"/>
      <c r="CKD295" s="230"/>
      <c r="CKE295" s="230"/>
      <c r="CKF295" s="230"/>
      <c r="CKG295" s="230"/>
      <c r="CKH295" s="230"/>
      <c r="CKI295" s="230"/>
      <c r="CKJ295" s="230"/>
      <c r="CKK295" s="230"/>
      <c r="CKL295" s="230"/>
      <c r="CKM295" s="230"/>
      <c r="CKN295" s="230"/>
      <c r="CKO295" s="230"/>
      <c r="CKP295" s="230"/>
      <c r="CKQ295" s="230"/>
      <c r="CKR295" s="230"/>
      <c r="CKS295" s="230"/>
      <c r="CKT295" s="230"/>
      <c r="CKU295" s="230"/>
      <c r="CKV295" s="230"/>
      <c r="CKW295" s="230"/>
      <c r="CKX295" s="230"/>
      <c r="CKY295" s="230"/>
      <c r="CKZ295" s="230"/>
      <c r="CLA295" s="230"/>
      <c r="CLB295" s="230"/>
      <c r="CLC295" s="230"/>
      <c r="CLD295" s="230"/>
      <c r="CLE295" s="230"/>
      <c r="CLF295" s="230"/>
      <c r="CLG295" s="230"/>
      <c r="CLH295" s="230"/>
      <c r="CLI295" s="230"/>
      <c r="CLJ295" s="230"/>
      <c r="CLK295" s="230"/>
      <c r="CLL295" s="230"/>
      <c r="CLM295" s="230"/>
      <c r="CLN295" s="230"/>
      <c r="CLO295" s="230"/>
      <c r="CLP295" s="230"/>
      <c r="CLQ295" s="230"/>
      <c r="CLR295" s="230"/>
      <c r="CLS295" s="230"/>
      <c r="CLT295" s="230"/>
      <c r="CLU295" s="230"/>
      <c r="CLV295" s="230"/>
      <c r="CLW295" s="230"/>
      <c r="CLX295" s="230"/>
      <c r="CLY295" s="230"/>
      <c r="CLZ295" s="230"/>
      <c r="CMA295" s="230"/>
      <c r="CMB295" s="230"/>
      <c r="CMC295" s="230"/>
      <c r="CMD295" s="230"/>
      <c r="CME295" s="230"/>
      <c r="CMF295" s="230"/>
      <c r="CMG295" s="230"/>
      <c r="CMH295" s="230"/>
      <c r="CMI295" s="230"/>
      <c r="CMJ295" s="230"/>
      <c r="CMK295" s="230"/>
      <c r="CML295" s="230"/>
      <c r="CMM295" s="230"/>
      <c r="CMN295" s="230"/>
      <c r="CMO295" s="230"/>
      <c r="CMP295" s="230"/>
      <c r="CMQ295" s="230"/>
      <c r="CMR295" s="230"/>
      <c r="CMS295" s="230"/>
      <c r="CMT295" s="230"/>
      <c r="CMU295" s="230"/>
      <c r="CMV295" s="230"/>
      <c r="CMW295" s="230"/>
      <c r="CMX295" s="230"/>
      <c r="CMY295" s="230"/>
      <c r="CMZ295" s="230"/>
      <c r="CNA295" s="230"/>
      <c r="CNB295" s="230"/>
      <c r="CNC295" s="230"/>
      <c r="CND295" s="230"/>
      <c r="CNE295" s="230"/>
      <c r="CNF295" s="230"/>
      <c r="CNG295" s="230"/>
      <c r="CNH295" s="230"/>
      <c r="CNI295" s="230"/>
      <c r="CNJ295" s="230"/>
      <c r="CNK295" s="230"/>
      <c r="CNL295" s="230"/>
      <c r="CNM295" s="230"/>
      <c r="CNN295" s="230"/>
      <c r="CNO295" s="230"/>
      <c r="CNP295" s="230"/>
      <c r="CNQ295" s="230"/>
      <c r="CNR295" s="230"/>
      <c r="CNS295" s="230"/>
      <c r="CNT295" s="230"/>
      <c r="CNU295" s="230"/>
      <c r="CNV295" s="230"/>
      <c r="CNW295" s="230"/>
      <c r="CNX295" s="230"/>
      <c r="CNY295" s="230"/>
      <c r="CNZ295" s="230"/>
      <c r="COA295" s="230"/>
      <c r="COB295" s="230"/>
      <c r="COC295" s="230"/>
      <c r="COD295" s="230"/>
      <c r="COE295" s="230"/>
      <c r="COF295" s="230"/>
      <c r="COG295" s="230"/>
      <c r="COH295" s="230"/>
      <c r="COI295" s="230"/>
      <c r="COJ295" s="230"/>
      <c r="COK295" s="230"/>
      <c r="COL295" s="230"/>
      <c r="COM295" s="230"/>
      <c r="CON295" s="230"/>
      <c r="COO295" s="230"/>
      <c r="COP295" s="230"/>
      <c r="COQ295" s="230"/>
      <c r="COR295" s="230"/>
      <c r="COS295" s="230"/>
      <c r="COT295" s="230"/>
      <c r="COU295" s="230"/>
      <c r="COV295" s="230"/>
      <c r="COW295" s="230"/>
      <c r="COX295" s="230"/>
      <c r="COY295" s="230"/>
      <c r="COZ295" s="230"/>
      <c r="CPA295" s="230"/>
      <c r="CPB295" s="230"/>
      <c r="CPC295" s="230"/>
      <c r="CPD295" s="230"/>
      <c r="CPE295" s="230"/>
      <c r="CPF295" s="230"/>
      <c r="CPG295" s="230"/>
      <c r="CPH295" s="230"/>
      <c r="CPI295" s="230"/>
      <c r="CPJ295" s="230"/>
      <c r="CPK295" s="230"/>
      <c r="CPL295" s="230"/>
      <c r="CPM295" s="230"/>
      <c r="CPN295" s="230"/>
      <c r="CPO295" s="230"/>
      <c r="CPP295" s="230"/>
      <c r="CPQ295" s="230"/>
      <c r="CPR295" s="230"/>
      <c r="CPS295" s="230"/>
      <c r="CPT295" s="230"/>
      <c r="CPU295" s="230"/>
      <c r="CPV295" s="230"/>
      <c r="CPW295" s="230"/>
      <c r="CPX295" s="230"/>
      <c r="CPY295" s="230"/>
      <c r="CPZ295" s="230"/>
      <c r="CQA295" s="230"/>
      <c r="CQB295" s="230"/>
      <c r="CQC295" s="230"/>
      <c r="CQD295" s="230"/>
      <c r="CQE295" s="230"/>
      <c r="CQF295" s="230"/>
      <c r="CQG295" s="230"/>
      <c r="CQH295" s="230"/>
      <c r="CQI295" s="230"/>
      <c r="CQJ295" s="230"/>
      <c r="CQK295" s="230"/>
      <c r="CQL295" s="230"/>
      <c r="CQM295" s="230"/>
      <c r="CQN295" s="230"/>
      <c r="CQO295" s="230"/>
      <c r="CQP295" s="230"/>
      <c r="CQQ295" s="230"/>
      <c r="CQR295" s="230"/>
      <c r="CQS295" s="230"/>
      <c r="CQT295" s="230"/>
      <c r="CQU295" s="230"/>
      <c r="CQV295" s="230"/>
      <c r="CQW295" s="230"/>
      <c r="CQX295" s="230"/>
      <c r="CQY295" s="230"/>
      <c r="CQZ295" s="230"/>
      <c r="CRA295" s="230"/>
      <c r="CRB295" s="230"/>
      <c r="CRC295" s="230"/>
      <c r="CRD295" s="230"/>
      <c r="CRE295" s="230"/>
      <c r="CRF295" s="230"/>
      <c r="CRG295" s="230"/>
      <c r="CRH295" s="230"/>
      <c r="CRI295" s="230"/>
      <c r="CRJ295" s="230"/>
      <c r="CRK295" s="230"/>
      <c r="CRL295" s="230"/>
      <c r="CRM295" s="230"/>
      <c r="CRN295" s="230"/>
      <c r="CRO295" s="230"/>
      <c r="CRP295" s="230"/>
      <c r="CRQ295" s="230"/>
      <c r="CRR295" s="230"/>
      <c r="CRS295" s="230"/>
      <c r="CRT295" s="230"/>
      <c r="CRU295" s="230"/>
      <c r="CRV295" s="230"/>
      <c r="CRW295" s="230"/>
      <c r="CRX295" s="230"/>
      <c r="CRY295" s="230"/>
      <c r="CRZ295" s="230"/>
      <c r="CSA295" s="230"/>
      <c r="CSB295" s="230"/>
      <c r="CSC295" s="230"/>
      <c r="CSD295" s="230"/>
      <c r="CSE295" s="230"/>
      <c r="CSF295" s="230"/>
      <c r="CSG295" s="230"/>
      <c r="CSH295" s="230"/>
      <c r="CSI295" s="230"/>
      <c r="CSJ295" s="230"/>
      <c r="CSK295" s="230"/>
      <c r="CSL295" s="230"/>
      <c r="CSM295" s="230"/>
      <c r="CSN295" s="230"/>
      <c r="CSO295" s="230"/>
      <c r="CSP295" s="230"/>
      <c r="CSQ295" s="230"/>
      <c r="CSR295" s="230"/>
      <c r="CSS295" s="230"/>
      <c r="CST295" s="230"/>
      <c r="CSU295" s="230"/>
      <c r="CSV295" s="230"/>
      <c r="CSW295" s="230"/>
      <c r="CSX295" s="230"/>
      <c r="CSY295" s="230"/>
      <c r="CSZ295" s="230"/>
      <c r="CTA295" s="230"/>
      <c r="CTB295" s="230"/>
      <c r="CTC295" s="230"/>
      <c r="CTD295" s="230"/>
      <c r="CTE295" s="230"/>
      <c r="CTF295" s="230"/>
      <c r="CTG295" s="230"/>
      <c r="CTH295" s="230"/>
      <c r="CTI295" s="230"/>
      <c r="CTJ295" s="230"/>
      <c r="CTK295" s="230"/>
      <c r="CTL295" s="230"/>
      <c r="CTM295" s="230"/>
      <c r="CTN295" s="230"/>
      <c r="CTO295" s="230"/>
      <c r="CTP295" s="230"/>
      <c r="CTQ295" s="230"/>
      <c r="CTR295" s="230"/>
      <c r="CTS295" s="230"/>
      <c r="CTT295" s="230"/>
      <c r="CTU295" s="230"/>
      <c r="CTV295" s="230"/>
      <c r="CTW295" s="230"/>
      <c r="CTX295" s="230"/>
      <c r="CTY295" s="230"/>
      <c r="CTZ295" s="230"/>
      <c r="CUA295" s="230"/>
      <c r="CUB295" s="230"/>
      <c r="CUC295" s="230"/>
      <c r="CUD295" s="230"/>
      <c r="CUE295" s="230"/>
      <c r="CUF295" s="230"/>
      <c r="CUG295" s="230"/>
      <c r="CUH295" s="230"/>
      <c r="CUI295" s="230"/>
      <c r="CUJ295" s="230"/>
      <c r="CUK295" s="230"/>
      <c r="CUL295" s="230"/>
      <c r="CUM295" s="230"/>
      <c r="CUN295" s="230"/>
      <c r="CUO295" s="230"/>
      <c r="CUP295" s="230"/>
      <c r="CUQ295" s="230"/>
      <c r="CUR295" s="230"/>
      <c r="CUS295" s="230"/>
      <c r="CUT295" s="230"/>
      <c r="CUU295" s="230"/>
      <c r="CUV295" s="230"/>
      <c r="CUW295" s="230"/>
      <c r="CUX295" s="230"/>
      <c r="CUY295" s="230"/>
      <c r="CUZ295" s="230"/>
      <c r="CVA295" s="230"/>
      <c r="CVB295" s="230"/>
      <c r="CVC295" s="230"/>
      <c r="CVD295" s="230"/>
      <c r="CVE295" s="230"/>
      <c r="CVF295" s="230"/>
      <c r="CVG295" s="230"/>
      <c r="CVH295" s="230"/>
      <c r="CVI295" s="230"/>
      <c r="CVJ295" s="230"/>
      <c r="CVK295" s="230"/>
      <c r="CVL295" s="230"/>
      <c r="CVM295" s="230"/>
      <c r="CVN295" s="230"/>
      <c r="CVO295" s="230"/>
      <c r="CVP295" s="230"/>
      <c r="CVQ295" s="230"/>
      <c r="CVR295" s="230"/>
      <c r="CVS295" s="230"/>
      <c r="CVT295" s="230"/>
      <c r="CVU295" s="230"/>
      <c r="CVV295" s="230"/>
      <c r="CVW295" s="230"/>
      <c r="CVX295" s="230"/>
      <c r="CVY295" s="230"/>
      <c r="CVZ295" s="230"/>
      <c r="CWA295" s="230"/>
      <c r="CWB295" s="230"/>
      <c r="CWC295" s="230"/>
      <c r="CWD295" s="230"/>
      <c r="CWE295" s="230"/>
      <c r="CWF295" s="230"/>
      <c r="CWG295" s="230"/>
      <c r="CWH295" s="230"/>
      <c r="CWI295" s="230"/>
      <c r="CWJ295" s="230"/>
      <c r="CWK295" s="230"/>
      <c r="CWL295" s="230"/>
      <c r="CWM295" s="230"/>
      <c r="CWN295" s="230"/>
      <c r="CWO295" s="230"/>
      <c r="CWP295" s="230"/>
      <c r="CWQ295" s="230"/>
      <c r="CWR295" s="230"/>
      <c r="CWS295" s="230"/>
      <c r="CWT295" s="230"/>
      <c r="CWU295" s="230"/>
      <c r="CWV295" s="230"/>
      <c r="CWW295" s="230"/>
      <c r="CWX295" s="230"/>
      <c r="CWY295" s="230"/>
      <c r="CWZ295" s="230"/>
      <c r="CXA295" s="230"/>
      <c r="CXB295" s="230"/>
      <c r="CXC295" s="230"/>
      <c r="CXD295" s="230"/>
      <c r="CXE295" s="230"/>
      <c r="CXF295" s="230"/>
      <c r="CXG295" s="230"/>
      <c r="CXH295" s="230"/>
      <c r="CXI295" s="230"/>
      <c r="CXJ295" s="230"/>
      <c r="CXK295" s="230"/>
      <c r="CXL295" s="230"/>
      <c r="CXM295" s="230"/>
      <c r="CXN295" s="230"/>
      <c r="CXO295" s="230"/>
      <c r="CXP295" s="230"/>
      <c r="CXQ295" s="230"/>
      <c r="CXR295" s="230"/>
      <c r="CXS295" s="230"/>
      <c r="CXT295" s="230"/>
      <c r="CXU295" s="230"/>
      <c r="CXV295" s="230"/>
      <c r="CXW295" s="230"/>
      <c r="CXX295" s="230"/>
      <c r="CXY295" s="230"/>
      <c r="CXZ295" s="230"/>
      <c r="CYA295" s="230"/>
      <c r="CYB295" s="230"/>
      <c r="CYC295" s="230"/>
      <c r="CYD295" s="230"/>
      <c r="CYE295" s="230"/>
      <c r="CYF295" s="230"/>
      <c r="CYG295" s="230"/>
      <c r="CYH295" s="230"/>
      <c r="CYI295" s="230"/>
      <c r="CYJ295" s="230"/>
      <c r="CYK295" s="230"/>
      <c r="CYL295" s="230"/>
      <c r="CYM295" s="230"/>
      <c r="CYN295" s="230"/>
      <c r="CYO295" s="230"/>
      <c r="CYP295" s="230"/>
      <c r="CYQ295" s="230"/>
      <c r="CYR295" s="230"/>
      <c r="CYS295" s="230"/>
      <c r="CYT295" s="230"/>
      <c r="CYU295" s="230"/>
      <c r="CYV295" s="230"/>
      <c r="CYW295" s="230"/>
      <c r="CYX295" s="230"/>
      <c r="CYY295" s="230"/>
      <c r="CYZ295" s="230"/>
      <c r="CZA295" s="230"/>
      <c r="CZB295" s="230"/>
      <c r="CZC295" s="230"/>
      <c r="CZD295" s="230"/>
      <c r="CZE295" s="230"/>
      <c r="CZF295" s="230"/>
      <c r="CZG295" s="230"/>
      <c r="CZH295" s="230"/>
      <c r="CZI295" s="230"/>
      <c r="CZJ295" s="230"/>
      <c r="CZK295" s="230"/>
      <c r="CZL295" s="230"/>
      <c r="CZM295" s="230"/>
      <c r="CZN295" s="230"/>
      <c r="CZO295" s="230"/>
      <c r="CZP295" s="230"/>
      <c r="CZQ295" s="230"/>
      <c r="CZR295" s="230"/>
      <c r="CZS295" s="230"/>
      <c r="CZT295" s="230"/>
      <c r="CZU295" s="230"/>
      <c r="CZV295" s="230"/>
      <c r="CZW295" s="230"/>
      <c r="CZX295" s="230"/>
      <c r="CZY295" s="230"/>
      <c r="CZZ295" s="230"/>
      <c r="DAA295" s="230"/>
      <c r="DAB295" s="230"/>
      <c r="DAC295" s="230"/>
      <c r="DAD295" s="230"/>
      <c r="DAE295" s="230"/>
      <c r="DAF295" s="230"/>
      <c r="DAG295" s="230"/>
      <c r="DAH295" s="230"/>
      <c r="DAI295" s="230"/>
      <c r="DAJ295" s="230"/>
      <c r="DAK295" s="230"/>
      <c r="DAL295" s="230"/>
      <c r="DAM295" s="230"/>
      <c r="DAN295" s="230"/>
      <c r="DAO295" s="230"/>
      <c r="DAP295" s="230"/>
      <c r="DAQ295" s="230"/>
      <c r="DAR295" s="230"/>
      <c r="DAS295" s="230"/>
      <c r="DAT295" s="230"/>
      <c r="DAU295" s="230"/>
      <c r="DAV295" s="230"/>
      <c r="DAW295" s="230"/>
      <c r="DAX295" s="230"/>
      <c r="DAY295" s="230"/>
      <c r="DAZ295" s="230"/>
      <c r="DBA295" s="230"/>
      <c r="DBB295" s="230"/>
      <c r="DBC295" s="230"/>
      <c r="DBD295" s="230"/>
      <c r="DBE295" s="230"/>
      <c r="DBF295" s="230"/>
      <c r="DBG295" s="230"/>
      <c r="DBH295" s="230"/>
      <c r="DBI295" s="230"/>
      <c r="DBJ295" s="230"/>
      <c r="DBK295" s="230"/>
      <c r="DBL295" s="230"/>
      <c r="DBM295" s="230"/>
      <c r="DBN295" s="230"/>
      <c r="DBO295" s="230"/>
      <c r="DBP295" s="230"/>
      <c r="DBQ295" s="230"/>
      <c r="DBR295" s="230"/>
      <c r="DBS295" s="230"/>
      <c r="DBT295" s="230"/>
      <c r="DBU295" s="230"/>
      <c r="DBV295" s="230"/>
      <c r="DBW295" s="230"/>
      <c r="DBX295" s="230"/>
      <c r="DBY295" s="230"/>
      <c r="DBZ295" s="230"/>
      <c r="DCA295" s="230"/>
      <c r="DCB295" s="230"/>
      <c r="DCC295" s="230"/>
      <c r="DCD295" s="230"/>
      <c r="DCE295" s="230"/>
      <c r="DCF295" s="230"/>
      <c r="DCG295" s="230"/>
      <c r="DCH295" s="230"/>
      <c r="DCI295" s="230"/>
      <c r="DCJ295" s="230"/>
      <c r="DCK295" s="230"/>
      <c r="DCL295" s="230"/>
      <c r="DCM295" s="230"/>
      <c r="DCN295" s="230"/>
      <c r="DCO295" s="230"/>
      <c r="DCP295" s="230"/>
      <c r="DCQ295" s="230"/>
      <c r="DCR295" s="230"/>
      <c r="DCS295" s="230"/>
      <c r="DCT295" s="230"/>
      <c r="DCU295" s="230"/>
      <c r="DCV295" s="230"/>
      <c r="DCW295" s="230"/>
      <c r="DCX295" s="230"/>
      <c r="DCY295" s="230"/>
      <c r="DCZ295" s="230"/>
      <c r="DDA295" s="230"/>
      <c r="DDB295" s="230"/>
      <c r="DDC295" s="230"/>
      <c r="DDD295" s="230"/>
      <c r="DDE295" s="230"/>
      <c r="DDF295" s="230"/>
      <c r="DDG295" s="230"/>
      <c r="DDH295" s="230"/>
      <c r="DDI295" s="230"/>
      <c r="DDJ295" s="230"/>
      <c r="DDK295" s="230"/>
      <c r="DDL295" s="230"/>
      <c r="DDM295" s="230"/>
      <c r="DDN295" s="230"/>
      <c r="DDO295" s="230"/>
      <c r="DDP295" s="230"/>
      <c r="DDQ295" s="230"/>
      <c r="DDR295" s="230"/>
      <c r="DDS295" s="230"/>
      <c r="DDT295" s="230"/>
      <c r="DDU295" s="230"/>
      <c r="DDV295" s="230"/>
      <c r="DDW295" s="230"/>
      <c r="DDX295" s="230"/>
      <c r="DDY295" s="230"/>
      <c r="DDZ295" s="230"/>
      <c r="DEA295" s="230"/>
      <c r="DEB295" s="230"/>
      <c r="DEC295" s="230"/>
      <c r="DED295" s="230"/>
      <c r="DEE295" s="230"/>
      <c r="DEF295" s="230"/>
      <c r="DEG295" s="230"/>
      <c r="DEH295" s="230"/>
      <c r="DEI295" s="230"/>
      <c r="DEJ295" s="230"/>
      <c r="DEK295" s="230"/>
      <c r="DEL295" s="230"/>
      <c r="DEM295" s="230"/>
      <c r="DEN295" s="230"/>
      <c r="DEO295" s="230"/>
      <c r="DEP295" s="230"/>
      <c r="DEQ295" s="230"/>
      <c r="DER295" s="230"/>
      <c r="DES295" s="230"/>
      <c r="DET295" s="230"/>
      <c r="DEU295" s="230"/>
      <c r="DEV295" s="230"/>
      <c r="DEW295" s="230"/>
      <c r="DEX295" s="230"/>
      <c r="DEY295" s="230"/>
      <c r="DEZ295" s="230"/>
      <c r="DFA295" s="230"/>
      <c r="DFB295" s="230"/>
      <c r="DFC295" s="230"/>
      <c r="DFD295" s="230"/>
      <c r="DFE295" s="230"/>
      <c r="DFF295" s="230"/>
      <c r="DFG295" s="230"/>
      <c r="DFH295" s="230"/>
      <c r="DFI295" s="230"/>
      <c r="DFJ295" s="230"/>
      <c r="DFK295" s="230"/>
      <c r="DFL295" s="230"/>
      <c r="DFM295" s="230"/>
      <c r="DFN295" s="230"/>
      <c r="DFO295" s="230"/>
      <c r="DFP295" s="230"/>
      <c r="DFQ295" s="230"/>
      <c r="DFR295" s="230"/>
      <c r="DFS295" s="230"/>
      <c r="DFT295" s="230"/>
      <c r="DFU295" s="230"/>
      <c r="DFV295" s="230"/>
      <c r="DFW295" s="230"/>
      <c r="DFX295" s="230"/>
      <c r="DFY295" s="230"/>
      <c r="DFZ295" s="230"/>
      <c r="DGA295" s="230"/>
      <c r="DGB295" s="230"/>
      <c r="DGC295" s="230"/>
      <c r="DGD295" s="230"/>
      <c r="DGE295" s="230"/>
      <c r="DGF295" s="230"/>
      <c r="DGG295" s="230"/>
      <c r="DGH295" s="230"/>
      <c r="DGI295" s="230"/>
      <c r="DGJ295" s="230"/>
      <c r="DGK295" s="230"/>
      <c r="DGL295" s="230"/>
      <c r="DGM295" s="230"/>
      <c r="DGN295" s="230"/>
      <c r="DGO295" s="230"/>
      <c r="DGP295" s="230"/>
      <c r="DGQ295" s="230"/>
      <c r="DGR295" s="230"/>
      <c r="DGS295" s="230"/>
      <c r="DGT295" s="230"/>
      <c r="DGU295" s="230"/>
      <c r="DGV295" s="230"/>
      <c r="DGW295" s="230"/>
      <c r="DGX295" s="230"/>
      <c r="DGY295" s="230"/>
      <c r="DGZ295" s="230"/>
      <c r="DHA295" s="230"/>
      <c r="DHB295" s="230"/>
      <c r="DHC295" s="230"/>
      <c r="DHD295" s="230"/>
      <c r="DHE295" s="230"/>
      <c r="DHF295" s="230"/>
      <c r="DHG295" s="230"/>
      <c r="DHH295" s="230"/>
      <c r="DHI295" s="230"/>
      <c r="DHJ295" s="230"/>
      <c r="DHK295" s="230"/>
      <c r="DHL295" s="230"/>
      <c r="DHM295" s="230"/>
      <c r="DHN295" s="230"/>
      <c r="DHO295" s="230"/>
      <c r="DHP295" s="230"/>
      <c r="DHQ295" s="230"/>
      <c r="DHR295" s="230"/>
      <c r="DHS295" s="230"/>
      <c r="DHT295" s="230"/>
      <c r="DHU295" s="230"/>
      <c r="DHV295" s="230"/>
      <c r="DHW295" s="230"/>
      <c r="DHX295" s="230"/>
      <c r="DHY295" s="230"/>
      <c r="DHZ295" s="230"/>
      <c r="DIA295" s="230"/>
      <c r="DIB295" s="230"/>
      <c r="DIC295" s="230"/>
      <c r="DID295" s="230"/>
      <c r="DIE295" s="230"/>
      <c r="DIF295" s="230"/>
      <c r="DIG295" s="230"/>
      <c r="DIH295" s="230"/>
      <c r="DII295" s="230"/>
      <c r="DIJ295" s="230"/>
      <c r="DIK295" s="230"/>
      <c r="DIL295" s="230"/>
      <c r="DIM295" s="230"/>
      <c r="DIN295" s="230"/>
      <c r="DIO295" s="230"/>
      <c r="DIP295" s="230"/>
      <c r="DIQ295" s="230"/>
      <c r="DIR295" s="230"/>
      <c r="DIS295" s="230"/>
      <c r="DIT295" s="230"/>
      <c r="DIU295" s="230"/>
      <c r="DIV295" s="230"/>
      <c r="DIW295" s="230"/>
      <c r="DIX295" s="230"/>
      <c r="DIY295" s="230"/>
      <c r="DIZ295" s="230"/>
      <c r="DJA295" s="230"/>
      <c r="DJB295" s="230"/>
      <c r="DJC295" s="230"/>
      <c r="DJD295" s="230"/>
      <c r="DJE295" s="230"/>
      <c r="DJF295" s="230"/>
      <c r="DJG295" s="230"/>
      <c r="DJH295" s="230"/>
      <c r="DJI295" s="230"/>
      <c r="DJJ295" s="230"/>
      <c r="DJK295" s="230"/>
      <c r="DJL295" s="230"/>
      <c r="DJM295" s="230"/>
      <c r="DJN295" s="230"/>
      <c r="DJO295" s="230"/>
      <c r="DJP295" s="230"/>
      <c r="DJQ295" s="230"/>
      <c r="DJR295" s="230"/>
      <c r="DJS295" s="230"/>
      <c r="DJT295" s="230"/>
      <c r="DJU295" s="230"/>
      <c r="DJV295" s="230"/>
      <c r="DJW295" s="230"/>
      <c r="DJX295" s="230"/>
      <c r="DJY295" s="230"/>
      <c r="DJZ295" s="230"/>
      <c r="DKA295" s="230"/>
      <c r="DKB295" s="230"/>
      <c r="DKC295" s="230"/>
      <c r="DKD295" s="230"/>
      <c r="DKE295" s="230"/>
      <c r="DKF295" s="230"/>
      <c r="DKG295" s="230"/>
      <c r="DKH295" s="230"/>
      <c r="DKI295" s="230"/>
      <c r="DKJ295" s="230"/>
      <c r="DKK295" s="230"/>
      <c r="DKL295" s="230"/>
      <c r="DKM295" s="230"/>
      <c r="DKN295" s="230"/>
      <c r="DKO295" s="230"/>
      <c r="DKP295" s="230"/>
      <c r="DKQ295" s="230"/>
      <c r="DKR295" s="230"/>
      <c r="DKS295" s="230"/>
      <c r="DKT295" s="230"/>
      <c r="DKU295" s="230"/>
      <c r="DKV295" s="230"/>
      <c r="DKW295" s="230"/>
      <c r="DKX295" s="230"/>
      <c r="DKY295" s="230"/>
      <c r="DKZ295" s="230"/>
      <c r="DLA295" s="230"/>
      <c r="DLB295" s="230"/>
      <c r="DLC295" s="230"/>
      <c r="DLD295" s="230"/>
      <c r="DLE295" s="230"/>
      <c r="DLF295" s="230"/>
      <c r="DLG295" s="230"/>
      <c r="DLH295" s="230"/>
      <c r="DLI295" s="230"/>
      <c r="DLJ295" s="230"/>
      <c r="DLK295" s="230"/>
      <c r="DLL295" s="230"/>
      <c r="DLM295" s="230"/>
      <c r="DLN295" s="230"/>
      <c r="DLO295" s="230"/>
      <c r="DLP295" s="230"/>
      <c r="DLQ295" s="230"/>
      <c r="DLR295" s="230"/>
      <c r="DLS295" s="230"/>
      <c r="DLT295" s="230"/>
      <c r="DLU295" s="230"/>
      <c r="DLV295" s="230"/>
      <c r="DLW295" s="230"/>
      <c r="DLX295" s="230"/>
      <c r="DLY295" s="230"/>
      <c r="DLZ295" s="230"/>
      <c r="DMA295" s="230"/>
      <c r="DMB295" s="230"/>
      <c r="DMC295" s="230"/>
      <c r="DMD295" s="230"/>
      <c r="DME295" s="230"/>
      <c r="DMF295" s="230"/>
      <c r="DMG295" s="230"/>
      <c r="DMH295" s="230"/>
      <c r="DMI295" s="230"/>
      <c r="DMJ295" s="230"/>
      <c r="DMK295" s="230"/>
      <c r="DML295" s="230"/>
      <c r="DMM295" s="230"/>
      <c r="DMN295" s="230"/>
      <c r="DMO295" s="230"/>
      <c r="DMP295" s="230"/>
      <c r="DMQ295" s="230"/>
      <c r="DMR295" s="230"/>
      <c r="DMS295" s="230"/>
      <c r="DMT295" s="230"/>
      <c r="DMU295" s="230"/>
      <c r="DMV295" s="230"/>
      <c r="DMW295" s="230"/>
      <c r="DMX295" s="230"/>
      <c r="DMY295" s="230"/>
      <c r="DMZ295" s="230"/>
      <c r="DNA295" s="230"/>
      <c r="DNB295" s="230"/>
      <c r="DNC295" s="230"/>
      <c r="DND295" s="230"/>
      <c r="DNE295" s="230"/>
      <c r="DNF295" s="230"/>
      <c r="DNG295" s="230"/>
      <c r="DNH295" s="230"/>
      <c r="DNI295" s="230"/>
      <c r="DNJ295" s="230"/>
      <c r="DNK295" s="230"/>
      <c r="DNL295" s="230"/>
      <c r="DNM295" s="230"/>
      <c r="DNN295" s="230"/>
      <c r="DNO295" s="230"/>
      <c r="DNP295" s="230"/>
      <c r="DNQ295" s="230"/>
      <c r="DNR295" s="230"/>
      <c r="DNS295" s="230"/>
      <c r="DNT295" s="230"/>
      <c r="DNU295" s="230"/>
      <c r="DNV295" s="230"/>
      <c r="DNW295" s="230"/>
      <c r="DNX295" s="230"/>
      <c r="DNY295" s="230"/>
      <c r="DNZ295" s="230"/>
      <c r="DOA295" s="230"/>
      <c r="DOB295" s="230"/>
      <c r="DOC295" s="230"/>
      <c r="DOD295" s="230"/>
      <c r="DOE295" s="230"/>
      <c r="DOF295" s="230"/>
      <c r="DOG295" s="230"/>
      <c r="DOH295" s="230"/>
      <c r="DOI295" s="230"/>
      <c r="DOJ295" s="230"/>
      <c r="DOK295" s="230"/>
      <c r="DOL295" s="230"/>
      <c r="DOM295" s="230"/>
      <c r="DON295" s="230"/>
      <c r="DOO295" s="230"/>
      <c r="DOP295" s="230"/>
      <c r="DOQ295" s="230"/>
      <c r="DOR295" s="230"/>
      <c r="DOS295" s="230"/>
      <c r="DOT295" s="230"/>
      <c r="DOU295" s="230"/>
      <c r="DOV295" s="230"/>
      <c r="DOW295" s="230"/>
      <c r="DOX295" s="230"/>
      <c r="DOY295" s="230"/>
      <c r="DOZ295" s="230"/>
      <c r="DPA295" s="230"/>
      <c r="DPB295" s="230"/>
      <c r="DPC295" s="230"/>
      <c r="DPD295" s="230"/>
      <c r="DPE295" s="230"/>
      <c r="DPF295" s="230"/>
      <c r="DPG295" s="230"/>
      <c r="DPH295" s="230"/>
      <c r="DPI295" s="230"/>
      <c r="DPJ295" s="230"/>
      <c r="DPK295" s="230"/>
      <c r="DPL295" s="230"/>
      <c r="DPM295" s="230"/>
      <c r="DPN295" s="230"/>
      <c r="DPO295" s="230"/>
      <c r="DPP295" s="230"/>
      <c r="DPQ295" s="230"/>
      <c r="DPR295" s="230"/>
      <c r="DPS295" s="230"/>
      <c r="DPT295" s="230"/>
    </row>
    <row r="296" spans="1:3140" ht="92.4" x14ac:dyDescent="0.35">
      <c r="A296" s="320" t="s">
        <v>1510</v>
      </c>
      <c r="B296" s="294" t="s">
        <v>1516</v>
      </c>
      <c r="C296" s="321" t="s">
        <v>30</v>
      </c>
      <c r="D296" s="295" t="s">
        <v>1511</v>
      </c>
      <c r="E296" s="286">
        <v>43469</v>
      </c>
      <c r="F296" s="286">
        <v>43631</v>
      </c>
      <c r="G296" s="286"/>
      <c r="H296" s="313">
        <v>12229402</v>
      </c>
      <c r="I296" s="307"/>
      <c r="J296" s="297"/>
      <c r="K296" s="298"/>
      <c r="L296" s="293">
        <v>0</v>
      </c>
      <c r="M296" s="294">
        <v>138</v>
      </c>
      <c r="N296" s="294">
        <v>138</v>
      </c>
      <c r="O296" s="321">
        <v>18.2</v>
      </c>
      <c r="P296" s="321" t="s">
        <v>28</v>
      </c>
      <c r="Q296" s="294" t="s">
        <v>793</v>
      </c>
      <c r="R296" s="321" t="s">
        <v>32</v>
      </c>
      <c r="S296" s="290">
        <v>9.1</v>
      </c>
      <c r="T296" s="321" t="s">
        <v>32</v>
      </c>
      <c r="U296" s="321" t="s">
        <v>23</v>
      </c>
      <c r="V296" s="302" t="s">
        <v>26</v>
      </c>
      <c r="W296" s="294"/>
    </row>
    <row r="297" spans="1:3140" ht="92.4" x14ac:dyDescent="0.35">
      <c r="A297" s="320" t="s">
        <v>799</v>
      </c>
      <c r="B297" s="294" t="s">
        <v>1512</v>
      </c>
      <c r="C297" s="321" t="s">
        <v>30</v>
      </c>
      <c r="D297" s="295" t="s">
        <v>1513</v>
      </c>
      <c r="E297" s="286">
        <v>43469</v>
      </c>
      <c r="F297" s="286">
        <v>43631</v>
      </c>
      <c r="G297" s="286"/>
      <c r="H297" s="313">
        <v>11705282</v>
      </c>
      <c r="I297" s="307"/>
      <c r="J297" s="297"/>
      <c r="K297" s="298"/>
      <c r="L297" s="293">
        <v>0</v>
      </c>
      <c r="M297" s="294">
        <v>138</v>
      </c>
      <c r="N297" s="294">
        <v>138</v>
      </c>
      <c r="O297" s="321">
        <v>12.2</v>
      </c>
      <c r="P297" s="321" t="s">
        <v>28</v>
      </c>
      <c r="Q297" s="294" t="s">
        <v>793</v>
      </c>
      <c r="R297" s="321" t="s">
        <v>32</v>
      </c>
      <c r="S297" s="290">
        <v>6.1</v>
      </c>
      <c r="T297" s="321" t="s">
        <v>32</v>
      </c>
      <c r="U297" s="321" t="s">
        <v>23</v>
      </c>
      <c r="V297" s="302" t="s">
        <v>26</v>
      </c>
      <c r="W297" s="294"/>
    </row>
    <row r="298" spans="1:3140" ht="23.3" customHeight="1" x14ac:dyDescent="0.35">
      <c r="A298" s="244"/>
      <c r="B298" s="245" t="s">
        <v>453</v>
      </c>
      <c r="C298" s="246"/>
      <c r="D298" s="247" t="s">
        <v>454</v>
      </c>
      <c r="E298" s="199"/>
      <c r="F298" s="199"/>
      <c r="G298" s="199"/>
      <c r="H298" s="194"/>
      <c r="I298" s="194"/>
      <c r="J298" s="194"/>
      <c r="K298" s="129"/>
      <c r="L298" s="213"/>
      <c r="M298" s="194"/>
      <c r="N298" s="194"/>
      <c r="O298" s="198"/>
      <c r="P298" s="198"/>
      <c r="Q298" s="198"/>
      <c r="R298" s="198"/>
      <c r="S298" s="214"/>
      <c r="T298" s="198"/>
      <c r="U298" s="198"/>
      <c r="V298" s="198"/>
      <c r="W298" s="201"/>
    </row>
    <row r="299" spans="1:3140" ht="162.69999999999999" customHeight="1" x14ac:dyDescent="0.35">
      <c r="A299" s="180" t="s">
        <v>947</v>
      </c>
      <c r="B299" s="124" t="s">
        <v>667</v>
      </c>
      <c r="C299" s="181" t="s">
        <v>668</v>
      </c>
      <c r="D299" s="125" t="s">
        <v>818</v>
      </c>
      <c r="E299" s="126">
        <v>43054</v>
      </c>
      <c r="F299" s="126">
        <v>43160</v>
      </c>
      <c r="G299" s="126">
        <v>43160</v>
      </c>
      <c r="H299" s="182">
        <v>3000000</v>
      </c>
      <c r="I299" s="142">
        <v>2360282</v>
      </c>
      <c r="J299" s="128"/>
      <c r="K299" s="129" t="str">
        <f>IF(AND(I299&gt;0,J299&gt;0),(J299/I299)-1," ")</f>
        <v xml:space="preserve"> </v>
      </c>
      <c r="L299" s="155">
        <v>100</v>
      </c>
      <c r="M299" s="124" t="s">
        <v>23</v>
      </c>
      <c r="N299" s="124">
        <v>138</v>
      </c>
      <c r="O299" s="181">
        <v>2.5</v>
      </c>
      <c r="P299" s="181" t="s">
        <v>24</v>
      </c>
      <c r="Q299" s="124" t="s">
        <v>61</v>
      </c>
      <c r="R299" s="181" t="s">
        <v>23</v>
      </c>
      <c r="S299" s="183" t="s">
        <v>23</v>
      </c>
      <c r="T299" s="181">
        <v>70</v>
      </c>
      <c r="U299" s="181">
        <v>2.5</v>
      </c>
      <c r="V299" s="136">
        <v>47458</v>
      </c>
      <c r="W299" s="124" t="s">
        <v>876</v>
      </c>
    </row>
    <row r="300" spans="1:3140" ht="139.6" customHeight="1" x14ac:dyDescent="0.35">
      <c r="A300" s="180" t="s">
        <v>1038</v>
      </c>
      <c r="B300" s="124" t="s">
        <v>1369</v>
      </c>
      <c r="C300" s="181" t="s">
        <v>1041</v>
      </c>
      <c r="D300" s="125" t="s">
        <v>772</v>
      </c>
      <c r="E300" s="126">
        <v>43313</v>
      </c>
      <c r="F300" s="126">
        <v>43405</v>
      </c>
      <c r="G300" s="126"/>
      <c r="H300" s="225">
        <v>7755000</v>
      </c>
      <c r="I300" s="142">
        <v>7755000</v>
      </c>
      <c r="J300" s="128"/>
      <c r="K300" s="129"/>
      <c r="L300" s="155">
        <v>25</v>
      </c>
      <c r="M300" s="124" t="s">
        <v>23</v>
      </c>
      <c r="N300" s="124">
        <v>138</v>
      </c>
      <c r="O300" s="181">
        <v>5.4</v>
      </c>
      <c r="P300" s="124" t="s">
        <v>28</v>
      </c>
      <c r="Q300" s="198" t="s">
        <v>61</v>
      </c>
      <c r="R300" s="181" t="s">
        <v>23</v>
      </c>
      <c r="S300" s="183" t="s">
        <v>215</v>
      </c>
      <c r="T300" s="181">
        <v>70</v>
      </c>
      <c r="U300" s="181">
        <v>5.4</v>
      </c>
      <c r="V300" s="158">
        <v>47595</v>
      </c>
      <c r="W300" s="124" t="s">
        <v>1489</v>
      </c>
    </row>
    <row r="301" spans="1:3140" ht="197.7" customHeight="1" x14ac:dyDescent="0.35">
      <c r="A301" s="192" t="s">
        <v>946</v>
      </c>
      <c r="B301" s="113" t="s">
        <v>455</v>
      </c>
      <c r="C301" s="113" t="s">
        <v>72</v>
      </c>
      <c r="D301" s="248" t="s">
        <v>456</v>
      </c>
      <c r="E301" s="140">
        <v>42887</v>
      </c>
      <c r="F301" s="140">
        <v>43070</v>
      </c>
      <c r="G301" s="249">
        <v>43070</v>
      </c>
      <c r="H301" s="116">
        <v>1583500</v>
      </c>
      <c r="I301" s="116">
        <v>2488099</v>
      </c>
      <c r="J301" s="116"/>
      <c r="K301" s="129" t="str">
        <f t="shared" ref="K301:K312" si="6">IF(AND(I301&gt;0,J301&gt;0),(J301/I301)-1," ")</f>
        <v xml:space="preserve"> </v>
      </c>
      <c r="L301" s="209">
        <v>100</v>
      </c>
      <c r="M301" s="119" t="s">
        <v>23</v>
      </c>
      <c r="N301" s="119">
        <v>138</v>
      </c>
      <c r="O301" s="113">
        <v>2.27</v>
      </c>
      <c r="P301" s="113" t="s">
        <v>79</v>
      </c>
      <c r="Q301" s="113" t="s">
        <v>108</v>
      </c>
      <c r="R301" s="113">
        <v>60</v>
      </c>
      <c r="S301" s="121">
        <v>2.27</v>
      </c>
      <c r="T301" s="113" t="s">
        <v>23</v>
      </c>
      <c r="U301" s="113" t="s">
        <v>23</v>
      </c>
      <c r="V301" s="113">
        <v>17686</v>
      </c>
      <c r="W301" s="135" t="s">
        <v>1421</v>
      </c>
    </row>
    <row r="302" spans="1:3140" ht="218.05" customHeight="1" x14ac:dyDescent="0.35">
      <c r="A302" s="180" t="s">
        <v>1493</v>
      </c>
      <c r="B302" s="113" t="s">
        <v>458</v>
      </c>
      <c r="C302" s="113" t="s">
        <v>459</v>
      </c>
      <c r="D302" s="114" t="s">
        <v>460</v>
      </c>
      <c r="E302" s="115">
        <v>42675</v>
      </c>
      <c r="F302" s="115">
        <v>43054</v>
      </c>
      <c r="G302" s="147">
        <v>43054</v>
      </c>
      <c r="H302" s="116">
        <v>57759776</v>
      </c>
      <c r="I302" s="116">
        <v>59150541</v>
      </c>
      <c r="J302" s="116"/>
      <c r="K302" s="129" t="str">
        <f t="shared" si="6"/>
        <v xml:space="preserve"> </v>
      </c>
      <c r="L302" s="119">
        <v>100</v>
      </c>
      <c r="M302" s="113" t="s">
        <v>23</v>
      </c>
      <c r="N302" s="113">
        <v>138</v>
      </c>
      <c r="O302" s="113">
        <v>107.6</v>
      </c>
      <c r="P302" s="113" t="s">
        <v>28</v>
      </c>
      <c r="Q302" s="113" t="s">
        <v>61</v>
      </c>
      <c r="R302" s="113" t="s">
        <v>23</v>
      </c>
      <c r="S302" s="121" t="s">
        <v>23</v>
      </c>
      <c r="T302" s="113">
        <v>70</v>
      </c>
      <c r="U302" s="113">
        <v>53.8</v>
      </c>
      <c r="V302" s="113">
        <v>42583</v>
      </c>
      <c r="W302" s="135" t="s">
        <v>461</v>
      </c>
    </row>
    <row r="303" spans="1:3140" ht="139.6" customHeight="1" x14ac:dyDescent="0.35">
      <c r="A303" s="180" t="s">
        <v>1490</v>
      </c>
      <c r="B303" s="113" t="s">
        <v>462</v>
      </c>
      <c r="C303" s="113" t="s">
        <v>463</v>
      </c>
      <c r="D303" s="114" t="s">
        <v>464</v>
      </c>
      <c r="E303" s="115">
        <v>43100</v>
      </c>
      <c r="F303" s="115">
        <v>43464</v>
      </c>
      <c r="G303" s="115"/>
      <c r="H303" s="116">
        <v>26499000</v>
      </c>
      <c r="I303" s="116"/>
      <c r="J303" s="116"/>
      <c r="K303" s="129" t="str">
        <f t="shared" si="6"/>
        <v xml:space="preserve"> </v>
      </c>
      <c r="L303" s="119">
        <v>0</v>
      </c>
      <c r="M303" s="113" t="s">
        <v>23</v>
      </c>
      <c r="N303" s="113">
        <v>345</v>
      </c>
      <c r="O303" s="113">
        <v>27</v>
      </c>
      <c r="P303" s="113" t="s">
        <v>28</v>
      </c>
      <c r="Q303" s="113" t="s">
        <v>146</v>
      </c>
      <c r="R303" s="113" t="s">
        <v>23</v>
      </c>
      <c r="S303" s="121" t="s">
        <v>23</v>
      </c>
      <c r="T303" s="113">
        <v>160</v>
      </c>
      <c r="U303" s="113">
        <v>13.5</v>
      </c>
      <c r="V303" s="113">
        <v>44672</v>
      </c>
      <c r="W303" s="135" t="s">
        <v>465</v>
      </c>
    </row>
    <row r="304" spans="1:3140" ht="139.6" customHeight="1" x14ac:dyDescent="0.35">
      <c r="A304" s="192" t="s">
        <v>1491</v>
      </c>
      <c r="B304" s="113" t="s">
        <v>466</v>
      </c>
      <c r="C304" s="113" t="s">
        <v>467</v>
      </c>
      <c r="D304" s="248" t="s">
        <v>468</v>
      </c>
      <c r="E304" s="140">
        <v>42747</v>
      </c>
      <c r="F304" s="140">
        <v>42916</v>
      </c>
      <c r="G304" s="147">
        <v>42916</v>
      </c>
      <c r="H304" s="116">
        <v>16364092</v>
      </c>
      <c r="I304" s="116">
        <v>17647667.66</v>
      </c>
      <c r="J304" s="116">
        <v>18103180</v>
      </c>
      <c r="K304" s="129">
        <f t="shared" si="6"/>
        <v>2.5811475418503038E-2</v>
      </c>
      <c r="L304" s="119">
        <v>100</v>
      </c>
      <c r="M304" s="119" t="s">
        <v>23</v>
      </c>
      <c r="N304" s="119">
        <v>138</v>
      </c>
      <c r="O304" s="113">
        <v>30</v>
      </c>
      <c r="P304" s="113" t="s">
        <v>28</v>
      </c>
      <c r="Q304" s="113" t="s">
        <v>61</v>
      </c>
      <c r="R304" s="113" t="s">
        <v>23</v>
      </c>
      <c r="S304" s="121" t="s">
        <v>23</v>
      </c>
      <c r="T304" s="113">
        <v>70</v>
      </c>
      <c r="U304" s="113">
        <v>15</v>
      </c>
      <c r="V304" s="113">
        <v>45323</v>
      </c>
      <c r="W304" s="135" t="s">
        <v>1360</v>
      </c>
    </row>
    <row r="305" spans="1:23" ht="139.6" customHeight="1" x14ac:dyDescent="0.35">
      <c r="A305" s="180" t="s">
        <v>1492</v>
      </c>
      <c r="B305" s="124" t="s">
        <v>469</v>
      </c>
      <c r="C305" s="124" t="s">
        <v>56</v>
      </c>
      <c r="D305" s="125" t="s">
        <v>470</v>
      </c>
      <c r="E305" s="126">
        <v>43264</v>
      </c>
      <c r="F305" s="126">
        <v>43393</v>
      </c>
      <c r="G305" s="126"/>
      <c r="H305" s="142">
        <v>9714000</v>
      </c>
      <c r="I305" s="142">
        <v>9947814</v>
      </c>
      <c r="J305" s="128"/>
      <c r="K305" s="129" t="str">
        <f t="shared" si="6"/>
        <v xml:space="preserve"> </v>
      </c>
      <c r="L305" s="155">
        <v>80</v>
      </c>
      <c r="M305" s="124" t="s">
        <v>23</v>
      </c>
      <c r="N305" s="124">
        <v>138</v>
      </c>
      <c r="O305" s="124">
        <v>11.1</v>
      </c>
      <c r="P305" s="124" t="s">
        <v>24</v>
      </c>
      <c r="Q305" s="124" t="s">
        <v>61</v>
      </c>
      <c r="R305" s="124" t="s">
        <v>23</v>
      </c>
      <c r="S305" s="131" t="s">
        <v>23</v>
      </c>
      <c r="T305" s="124">
        <v>70</v>
      </c>
      <c r="U305" s="124">
        <v>11.1</v>
      </c>
      <c r="V305" s="136">
        <v>46987</v>
      </c>
      <c r="W305" s="124" t="s">
        <v>471</v>
      </c>
    </row>
    <row r="306" spans="1:23" ht="162.69999999999999" customHeight="1" x14ac:dyDescent="0.35">
      <c r="A306" s="180" t="s">
        <v>1508</v>
      </c>
      <c r="B306" s="124" t="s">
        <v>1524</v>
      </c>
      <c r="C306" s="181" t="s">
        <v>475</v>
      </c>
      <c r="D306" s="243" t="s">
        <v>1542</v>
      </c>
      <c r="E306" s="126">
        <v>43585</v>
      </c>
      <c r="F306" s="126">
        <v>43830</v>
      </c>
      <c r="G306" s="126"/>
      <c r="H306" s="182">
        <v>47483000</v>
      </c>
      <c r="I306" s="142"/>
      <c r="J306" s="128"/>
      <c r="K306" s="129" t="str">
        <f t="shared" si="6"/>
        <v xml:space="preserve"> </v>
      </c>
      <c r="L306" s="155">
        <v>0</v>
      </c>
      <c r="M306" s="124" t="s">
        <v>23</v>
      </c>
      <c r="N306" s="124">
        <v>138</v>
      </c>
      <c r="O306" s="181">
        <v>37</v>
      </c>
      <c r="P306" s="181" t="s">
        <v>28</v>
      </c>
      <c r="Q306" s="181" t="s">
        <v>146</v>
      </c>
      <c r="R306" s="181" t="s">
        <v>23</v>
      </c>
      <c r="S306" s="183" t="s">
        <v>23</v>
      </c>
      <c r="T306" s="181">
        <v>160</v>
      </c>
      <c r="U306" s="181">
        <v>37</v>
      </c>
      <c r="V306" s="136">
        <v>47368</v>
      </c>
      <c r="W306" s="124" t="s">
        <v>1270</v>
      </c>
    </row>
    <row r="307" spans="1:23" ht="116.35" customHeight="1" x14ac:dyDescent="0.35">
      <c r="A307" s="180" t="s">
        <v>1469</v>
      </c>
      <c r="B307" s="124" t="s">
        <v>1214</v>
      </c>
      <c r="C307" s="124" t="s">
        <v>668</v>
      </c>
      <c r="D307" s="125" t="s">
        <v>1215</v>
      </c>
      <c r="E307" s="126" t="s">
        <v>1520</v>
      </c>
      <c r="F307" s="126" t="s">
        <v>1521</v>
      </c>
      <c r="G307" s="126"/>
      <c r="H307" s="142" t="s">
        <v>1522</v>
      </c>
      <c r="I307" s="142"/>
      <c r="J307" s="128"/>
      <c r="K307" s="129" t="str">
        <f>IF(AND(I307&gt;0,J307&gt;0),(J307/I307)-1," ")</f>
        <v xml:space="preserve"> </v>
      </c>
      <c r="L307" s="155">
        <v>0</v>
      </c>
      <c r="M307" s="124" t="s">
        <v>23</v>
      </c>
      <c r="N307" s="124">
        <v>138</v>
      </c>
      <c r="O307" s="124">
        <v>4</v>
      </c>
      <c r="P307" s="181" t="s">
        <v>28</v>
      </c>
      <c r="Q307" s="124" t="s">
        <v>61</v>
      </c>
      <c r="R307" s="124" t="s">
        <v>23</v>
      </c>
      <c r="S307" s="131" t="s">
        <v>23</v>
      </c>
      <c r="T307" s="124">
        <v>70</v>
      </c>
      <c r="U307" s="124">
        <v>2</v>
      </c>
      <c r="V307" s="136">
        <v>48310</v>
      </c>
      <c r="W307" s="124" t="s">
        <v>1519</v>
      </c>
    </row>
    <row r="308" spans="1:23" s="260" customFormat="1" ht="116.35" customHeight="1" x14ac:dyDescent="0.35">
      <c r="A308" s="180" t="s">
        <v>833</v>
      </c>
      <c r="B308" s="124" t="s">
        <v>1030</v>
      </c>
      <c r="C308" s="181" t="s">
        <v>1031</v>
      </c>
      <c r="D308" s="243" t="s">
        <v>1216</v>
      </c>
      <c r="E308" s="126">
        <v>43861</v>
      </c>
      <c r="F308" s="126">
        <v>44196</v>
      </c>
      <c r="G308" s="126"/>
      <c r="H308" s="250">
        <v>199729000</v>
      </c>
      <c r="I308" s="142"/>
      <c r="J308" s="128"/>
      <c r="K308" s="129" t="str">
        <f t="shared" ref="K308" si="7">IF(AND(I308&gt;0,J308&gt;0),(J308/I308)-1," ")</f>
        <v xml:space="preserve"> </v>
      </c>
      <c r="L308" s="155">
        <v>0</v>
      </c>
      <c r="M308" s="124">
        <v>345</v>
      </c>
      <c r="N308" s="124">
        <v>345</v>
      </c>
      <c r="O308" s="181">
        <v>216.7</v>
      </c>
      <c r="P308" s="181" t="s">
        <v>28</v>
      </c>
      <c r="Q308" s="181" t="s">
        <v>146</v>
      </c>
      <c r="R308" s="181">
        <v>150</v>
      </c>
      <c r="S308" s="183">
        <v>15.9</v>
      </c>
      <c r="T308" s="181">
        <v>160</v>
      </c>
      <c r="U308" s="181">
        <v>100.4</v>
      </c>
      <c r="V308" s="136">
        <v>48095</v>
      </c>
      <c r="W308" s="124" t="s">
        <v>1504</v>
      </c>
    </row>
    <row r="309" spans="1:23" ht="23.3" customHeight="1" x14ac:dyDescent="0.35">
      <c r="A309" s="244"/>
      <c r="B309" s="245" t="s">
        <v>472</v>
      </c>
      <c r="C309" s="246"/>
      <c r="D309" s="247"/>
      <c r="E309" s="199"/>
      <c r="F309" s="199"/>
      <c r="G309" s="199"/>
      <c r="H309" s="194"/>
      <c r="I309" s="194"/>
      <c r="J309" s="194"/>
      <c r="K309" s="129" t="str">
        <f t="shared" si="6"/>
        <v xml:space="preserve"> </v>
      </c>
      <c r="L309" s="213"/>
      <c r="M309" s="194"/>
      <c r="N309" s="194"/>
      <c r="O309" s="198"/>
      <c r="P309" s="198"/>
      <c r="Q309" s="198"/>
      <c r="R309" s="198"/>
      <c r="S309" s="214"/>
      <c r="T309" s="198"/>
      <c r="U309" s="198"/>
      <c r="V309" s="198" t="s">
        <v>454</v>
      </c>
      <c r="W309" s="201"/>
    </row>
    <row r="310" spans="1:23" ht="139.6" customHeight="1" x14ac:dyDescent="0.35">
      <c r="A310" s="180" t="s">
        <v>1130</v>
      </c>
      <c r="B310" s="124" t="s">
        <v>874</v>
      </c>
      <c r="C310" s="181" t="s">
        <v>834</v>
      </c>
      <c r="D310" s="125" t="s">
        <v>835</v>
      </c>
      <c r="E310" s="126">
        <v>43860</v>
      </c>
      <c r="F310" s="126">
        <v>44012</v>
      </c>
      <c r="G310" s="126"/>
      <c r="H310" s="225" t="s">
        <v>836</v>
      </c>
      <c r="I310" s="142"/>
      <c r="J310" s="128"/>
      <c r="K310" s="129" t="str">
        <f t="shared" si="6"/>
        <v xml:space="preserve"> </v>
      </c>
      <c r="L310" s="155">
        <v>0</v>
      </c>
      <c r="M310" s="124" t="s">
        <v>23</v>
      </c>
      <c r="N310" s="124">
        <v>138</v>
      </c>
      <c r="O310" s="181">
        <v>22.7</v>
      </c>
      <c r="P310" s="124" t="s">
        <v>24</v>
      </c>
      <c r="Q310" s="124" t="s">
        <v>61</v>
      </c>
      <c r="R310" s="181" t="s">
        <v>23</v>
      </c>
      <c r="S310" s="183" t="s">
        <v>23</v>
      </c>
      <c r="T310" s="181">
        <v>70</v>
      </c>
      <c r="U310" s="181">
        <v>22.7</v>
      </c>
      <c r="V310" s="136">
        <v>47808</v>
      </c>
      <c r="W310" s="124" t="s">
        <v>885</v>
      </c>
    </row>
    <row r="311" spans="1:23" ht="123.65" customHeight="1" x14ac:dyDescent="0.35">
      <c r="A311" s="180" t="s">
        <v>1444</v>
      </c>
      <c r="B311" s="124" t="s">
        <v>1445</v>
      </c>
      <c r="C311" s="181" t="s">
        <v>42</v>
      </c>
      <c r="D311" s="243" t="s">
        <v>1216</v>
      </c>
      <c r="E311" s="126">
        <v>43585</v>
      </c>
      <c r="F311" s="126">
        <v>43738</v>
      </c>
      <c r="G311" s="126"/>
      <c r="H311" s="250">
        <v>34033000</v>
      </c>
      <c r="I311" s="142"/>
      <c r="J311" s="128"/>
      <c r="K311" s="129" t="str">
        <f t="shared" si="6"/>
        <v xml:space="preserve"> </v>
      </c>
      <c r="L311" s="155">
        <v>0</v>
      </c>
      <c r="M311" s="124" t="s">
        <v>23</v>
      </c>
      <c r="N311" s="124">
        <v>138</v>
      </c>
      <c r="O311" s="181">
        <v>29.9</v>
      </c>
      <c r="P311" s="181" t="s">
        <v>28</v>
      </c>
      <c r="Q311" s="124" t="s">
        <v>61</v>
      </c>
      <c r="R311" s="181" t="s">
        <v>23</v>
      </c>
      <c r="S311" s="183" t="s">
        <v>23</v>
      </c>
      <c r="T311" s="181">
        <v>70</v>
      </c>
      <c r="U311" s="181">
        <v>29.9</v>
      </c>
      <c r="V311" s="136">
        <v>48544</v>
      </c>
      <c r="W311" s="124" t="s">
        <v>1446</v>
      </c>
    </row>
    <row r="312" spans="1:23" ht="123.65" customHeight="1" x14ac:dyDescent="0.35">
      <c r="A312" s="180" t="s">
        <v>1507</v>
      </c>
      <c r="B312" s="124" t="s">
        <v>1447</v>
      </c>
      <c r="C312" s="181" t="s">
        <v>1448</v>
      </c>
      <c r="D312" s="125" t="s">
        <v>1449</v>
      </c>
      <c r="E312" s="126">
        <v>43585</v>
      </c>
      <c r="F312" s="126">
        <v>43738</v>
      </c>
      <c r="G312" s="126"/>
      <c r="H312" s="250">
        <v>20628000</v>
      </c>
      <c r="I312" s="142"/>
      <c r="J312" s="128"/>
      <c r="K312" s="129" t="str">
        <f t="shared" si="6"/>
        <v xml:space="preserve"> </v>
      </c>
      <c r="L312" s="155">
        <v>0</v>
      </c>
      <c r="M312" s="124" t="s">
        <v>23</v>
      </c>
      <c r="N312" s="124">
        <v>138</v>
      </c>
      <c r="O312" s="181">
        <v>18.7</v>
      </c>
      <c r="P312" s="181" t="s">
        <v>28</v>
      </c>
      <c r="Q312" s="124" t="s">
        <v>61</v>
      </c>
      <c r="R312" s="181" t="s">
        <v>23</v>
      </c>
      <c r="S312" s="183" t="s">
        <v>23</v>
      </c>
      <c r="T312" s="181">
        <v>70</v>
      </c>
      <c r="U312" s="181">
        <v>18.7</v>
      </c>
      <c r="V312" s="136">
        <v>48582</v>
      </c>
      <c r="W312" s="124" t="s">
        <v>1446</v>
      </c>
    </row>
    <row r="314" spans="1:23" x14ac:dyDescent="0.35">
      <c r="Q314" s="251" t="s">
        <v>27</v>
      </c>
    </row>
    <row r="338" spans="4:4" x14ac:dyDescent="0.35">
      <c r="D338" s="257"/>
    </row>
    <row r="339" spans="4:4" x14ac:dyDescent="0.35">
      <c r="D339" s="258"/>
    </row>
  </sheetData>
  <printOptions horizontalCentered="1" headings="1"/>
  <pageMargins left="0" right="0.2" top="1.046875" bottom="0.75" header="0" footer="0.25"/>
  <pageSetup paperSize="17" scale="30" fitToHeight="20" orientation="landscape" cellComments="asDisplayed" copies="12" r:id="rId1"/>
  <headerFooter alignWithMargins="0">
    <oddHeader>&amp;C&amp;"Arial,Bold"&amp;36ONCOR ELECTRIC DELIVERY MONTHLY
CONSTRUCTION PROGRESS REPORT for
October - 2018&amp;R&amp;"Arial,Bold"&amp;36Public Utility Commission of Texas 
Project No. 47927</oddHeader>
    <oddFooter>&amp;LOncor Electric Delivery LLC
1616 Woodall Rodgers Freeway
Dallas, Texas 75202-1234&amp;R&amp;P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topLeftCell="A19" workbookViewId="0">
      <selection activeCell="B31" sqref="B31"/>
    </sheetView>
  </sheetViews>
  <sheetFormatPr defaultRowHeight="12.9" x14ac:dyDescent="0.2"/>
  <cols>
    <col min="1" max="1" width="13.75" customWidth="1"/>
    <col min="2" max="2" width="94.25" customWidth="1"/>
  </cols>
  <sheetData>
    <row r="1" spans="1:2" ht="38.25" customHeight="1" x14ac:dyDescent="0.2">
      <c r="A1" s="42" t="s">
        <v>546</v>
      </c>
      <c r="B1" s="43" t="s">
        <v>547</v>
      </c>
    </row>
    <row r="2" spans="1:2" ht="20.25" customHeight="1" x14ac:dyDescent="0.2">
      <c r="A2" s="44"/>
      <c r="B2" s="45" t="s">
        <v>548</v>
      </c>
    </row>
    <row r="3" spans="1:2" ht="40.75" x14ac:dyDescent="0.2">
      <c r="A3" s="46" t="s">
        <v>549</v>
      </c>
      <c r="B3" s="47" t="s">
        <v>550</v>
      </c>
    </row>
    <row r="4" spans="1:2" ht="13.6" x14ac:dyDescent="0.2">
      <c r="A4" s="46" t="s">
        <v>1</v>
      </c>
      <c r="B4" s="47" t="s">
        <v>551</v>
      </c>
    </row>
    <row r="5" spans="1:2" ht="27.2" x14ac:dyDescent="0.2">
      <c r="A5" s="46" t="s">
        <v>2</v>
      </c>
      <c r="B5" s="47" t="s">
        <v>552</v>
      </c>
    </row>
    <row r="6" spans="1:2" ht="38.75" x14ac:dyDescent="0.2">
      <c r="A6" s="46" t="s">
        <v>3</v>
      </c>
      <c r="B6" s="47" t="s">
        <v>553</v>
      </c>
    </row>
    <row r="7" spans="1:2" ht="40.75" x14ac:dyDescent="0.2">
      <c r="A7" s="48" t="s">
        <v>4</v>
      </c>
      <c r="B7" s="49" t="s">
        <v>554</v>
      </c>
    </row>
    <row r="8" spans="1:2" ht="35.35" x14ac:dyDescent="0.2">
      <c r="A8" s="48" t="s">
        <v>555</v>
      </c>
      <c r="B8" s="47" t="s">
        <v>556</v>
      </c>
    </row>
    <row r="9" spans="1:2" ht="38.049999999999997" x14ac:dyDescent="0.2">
      <c r="A9" s="48" t="s">
        <v>557</v>
      </c>
      <c r="B9" s="47" t="s">
        <v>558</v>
      </c>
    </row>
    <row r="10" spans="1:2" ht="40.75" x14ac:dyDescent="0.2">
      <c r="A10" s="50" t="s">
        <v>7</v>
      </c>
      <c r="B10" s="47" t="s">
        <v>559</v>
      </c>
    </row>
    <row r="11" spans="1:2" ht="40.75" x14ac:dyDescent="0.2">
      <c r="A11" s="50" t="s">
        <v>8</v>
      </c>
      <c r="B11" s="47" t="s">
        <v>560</v>
      </c>
    </row>
    <row r="12" spans="1:2" ht="27.2" x14ac:dyDescent="0.2">
      <c r="A12" s="50" t="s">
        <v>9</v>
      </c>
      <c r="B12" s="47" t="s">
        <v>561</v>
      </c>
    </row>
    <row r="13" spans="1:2" ht="25.85" x14ac:dyDescent="0.2">
      <c r="A13" s="50" t="s">
        <v>10</v>
      </c>
      <c r="B13" s="47" t="s">
        <v>562</v>
      </c>
    </row>
    <row r="14" spans="1:2" ht="27.2" x14ac:dyDescent="0.2">
      <c r="A14" s="51" t="s">
        <v>11</v>
      </c>
      <c r="B14" s="47" t="s">
        <v>563</v>
      </c>
    </row>
    <row r="15" spans="1:2" ht="51.65" x14ac:dyDescent="0.2">
      <c r="A15" s="51" t="s">
        <v>564</v>
      </c>
      <c r="B15" s="47" t="s">
        <v>565</v>
      </c>
    </row>
    <row r="16" spans="1:2" ht="27.2" x14ac:dyDescent="0.2">
      <c r="A16" s="51" t="s">
        <v>566</v>
      </c>
      <c r="B16" s="47" t="s">
        <v>567</v>
      </c>
    </row>
    <row r="17" spans="1:2" ht="27.2" x14ac:dyDescent="0.2">
      <c r="A17" s="52" t="s">
        <v>14</v>
      </c>
      <c r="B17" s="47" t="s">
        <v>568</v>
      </c>
    </row>
    <row r="18" spans="1:2" ht="40.75" x14ac:dyDescent="0.2">
      <c r="A18" s="46" t="s">
        <v>15</v>
      </c>
      <c r="B18" s="47" t="s">
        <v>569</v>
      </c>
    </row>
    <row r="19" spans="1:2" ht="27.2" x14ac:dyDescent="0.2">
      <c r="A19" s="46" t="s">
        <v>16</v>
      </c>
      <c r="B19" s="47" t="s">
        <v>570</v>
      </c>
    </row>
    <row r="20" spans="1:2" ht="38.75" x14ac:dyDescent="0.2">
      <c r="A20" s="46" t="s">
        <v>17</v>
      </c>
      <c r="B20" s="47" t="s">
        <v>571</v>
      </c>
    </row>
    <row r="21" spans="1:2" ht="27.2" x14ac:dyDescent="0.2">
      <c r="A21" s="52" t="s">
        <v>18</v>
      </c>
      <c r="B21" s="47" t="s">
        <v>572</v>
      </c>
    </row>
    <row r="22" spans="1:2" ht="38.75" x14ac:dyDescent="0.2">
      <c r="A22" s="46" t="s">
        <v>19</v>
      </c>
      <c r="B22" s="47" t="s">
        <v>573</v>
      </c>
    </row>
    <row r="23" spans="1:2" ht="27.2" x14ac:dyDescent="0.2">
      <c r="A23" s="52" t="s">
        <v>20</v>
      </c>
      <c r="B23" s="47" t="s">
        <v>574</v>
      </c>
    </row>
    <row r="24" spans="1:2" ht="78.150000000000006" x14ac:dyDescent="0.2">
      <c r="A24" s="28" t="s">
        <v>21</v>
      </c>
      <c r="B24" s="47" t="s">
        <v>575</v>
      </c>
    </row>
    <row r="25" spans="1:2" ht="13.6" x14ac:dyDescent="0.2">
      <c r="A25" s="46" t="s">
        <v>22</v>
      </c>
      <c r="B25" s="47" t="s">
        <v>576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33"/>
  <sheetViews>
    <sheetView workbookViewId="0">
      <selection activeCell="A12" sqref="A12:K12"/>
    </sheetView>
  </sheetViews>
  <sheetFormatPr defaultRowHeight="36.700000000000003" customHeight="1" x14ac:dyDescent="0.2"/>
  <cols>
    <col min="1" max="1" width="9.75" customWidth="1"/>
  </cols>
  <sheetData>
    <row r="1" spans="1:11" ht="36.700000000000003" customHeight="1" x14ac:dyDescent="0.2">
      <c r="A1" s="334" t="s">
        <v>577</v>
      </c>
      <c r="B1" s="334"/>
      <c r="C1" s="334"/>
      <c r="D1" s="334"/>
      <c r="E1" s="334"/>
      <c r="F1" s="334"/>
      <c r="G1" s="334"/>
      <c r="H1" s="334"/>
      <c r="I1" s="334"/>
      <c r="J1" s="334"/>
      <c r="K1" s="334"/>
    </row>
    <row r="2" spans="1:11" ht="68.3" customHeight="1" x14ac:dyDescent="0.2">
      <c r="A2" s="335" t="s">
        <v>578</v>
      </c>
      <c r="B2" s="326"/>
      <c r="C2" s="326"/>
      <c r="D2" s="326"/>
      <c r="E2" s="326"/>
      <c r="F2" s="326"/>
      <c r="G2" s="326"/>
      <c r="H2" s="326"/>
      <c r="I2" s="326"/>
      <c r="J2" s="326"/>
      <c r="K2" s="326"/>
    </row>
    <row r="3" spans="1:11" ht="78.8" customHeight="1" x14ac:dyDescent="0.2">
      <c r="A3" s="327" t="s">
        <v>579</v>
      </c>
      <c r="B3" s="336"/>
      <c r="C3" s="336"/>
      <c r="D3" s="336"/>
      <c r="E3" s="336"/>
      <c r="F3" s="336"/>
      <c r="G3" s="336"/>
      <c r="H3" s="336"/>
      <c r="I3" s="336"/>
      <c r="J3" s="336"/>
      <c r="K3" s="337"/>
    </row>
    <row r="4" spans="1:11" ht="65.25" customHeight="1" x14ac:dyDescent="0.2">
      <c r="A4" s="338" t="s">
        <v>580</v>
      </c>
      <c r="B4" s="328"/>
      <c r="C4" s="328"/>
      <c r="D4" s="328"/>
      <c r="E4" s="328"/>
      <c r="F4" s="328"/>
      <c r="G4" s="328"/>
      <c r="H4" s="328"/>
      <c r="I4" s="328"/>
      <c r="J4" s="328"/>
      <c r="K4" s="329"/>
    </row>
    <row r="5" spans="1:11" ht="65.25" customHeight="1" x14ac:dyDescent="0.2">
      <c r="A5" s="326" t="s">
        <v>581</v>
      </c>
      <c r="B5" s="326"/>
      <c r="C5" s="326"/>
      <c r="D5" s="326"/>
      <c r="E5" s="326"/>
      <c r="F5" s="326"/>
      <c r="G5" s="326"/>
      <c r="H5" s="326"/>
      <c r="I5" s="326"/>
      <c r="J5" s="326"/>
      <c r="K5" s="326"/>
    </row>
    <row r="6" spans="1:11" ht="36.700000000000003" customHeight="1" x14ac:dyDescent="0.2">
      <c r="A6" s="326" t="s">
        <v>582</v>
      </c>
      <c r="B6" s="326"/>
      <c r="C6" s="326"/>
      <c r="D6" s="326"/>
      <c r="E6" s="326"/>
      <c r="F6" s="326"/>
      <c r="G6" s="326"/>
      <c r="H6" s="326"/>
      <c r="I6" s="326"/>
      <c r="J6" s="326"/>
      <c r="K6" s="326"/>
    </row>
    <row r="7" spans="1:11" ht="36.700000000000003" customHeight="1" x14ac:dyDescent="0.2">
      <c r="A7" s="326" t="s">
        <v>583</v>
      </c>
      <c r="B7" s="326"/>
      <c r="C7" s="326"/>
      <c r="D7" s="326"/>
      <c r="E7" s="326"/>
      <c r="F7" s="326"/>
      <c r="G7" s="326"/>
      <c r="H7" s="326"/>
      <c r="I7" s="326"/>
      <c r="J7" s="326"/>
      <c r="K7" s="326"/>
    </row>
    <row r="8" spans="1:11" ht="36.700000000000003" customHeight="1" x14ac:dyDescent="0.2">
      <c r="A8" s="326" t="s">
        <v>584</v>
      </c>
      <c r="B8" s="326"/>
      <c r="C8" s="326"/>
      <c r="D8" s="326"/>
      <c r="E8" s="326"/>
      <c r="F8" s="326"/>
      <c r="G8" s="326"/>
      <c r="H8" s="326"/>
      <c r="I8" s="326"/>
      <c r="J8" s="326"/>
      <c r="K8" s="326"/>
    </row>
    <row r="9" spans="1:11" ht="66.75" customHeight="1" x14ac:dyDescent="0.2">
      <c r="A9" s="326" t="s">
        <v>585</v>
      </c>
      <c r="B9" s="326"/>
      <c r="C9" s="326"/>
      <c r="D9" s="326"/>
      <c r="E9" s="326"/>
      <c r="F9" s="326"/>
      <c r="G9" s="326"/>
      <c r="H9" s="326"/>
      <c r="I9" s="326"/>
      <c r="J9" s="326"/>
      <c r="K9" s="326"/>
    </row>
    <row r="10" spans="1:11" ht="66.75" customHeight="1" x14ac:dyDescent="0.2">
      <c r="A10" s="327" t="s">
        <v>586</v>
      </c>
      <c r="B10" s="328"/>
      <c r="C10" s="328"/>
      <c r="D10" s="328"/>
      <c r="E10" s="328"/>
      <c r="F10" s="328"/>
      <c r="G10" s="328"/>
      <c r="H10" s="328"/>
      <c r="I10" s="328"/>
      <c r="J10" s="328"/>
      <c r="K10" s="329"/>
    </row>
    <row r="11" spans="1:11" ht="54.7" customHeight="1" x14ac:dyDescent="0.2">
      <c r="A11" s="330" t="s">
        <v>587</v>
      </c>
      <c r="B11" s="330"/>
      <c r="C11" s="330"/>
      <c r="D11" s="330"/>
      <c r="E11" s="330"/>
      <c r="F11" s="330"/>
      <c r="G11" s="330"/>
      <c r="H11" s="330"/>
      <c r="I11" s="330"/>
      <c r="J11" s="330"/>
      <c r="K11" s="330"/>
    </row>
    <row r="12" spans="1:11" ht="55.55" customHeight="1" x14ac:dyDescent="0.2">
      <c r="A12" s="331" t="s">
        <v>588</v>
      </c>
      <c r="B12" s="332"/>
      <c r="C12" s="332"/>
      <c r="D12" s="332"/>
      <c r="E12" s="332"/>
      <c r="F12" s="332"/>
      <c r="G12" s="332"/>
      <c r="H12" s="332"/>
      <c r="I12" s="332"/>
      <c r="J12" s="332"/>
      <c r="K12" s="333"/>
    </row>
    <row r="13" spans="1:11" ht="66.75" customHeight="1" x14ac:dyDescent="0.2">
      <c r="A13" s="323" t="s">
        <v>589</v>
      </c>
      <c r="B13" s="324"/>
      <c r="C13" s="324"/>
      <c r="D13" s="324"/>
      <c r="E13" s="324"/>
      <c r="F13" s="324"/>
      <c r="G13" s="324"/>
      <c r="H13" s="324"/>
      <c r="I13" s="324"/>
      <c r="J13" s="324"/>
      <c r="K13" s="325"/>
    </row>
    <row r="14" spans="1:11" ht="36.700000000000003" customHeight="1" x14ac:dyDescent="0.2">
      <c r="A14" s="53"/>
      <c r="B14" s="53"/>
      <c r="C14" s="53"/>
      <c r="D14" s="53"/>
      <c r="E14" s="53"/>
      <c r="F14" s="53"/>
      <c r="G14" s="53"/>
      <c r="H14" s="53"/>
      <c r="I14" s="53"/>
      <c r="J14" s="53"/>
      <c r="K14" s="53"/>
    </row>
    <row r="15" spans="1:11" ht="36.700000000000003" customHeight="1" x14ac:dyDescent="0.2">
      <c r="A15" s="53"/>
      <c r="B15" s="53"/>
      <c r="C15" s="53"/>
      <c r="D15" s="53"/>
      <c r="E15" s="53"/>
      <c r="F15" s="53"/>
      <c r="G15" s="53"/>
      <c r="H15" s="53"/>
      <c r="I15" s="53"/>
      <c r="J15" s="53"/>
      <c r="K15" s="53"/>
    </row>
    <row r="16" spans="1:11" ht="36.700000000000003" customHeight="1" x14ac:dyDescent="0.2">
      <c r="A16" s="53"/>
      <c r="B16" s="53"/>
      <c r="C16" s="53"/>
      <c r="D16" s="53"/>
      <c r="E16" s="53"/>
      <c r="F16" s="53"/>
      <c r="G16" s="53"/>
      <c r="H16" s="53"/>
      <c r="I16" s="53"/>
      <c r="J16" s="53"/>
      <c r="K16" s="53"/>
    </row>
    <row r="17" spans="1:11" ht="36.700000000000003" customHeight="1" x14ac:dyDescent="0.2">
      <c r="A17" s="53"/>
      <c r="B17" s="53"/>
      <c r="C17" s="53"/>
      <c r="D17" s="53"/>
      <c r="E17" s="53"/>
      <c r="F17" s="53"/>
      <c r="G17" s="53"/>
      <c r="H17" s="53"/>
      <c r="I17" s="53"/>
      <c r="J17" s="53"/>
      <c r="K17" s="53"/>
    </row>
    <row r="18" spans="1:11" ht="36.700000000000003" customHeight="1" x14ac:dyDescent="0.2">
      <c r="A18" s="53"/>
      <c r="B18" s="53"/>
      <c r="C18" s="53"/>
      <c r="D18" s="53"/>
      <c r="E18" s="53"/>
      <c r="F18" s="53"/>
      <c r="G18" s="53"/>
      <c r="H18" s="53"/>
      <c r="I18" s="53"/>
      <c r="J18" s="53"/>
      <c r="K18" s="53"/>
    </row>
    <row r="19" spans="1:11" ht="36.700000000000003" customHeight="1" x14ac:dyDescent="0.2">
      <c r="A19" s="53"/>
      <c r="B19" s="53"/>
      <c r="C19" s="53"/>
      <c r="D19" s="53"/>
      <c r="E19" s="53"/>
      <c r="F19" s="53"/>
      <c r="G19" s="53"/>
      <c r="H19" s="53"/>
      <c r="I19" s="53"/>
      <c r="J19" s="53"/>
      <c r="K19" s="53"/>
    </row>
    <row r="20" spans="1:11" ht="36.700000000000003" customHeight="1" x14ac:dyDescent="0.2">
      <c r="A20" s="53"/>
      <c r="B20" s="53"/>
      <c r="C20" s="53"/>
      <c r="D20" s="53"/>
      <c r="E20" s="53"/>
      <c r="F20" s="53"/>
      <c r="G20" s="53"/>
      <c r="H20" s="53"/>
      <c r="I20" s="53"/>
      <c r="J20" s="53"/>
      <c r="K20" s="53"/>
    </row>
    <row r="21" spans="1:11" ht="36.700000000000003" customHeight="1" x14ac:dyDescent="0.2">
      <c r="A21" s="53"/>
      <c r="B21" s="53"/>
      <c r="C21" s="53"/>
      <c r="D21" s="53"/>
      <c r="E21" s="53"/>
      <c r="F21" s="53"/>
      <c r="G21" s="53"/>
      <c r="H21" s="53"/>
      <c r="I21" s="53"/>
      <c r="J21" s="53"/>
      <c r="K21" s="53"/>
    </row>
    <row r="22" spans="1:11" ht="36.700000000000003" customHeight="1" x14ac:dyDescent="0.2">
      <c r="A22" s="53"/>
      <c r="B22" s="53"/>
      <c r="C22" s="53"/>
      <c r="D22" s="53"/>
      <c r="E22" s="53"/>
      <c r="F22" s="53"/>
      <c r="G22" s="53"/>
      <c r="H22" s="53"/>
      <c r="I22" s="53"/>
      <c r="J22" s="53"/>
      <c r="K22" s="53"/>
    </row>
    <row r="23" spans="1:11" ht="36.700000000000003" customHeight="1" x14ac:dyDescent="0.2">
      <c r="A23" s="53"/>
      <c r="B23" s="53"/>
      <c r="C23" s="53"/>
      <c r="D23" s="53"/>
      <c r="E23" s="53"/>
      <c r="F23" s="53"/>
      <c r="G23" s="53"/>
      <c r="H23" s="53"/>
      <c r="I23" s="53"/>
      <c r="J23" s="53"/>
      <c r="K23" s="53"/>
    </row>
    <row r="24" spans="1:11" ht="36.700000000000003" customHeight="1" x14ac:dyDescent="0.2">
      <c r="A24" s="53"/>
      <c r="B24" s="53"/>
      <c r="C24" s="53"/>
      <c r="D24" s="53"/>
      <c r="E24" s="53"/>
      <c r="F24" s="53"/>
      <c r="G24" s="53"/>
      <c r="H24" s="53"/>
      <c r="I24" s="53"/>
      <c r="J24" s="53"/>
      <c r="K24" s="53"/>
    </row>
    <row r="25" spans="1:11" ht="36.700000000000003" customHeight="1" x14ac:dyDescent="0.2">
      <c r="A25" s="54"/>
      <c r="B25" s="54"/>
      <c r="C25" s="54"/>
      <c r="D25" s="54"/>
      <c r="E25" s="54"/>
      <c r="F25" s="54"/>
      <c r="G25" s="54"/>
      <c r="H25" s="54"/>
      <c r="I25" s="54"/>
      <c r="J25" s="54"/>
      <c r="K25" s="54"/>
    </row>
    <row r="26" spans="1:11" ht="36.700000000000003" customHeight="1" x14ac:dyDescent="0.2">
      <c r="A26" s="54"/>
      <c r="B26" s="54"/>
      <c r="C26" s="54"/>
      <c r="D26" s="54"/>
      <c r="E26" s="54"/>
      <c r="F26" s="54"/>
      <c r="G26" s="54"/>
      <c r="H26" s="54"/>
      <c r="I26" s="54"/>
      <c r="J26" s="54"/>
      <c r="K26" s="54"/>
    </row>
    <row r="27" spans="1:11" ht="36.700000000000003" customHeight="1" x14ac:dyDescent="0.2">
      <c r="A27" s="54"/>
      <c r="B27" s="54"/>
      <c r="C27" s="54"/>
      <c r="D27" s="54"/>
      <c r="E27" s="54"/>
      <c r="F27" s="54"/>
      <c r="G27" s="54"/>
      <c r="H27" s="54"/>
      <c r="I27" s="54"/>
      <c r="J27" s="54"/>
      <c r="K27" s="54"/>
    </row>
    <row r="28" spans="1:11" ht="36.700000000000003" customHeight="1" x14ac:dyDescent="0.2">
      <c r="A28" s="54"/>
      <c r="B28" s="54"/>
      <c r="C28" s="54"/>
      <c r="D28" s="54"/>
      <c r="E28" s="54"/>
      <c r="F28" s="54"/>
      <c r="G28" s="54"/>
      <c r="H28" s="54"/>
      <c r="I28" s="54"/>
      <c r="J28" s="54"/>
      <c r="K28" s="54"/>
    </row>
    <row r="29" spans="1:11" ht="36.700000000000003" customHeight="1" x14ac:dyDescent="0.2">
      <c r="A29" s="54"/>
      <c r="B29" s="54"/>
      <c r="C29" s="54"/>
      <c r="D29" s="54"/>
      <c r="E29" s="54"/>
      <c r="F29" s="54"/>
      <c r="G29" s="54"/>
      <c r="H29" s="54"/>
      <c r="I29" s="54"/>
      <c r="J29" s="54"/>
      <c r="K29" s="54"/>
    </row>
    <row r="30" spans="1:11" ht="36.700000000000003" customHeight="1" x14ac:dyDescent="0.2">
      <c r="A30" s="54"/>
      <c r="B30" s="54"/>
      <c r="C30" s="54"/>
      <c r="D30" s="54"/>
      <c r="E30" s="54"/>
      <c r="F30" s="54"/>
      <c r="G30" s="54"/>
      <c r="H30" s="54"/>
      <c r="I30" s="54"/>
      <c r="J30" s="54"/>
      <c r="K30" s="54"/>
    </row>
    <row r="31" spans="1:11" ht="36.700000000000003" customHeight="1" x14ac:dyDescent="0.2">
      <c r="A31" s="54"/>
      <c r="B31" s="54"/>
      <c r="C31" s="54"/>
      <c r="D31" s="54"/>
      <c r="E31" s="54"/>
      <c r="F31" s="54"/>
      <c r="G31" s="54"/>
      <c r="H31" s="54"/>
      <c r="I31" s="54"/>
      <c r="J31" s="54"/>
      <c r="K31" s="54"/>
    </row>
    <row r="32" spans="1:11" ht="36.700000000000003" customHeight="1" x14ac:dyDescent="0.2">
      <c r="A32" s="54"/>
      <c r="B32" s="54"/>
      <c r="C32" s="54"/>
      <c r="D32" s="54"/>
      <c r="E32" s="54"/>
      <c r="F32" s="54"/>
      <c r="G32" s="54"/>
      <c r="H32" s="54"/>
      <c r="I32" s="54"/>
      <c r="J32" s="54"/>
      <c r="K32" s="54"/>
    </row>
    <row r="33" spans="1:11" ht="36.700000000000003" customHeight="1" x14ac:dyDescent="0.2">
      <c r="A33" s="54"/>
      <c r="B33" s="54"/>
      <c r="C33" s="54"/>
      <c r="D33" s="54"/>
      <c r="E33" s="54"/>
      <c r="F33" s="54"/>
      <c r="G33" s="54"/>
      <c r="H33" s="54"/>
      <c r="I33" s="54"/>
      <c r="J33" s="54"/>
      <c r="K33" s="54"/>
    </row>
  </sheetData>
  <mergeCells count="13">
    <mergeCell ref="A6:K6"/>
    <mergeCell ref="A1:K1"/>
    <mergeCell ref="A2:K2"/>
    <mergeCell ref="A3:K3"/>
    <mergeCell ref="A4:K4"/>
    <mergeCell ref="A5:K5"/>
    <mergeCell ref="A13:K13"/>
    <mergeCell ref="A7:K7"/>
    <mergeCell ref="A8:K8"/>
    <mergeCell ref="A9:K9"/>
    <mergeCell ref="A10:K10"/>
    <mergeCell ref="A11:K11"/>
    <mergeCell ref="A12:K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2:F37"/>
  <sheetViews>
    <sheetView workbookViewId="0">
      <selection activeCell="A5" sqref="A5"/>
    </sheetView>
  </sheetViews>
  <sheetFormatPr defaultColWidth="9.125" defaultRowHeight="12.9" x14ac:dyDescent="0.2"/>
  <cols>
    <col min="1" max="1" width="39.125" style="55" customWidth="1"/>
    <col min="2" max="2" width="25.125" style="55" bestFit="1" customWidth="1"/>
    <col min="3" max="3" width="24.75" style="55" bestFit="1" customWidth="1"/>
    <col min="4" max="4" width="23.25" style="55" bestFit="1" customWidth="1"/>
    <col min="5" max="6" width="23.25" style="55" customWidth="1"/>
    <col min="7" max="16384" width="9.125" style="55"/>
  </cols>
  <sheetData>
    <row r="2" spans="1:6" ht="13.6" x14ac:dyDescent="0.25">
      <c r="A2" s="261" t="s">
        <v>1525</v>
      </c>
    </row>
    <row r="3" spans="1:6" ht="18" customHeight="1" x14ac:dyDescent="0.2"/>
    <row r="4" spans="1:6" ht="67.95" x14ac:dyDescent="0.2">
      <c r="B4" s="56" t="s">
        <v>590</v>
      </c>
      <c r="C4" s="57" t="s">
        <v>591</v>
      </c>
      <c r="D4" s="57" t="s">
        <v>592</v>
      </c>
      <c r="E4" s="58" t="s">
        <v>593</v>
      </c>
      <c r="F4" s="58" t="s">
        <v>594</v>
      </c>
    </row>
    <row r="5" spans="1:6" ht="27.2" x14ac:dyDescent="0.25">
      <c r="A5" s="59"/>
      <c r="B5" s="60" t="s">
        <v>479</v>
      </c>
      <c r="C5" s="61" t="s">
        <v>480</v>
      </c>
      <c r="D5" s="61" t="s">
        <v>480</v>
      </c>
      <c r="E5" s="61" t="s">
        <v>481</v>
      </c>
      <c r="F5" s="61" t="s">
        <v>481</v>
      </c>
    </row>
    <row r="6" spans="1:6" ht="22.95" customHeight="1" x14ac:dyDescent="0.2">
      <c r="A6" s="62"/>
      <c r="B6" s="63" t="s">
        <v>595</v>
      </c>
      <c r="C6" s="63" t="s">
        <v>595</v>
      </c>
      <c r="D6" s="63" t="s">
        <v>595</v>
      </c>
      <c r="E6" s="63" t="s">
        <v>595</v>
      </c>
      <c r="F6" s="63" t="s">
        <v>595</v>
      </c>
    </row>
    <row r="7" spans="1:6" ht="25.85" x14ac:dyDescent="0.2">
      <c r="A7" s="64" t="s">
        <v>596</v>
      </c>
      <c r="B7" s="65">
        <v>935000</v>
      </c>
      <c r="C7" s="66">
        <v>510000</v>
      </c>
      <c r="D7" s="66" t="s">
        <v>125</v>
      </c>
      <c r="E7" s="66">
        <v>801437.77</v>
      </c>
      <c r="F7" s="67" t="s">
        <v>597</v>
      </c>
    </row>
    <row r="8" spans="1:6" ht="28.55" customHeight="1" x14ac:dyDescent="0.2">
      <c r="A8" s="68" t="s">
        <v>598</v>
      </c>
      <c r="B8" s="65">
        <v>628000</v>
      </c>
      <c r="C8" s="69">
        <v>879903</v>
      </c>
      <c r="D8" s="66">
        <v>844921</v>
      </c>
      <c r="E8" s="66">
        <v>812806</v>
      </c>
      <c r="F8" s="67" t="s">
        <v>597</v>
      </c>
    </row>
    <row r="9" spans="1:6" ht="25.5" customHeight="1" x14ac:dyDescent="0.2">
      <c r="A9" s="67" t="s">
        <v>599</v>
      </c>
      <c r="B9" s="65">
        <v>0</v>
      </c>
      <c r="C9" s="69">
        <v>124564</v>
      </c>
      <c r="D9" s="66">
        <v>121975</v>
      </c>
      <c r="E9" s="66">
        <v>16952</v>
      </c>
      <c r="F9" s="67" t="s">
        <v>597</v>
      </c>
    </row>
    <row r="10" spans="1:6" ht="26.7" customHeight="1" x14ac:dyDescent="0.2">
      <c r="A10" s="67" t="s">
        <v>600</v>
      </c>
      <c r="B10" s="65">
        <v>776700</v>
      </c>
      <c r="C10" s="69">
        <v>1004130</v>
      </c>
      <c r="D10" s="66">
        <v>1287703</v>
      </c>
      <c r="E10" s="66">
        <v>1150440</v>
      </c>
      <c r="F10" s="67" t="s">
        <v>597</v>
      </c>
    </row>
    <row r="11" spans="1:6" ht="22.95" customHeight="1" x14ac:dyDescent="0.2">
      <c r="A11" s="64" t="s">
        <v>601</v>
      </c>
      <c r="B11" s="65">
        <v>37700</v>
      </c>
      <c r="C11" s="69">
        <v>274769</v>
      </c>
      <c r="D11" s="66">
        <v>120000</v>
      </c>
      <c r="E11" s="66">
        <f>237987+73646</f>
        <v>311633</v>
      </c>
      <c r="F11" s="67" t="s">
        <v>597</v>
      </c>
    </row>
    <row r="12" spans="1:6" ht="25.5" customHeight="1" x14ac:dyDescent="0.2">
      <c r="A12" s="64" t="s">
        <v>602</v>
      </c>
      <c r="B12" s="65">
        <v>641600</v>
      </c>
      <c r="C12" s="69">
        <v>13800</v>
      </c>
      <c r="D12" s="66">
        <v>23500</v>
      </c>
      <c r="E12" s="66">
        <v>204682</v>
      </c>
      <c r="F12" s="67" t="s">
        <v>597</v>
      </c>
    </row>
    <row r="13" spans="1:6" ht="23.95" customHeight="1" x14ac:dyDescent="0.2">
      <c r="A13" s="64" t="s">
        <v>603</v>
      </c>
      <c r="B13" s="65">
        <v>148000</v>
      </c>
      <c r="C13" s="69">
        <v>114000</v>
      </c>
      <c r="D13" s="66">
        <v>90000</v>
      </c>
      <c r="E13" s="66">
        <v>164529</v>
      </c>
      <c r="F13" s="67" t="s">
        <v>597</v>
      </c>
    </row>
    <row r="14" spans="1:6" ht="23.95" customHeight="1" x14ac:dyDescent="0.2">
      <c r="A14" s="63" t="s">
        <v>489</v>
      </c>
      <c r="B14" s="65">
        <f>SUM(B7:B13)</f>
        <v>3167000</v>
      </c>
      <c r="C14" s="69">
        <f>SUM(C7:C13)</f>
        <v>2921166</v>
      </c>
      <c r="D14" s="70">
        <f>SUM(D7:D13)</f>
        <v>2488099</v>
      </c>
      <c r="E14" s="70">
        <f>SUM(E7:E13)</f>
        <v>3462479.77</v>
      </c>
      <c r="F14" s="69">
        <f>SUM(F7:F13)</f>
        <v>0</v>
      </c>
    </row>
    <row r="15" spans="1:6" x14ac:dyDescent="0.2">
      <c r="A15" s="71"/>
      <c r="C15" s="72"/>
      <c r="D15" s="72"/>
    </row>
    <row r="16" spans="1:6" ht="19.55" customHeight="1" x14ac:dyDescent="0.25">
      <c r="A16" s="73"/>
      <c r="B16" s="74" t="s">
        <v>492</v>
      </c>
      <c r="C16" s="75" t="s">
        <v>492</v>
      </c>
      <c r="D16" s="75" t="s">
        <v>492</v>
      </c>
      <c r="E16" s="75" t="s">
        <v>492</v>
      </c>
      <c r="F16" s="75" t="s">
        <v>492</v>
      </c>
    </row>
    <row r="17" spans="1:6" ht="18.7" customHeight="1" x14ac:dyDescent="0.2">
      <c r="A17" s="64" t="s">
        <v>604</v>
      </c>
      <c r="B17" s="76">
        <v>0</v>
      </c>
      <c r="C17" s="77">
        <v>0</v>
      </c>
      <c r="D17" s="78"/>
      <c r="E17" s="67" t="s">
        <v>597</v>
      </c>
      <c r="F17" s="67" t="s">
        <v>597</v>
      </c>
    </row>
    <row r="18" spans="1:6" ht="30.4" customHeight="1" x14ac:dyDescent="0.2">
      <c r="A18" s="68" t="s">
        <v>598</v>
      </c>
      <c r="B18" s="76">
        <v>3504000</v>
      </c>
      <c r="C18" s="79">
        <v>2404765.6</v>
      </c>
      <c r="D18" s="78"/>
      <c r="E18" s="67" t="s">
        <v>597</v>
      </c>
      <c r="F18" s="67" t="s">
        <v>597</v>
      </c>
    </row>
    <row r="19" spans="1:6" ht="27.7" customHeight="1" x14ac:dyDescent="0.2">
      <c r="A19" s="67" t="s">
        <v>599</v>
      </c>
      <c r="B19" s="76">
        <v>177700</v>
      </c>
      <c r="C19" s="79">
        <v>182949.69</v>
      </c>
      <c r="D19" s="78"/>
      <c r="E19" s="67" t="s">
        <v>597</v>
      </c>
      <c r="F19" s="67" t="s">
        <v>597</v>
      </c>
    </row>
    <row r="20" spans="1:6" ht="27.7" customHeight="1" x14ac:dyDescent="0.2">
      <c r="A20" s="67" t="s">
        <v>600</v>
      </c>
      <c r="B20" s="76">
        <v>587000</v>
      </c>
      <c r="C20" s="79">
        <v>774036.64</v>
      </c>
      <c r="D20" s="78"/>
      <c r="E20" s="67" t="s">
        <v>597</v>
      </c>
      <c r="F20" s="67" t="s">
        <v>597</v>
      </c>
    </row>
    <row r="21" spans="1:6" ht="18" customHeight="1" x14ac:dyDescent="0.2">
      <c r="A21" s="64" t="s">
        <v>601</v>
      </c>
      <c r="B21" s="76">
        <v>158700</v>
      </c>
      <c r="C21" s="79">
        <v>25981.46</v>
      </c>
      <c r="D21" s="78"/>
      <c r="E21" s="67" t="s">
        <v>597</v>
      </c>
      <c r="F21" s="67" t="s">
        <v>597</v>
      </c>
    </row>
    <row r="22" spans="1:6" ht="26.7" customHeight="1" x14ac:dyDescent="0.2">
      <c r="A22" s="64" t="s">
        <v>602</v>
      </c>
      <c r="B22" s="76">
        <v>1676600</v>
      </c>
      <c r="C22" s="79">
        <v>257467.74</v>
      </c>
      <c r="D22" s="78"/>
      <c r="E22" s="67" t="s">
        <v>597</v>
      </c>
      <c r="F22" s="67" t="s">
        <v>597</v>
      </c>
    </row>
    <row r="23" spans="1:6" ht="32.299999999999997" customHeight="1" x14ac:dyDescent="0.2">
      <c r="A23" s="64" t="s">
        <v>603</v>
      </c>
      <c r="B23" s="76">
        <v>0</v>
      </c>
      <c r="C23" s="77">
        <v>0</v>
      </c>
      <c r="D23" s="78"/>
      <c r="E23" s="67" t="s">
        <v>597</v>
      </c>
      <c r="F23" s="67" t="s">
        <v>597</v>
      </c>
    </row>
    <row r="24" spans="1:6" ht="29.25" customHeight="1" x14ac:dyDescent="0.2">
      <c r="A24" s="63" t="s">
        <v>605</v>
      </c>
      <c r="B24" s="80" t="s">
        <v>606</v>
      </c>
      <c r="C24" s="79">
        <v>3645201.13</v>
      </c>
      <c r="D24" s="78"/>
      <c r="E24" s="67" t="s">
        <v>597</v>
      </c>
      <c r="F24" s="67" t="s">
        <v>597</v>
      </c>
    </row>
    <row r="25" spans="1:6" x14ac:dyDescent="0.2">
      <c r="A25" s="67" t="s">
        <v>607</v>
      </c>
      <c r="B25" s="81">
        <v>-2500000</v>
      </c>
      <c r="C25" s="77">
        <v>0</v>
      </c>
      <c r="D25" s="78"/>
      <c r="E25" s="67" t="s">
        <v>597</v>
      </c>
      <c r="F25" s="67" t="s">
        <v>597</v>
      </c>
    </row>
    <row r="26" spans="1:6" ht="13.6" x14ac:dyDescent="0.2">
      <c r="A26" s="63" t="s">
        <v>489</v>
      </c>
      <c r="B26" s="76">
        <v>3604000</v>
      </c>
      <c r="C26" s="79">
        <v>3645201.13</v>
      </c>
      <c r="D26" s="78"/>
      <c r="E26" s="67" t="s">
        <v>597</v>
      </c>
      <c r="F26" s="67" t="s">
        <v>597</v>
      </c>
    </row>
    <row r="27" spans="1:6" x14ac:dyDescent="0.2">
      <c r="B27" s="82"/>
      <c r="C27" s="83"/>
    </row>
    <row r="28" spans="1:6" ht="41.95" customHeight="1" x14ac:dyDescent="0.2">
      <c r="A28" s="84" t="s">
        <v>608</v>
      </c>
      <c r="B28" s="84"/>
      <c r="C28" s="84"/>
      <c r="D28" s="84"/>
    </row>
    <row r="29" spans="1:6" x14ac:dyDescent="0.2">
      <c r="A29" s="55" t="s">
        <v>609</v>
      </c>
      <c r="B29" s="85">
        <v>2500000</v>
      </c>
      <c r="C29" s="71">
        <v>0</v>
      </c>
    </row>
    <row r="30" spans="1:6" x14ac:dyDescent="0.2">
      <c r="A30" s="55" t="s">
        <v>610</v>
      </c>
      <c r="B30" s="85">
        <v>349000</v>
      </c>
      <c r="C30" s="86">
        <v>955136</v>
      </c>
    </row>
    <row r="32" spans="1:6" ht="13.6" x14ac:dyDescent="0.25">
      <c r="A32" s="87" t="s">
        <v>493</v>
      </c>
      <c r="B32" s="88">
        <f>B14</f>
        <v>3167000</v>
      </c>
      <c r="C32" s="89">
        <f>C14</f>
        <v>2921166</v>
      </c>
      <c r="D32" s="90">
        <f>D14</f>
        <v>2488099</v>
      </c>
      <c r="E32" s="91"/>
      <c r="F32" s="91"/>
    </row>
    <row r="37" spans="1:1" x14ac:dyDescent="0.2">
      <c r="A37" s="92"/>
    </row>
  </sheetData>
  <pageMargins left="0.75" right="0.75" top="1" bottom="1" header="0.5" footer="0.5"/>
  <pageSetup scale="5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38"/>
  <sheetViews>
    <sheetView workbookViewId="0">
      <selection activeCell="A4" sqref="A4"/>
    </sheetView>
  </sheetViews>
  <sheetFormatPr defaultColWidth="9.125" defaultRowHeight="12.9" x14ac:dyDescent="0.2"/>
  <cols>
    <col min="1" max="1" width="37.75" style="20" customWidth="1"/>
    <col min="2"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93" t="s">
        <v>1529</v>
      </c>
    </row>
    <row r="3" spans="1:5" s="2" customFormat="1" ht="16.3" x14ac:dyDescent="0.3">
      <c r="A3" s="3"/>
    </row>
    <row r="4" spans="1:5" s="2" customFormat="1" ht="67.95" customHeight="1" x14ac:dyDescent="0.3">
      <c r="B4" s="4" t="s">
        <v>611</v>
      </c>
      <c r="C4" s="22" t="s">
        <v>612</v>
      </c>
      <c r="D4" s="5" t="s">
        <v>478</v>
      </c>
    </row>
    <row r="5" spans="1:5" s="2" customFormat="1" ht="32.6" x14ac:dyDescent="0.3">
      <c r="A5" s="6"/>
      <c r="B5" s="7" t="s">
        <v>479</v>
      </c>
      <c r="C5" s="8" t="s">
        <v>480</v>
      </c>
      <c r="D5" s="8" t="s">
        <v>481</v>
      </c>
    </row>
    <row r="6" spans="1:5" s="2" customFormat="1" ht="21.75" customHeight="1" x14ac:dyDescent="0.3">
      <c r="A6" s="9" t="s">
        <v>482</v>
      </c>
      <c r="B6" s="1">
        <v>13361000</v>
      </c>
      <c r="C6" s="1">
        <v>14896000</v>
      </c>
      <c r="D6" s="1" t="s">
        <v>483</v>
      </c>
    </row>
    <row r="7" spans="1:5" s="2" customFormat="1" ht="28.55" customHeight="1" x14ac:dyDescent="0.3">
      <c r="A7" s="10" t="s">
        <v>484</v>
      </c>
      <c r="B7" s="1">
        <v>4061000</v>
      </c>
      <c r="C7" s="96">
        <v>2400000</v>
      </c>
      <c r="D7" s="1" t="s">
        <v>483</v>
      </c>
    </row>
    <row r="8" spans="1:5" s="2" customFormat="1" ht="25.5" customHeight="1" x14ac:dyDescent="0.3">
      <c r="A8" s="10" t="s">
        <v>485</v>
      </c>
      <c r="B8" s="1">
        <v>5790000</v>
      </c>
      <c r="C8" s="96">
        <v>0</v>
      </c>
      <c r="D8" s="1" t="s">
        <v>483</v>
      </c>
    </row>
    <row r="9" spans="1:5" s="2" customFormat="1" ht="34.5" customHeight="1" x14ac:dyDescent="0.3">
      <c r="A9" s="10" t="s">
        <v>486</v>
      </c>
      <c r="B9" s="1">
        <v>32787000</v>
      </c>
      <c r="C9" s="96">
        <v>25684355</v>
      </c>
      <c r="D9" s="1" t="s">
        <v>483</v>
      </c>
    </row>
    <row r="10" spans="1:5" s="2" customFormat="1" ht="22.95" customHeight="1" x14ac:dyDescent="0.3">
      <c r="A10" s="10" t="s">
        <v>487</v>
      </c>
      <c r="B10" s="1">
        <v>0</v>
      </c>
      <c r="C10" s="96" t="s">
        <v>613</v>
      </c>
      <c r="D10" s="1" t="s">
        <v>483</v>
      </c>
    </row>
    <row r="11" spans="1:5" s="2" customFormat="1" ht="25.5" customHeight="1" x14ac:dyDescent="0.3">
      <c r="A11" s="10" t="s">
        <v>488</v>
      </c>
      <c r="B11" s="1">
        <v>39981000</v>
      </c>
      <c r="C11" s="96">
        <v>48307537</v>
      </c>
      <c r="D11" s="1" t="s">
        <v>483</v>
      </c>
    </row>
    <row r="12" spans="1:5" s="2" customFormat="1" ht="23.95" customHeight="1" x14ac:dyDescent="0.3">
      <c r="A12" s="11" t="s">
        <v>489</v>
      </c>
      <c r="B12" s="1">
        <f>SUM(B6:B11)</f>
        <v>95980000</v>
      </c>
      <c r="C12" s="1">
        <f>SUM(C6:C11)</f>
        <v>91287892</v>
      </c>
      <c r="D12" s="1" t="s">
        <v>483</v>
      </c>
    </row>
    <row r="13" spans="1:5" s="2" customFormat="1" ht="36" customHeight="1" x14ac:dyDescent="0.3">
      <c r="A13" s="12" t="s">
        <v>490</v>
      </c>
      <c r="B13" s="1">
        <v>0</v>
      </c>
      <c r="C13" s="96">
        <v>0</v>
      </c>
      <c r="D13" s="1" t="s">
        <v>483</v>
      </c>
    </row>
    <row r="14" spans="1:5" s="2" customFormat="1" ht="19.55" customHeight="1" x14ac:dyDescent="0.3">
      <c r="A14" s="13" t="s">
        <v>491</v>
      </c>
      <c r="B14" s="94">
        <f>B12+B13</f>
        <v>95980000</v>
      </c>
      <c r="C14" s="94">
        <f>C12+C13</f>
        <v>91287892</v>
      </c>
      <c r="D14" s="1" t="s">
        <v>483</v>
      </c>
    </row>
    <row r="15" spans="1:5" s="2" customFormat="1" ht="16.3" x14ac:dyDescent="0.3">
      <c r="A15" s="14"/>
    </row>
    <row r="16" spans="1:5" s="2" customFormat="1" ht="19.55" customHeight="1" x14ac:dyDescent="0.3">
      <c r="A16" s="23"/>
      <c r="B16" s="15" t="s">
        <v>492</v>
      </c>
      <c r="C16" s="16" t="s">
        <v>492</v>
      </c>
      <c r="D16" s="16" t="s">
        <v>492</v>
      </c>
      <c r="E16" s="24"/>
    </row>
    <row r="17" spans="1:4" s="2" customFormat="1" ht="18.7" customHeight="1" x14ac:dyDescent="0.3">
      <c r="A17" s="9" t="s">
        <v>482</v>
      </c>
      <c r="B17" s="1">
        <f>0+225000</f>
        <v>225000</v>
      </c>
      <c r="C17" s="1">
        <v>150000</v>
      </c>
      <c r="D17" s="1" t="s">
        <v>109</v>
      </c>
    </row>
    <row r="18" spans="1:4" s="2" customFormat="1" ht="30.4" customHeight="1" x14ac:dyDescent="0.3">
      <c r="A18" s="10" t="s">
        <v>484</v>
      </c>
      <c r="B18" s="1">
        <f>0+0</f>
        <v>0</v>
      </c>
      <c r="C18" s="1"/>
      <c r="D18" s="1" t="s">
        <v>483</v>
      </c>
    </row>
    <row r="19" spans="1:4" s="2" customFormat="1" ht="27.7" customHeight="1" x14ac:dyDescent="0.3">
      <c r="A19" s="10" t="s">
        <v>485</v>
      </c>
      <c r="B19" s="1">
        <f>150000+200000</f>
        <v>350000</v>
      </c>
      <c r="C19" s="1">
        <v>450000</v>
      </c>
      <c r="D19" s="1" t="s">
        <v>483</v>
      </c>
    </row>
    <row r="20" spans="1:4" s="2" customFormat="1" ht="39.4" customHeight="1" x14ac:dyDescent="0.3">
      <c r="A20" s="10" t="s">
        <v>486</v>
      </c>
      <c r="B20" s="1">
        <f>416748+1380085</f>
        <v>1796833</v>
      </c>
      <c r="C20" s="1">
        <v>2600000</v>
      </c>
      <c r="D20" s="1" t="s">
        <v>483</v>
      </c>
    </row>
    <row r="21" spans="1:4" s="2" customFormat="1" ht="20.25" customHeight="1" x14ac:dyDescent="0.3">
      <c r="A21" s="10" t="s">
        <v>487</v>
      </c>
      <c r="B21" s="1">
        <f>80148+188913</f>
        <v>269061</v>
      </c>
      <c r="C21" s="1">
        <v>260000</v>
      </c>
      <c r="D21" s="1" t="s">
        <v>483</v>
      </c>
    </row>
    <row r="22" spans="1:4" s="2" customFormat="1" ht="26.7" customHeight="1" x14ac:dyDescent="0.3">
      <c r="A22" s="10" t="s">
        <v>488</v>
      </c>
      <c r="B22" s="1">
        <f>377753+1330339</f>
        <v>1708092</v>
      </c>
      <c r="C22" s="1">
        <v>2000000</v>
      </c>
      <c r="D22" s="1" t="s">
        <v>483</v>
      </c>
    </row>
    <row r="23" spans="1:4" s="2" customFormat="1" ht="23.95" customHeight="1" x14ac:dyDescent="0.3">
      <c r="A23" s="11" t="s">
        <v>489</v>
      </c>
      <c r="B23" s="1">
        <f>SUM(B17:B22)</f>
        <v>4348986</v>
      </c>
      <c r="C23" s="1">
        <f>SUM(C17:C22)</f>
        <v>5460000</v>
      </c>
      <c r="D23" s="1" t="s">
        <v>483</v>
      </c>
    </row>
    <row r="24" spans="1:4" s="2" customFormat="1" ht="36" customHeight="1" x14ac:dyDescent="0.3">
      <c r="A24" s="12" t="s">
        <v>490</v>
      </c>
      <c r="B24" s="1">
        <f>125000+217000</f>
        <v>342000</v>
      </c>
      <c r="C24" s="1">
        <v>342000</v>
      </c>
      <c r="D24" s="1" t="s">
        <v>483</v>
      </c>
    </row>
    <row r="25" spans="1:4" s="2" customFormat="1" ht="19.55" customHeight="1" x14ac:dyDescent="0.3">
      <c r="A25" s="13" t="s">
        <v>491</v>
      </c>
      <c r="B25" s="94">
        <f>B23+B24</f>
        <v>4690986</v>
      </c>
      <c r="C25" s="1">
        <f>SUM(C23+C24)</f>
        <v>5802000</v>
      </c>
      <c r="D25" s="1" t="s">
        <v>483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493</v>
      </c>
      <c r="B30" s="95">
        <f>B12</f>
        <v>95980000</v>
      </c>
      <c r="C30" s="17">
        <f>C14</f>
        <v>91287892</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election activeCell="E14" sqref="E14"/>
    </sheetView>
  </sheetViews>
  <sheetFormatPr defaultColWidth="9.125" defaultRowHeight="12.9" x14ac:dyDescent="0.2"/>
  <cols>
    <col min="1" max="1" width="37.75" style="20" customWidth="1"/>
    <col min="2"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93" t="s">
        <v>614</v>
      </c>
    </row>
    <row r="3" spans="1:5" s="2" customFormat="1" ht="16.3" x14ac:dyDescent="0.3">
      <c r="A3" s="3"/>
    </row>
    <row r="4" spans="1:5" s="2" customFormat="1" ht="67.95" customHeight="1" x14ac:dyDescent="0.3">
      <c r="B4" s="4" t="s">
        <v>615</v>
      </c>
      <c r="C4" s="22" t="s">
        <v>616</v>
      </c>
      <c r="D4" s="5" t="s">
        <v>478</v>
      </c>
    </row>
    <row r="5" spans="1:5" s="2" customFormat="1" ht="32.6" x14ac:dyDescent="0.3">
      <c r="A5" s="6"/>
      <c r="B5" s="7" t="s">
        <v>479</v>
      </c>
      <c r="C5" s="8" t="s">
        <v>480</v>
      </c>
      <c r="D5" s="8" t="s">
        <v>481</v>
      </c>
    </row>
    <row r="6" spans="1:5" s="2" customFormat="1" ht="21.75" customHeight="1" x14ac:dyDescent="0.3">
      <c r="A6" s="9" t="s">
        <v>482</v>
      </c>
      <c r="B6" s="1">
        <v>2952000</v>
      </c>
      <c r="C6" s="1" t="s">
        <v>483</v>
      </c>
      <c r="D6" s="1" t="s">
        <v>483</v>
      </c>
    </row>
    <row r="7" spans="1:5" s="2" customFormat="1" ht="28.55" customHeight="1" x14ac:dyDescent="0.3">
      <c r="A7" s="10" t="s">
        <v>484</v>
      </c>
      <c r="B7" s="1">
        <v>601000</v>
      </c>
      <c r="C7" s="1" t="s">
        <v>483</v>
      </c>
      <c r="D7" s="1" t="s">
        <v>483</v>
      </c>
    </row>
    <row r="8" spans="1:5" s="2" customFormat="1" ht="25.5" customHeight="1" x14ac:dyDescent="0.3">
      <c r="A8" s="10" t="s">
        <v>485</v>
      </c>
      <c r="B8" s="1">
        <v>2959000</v>
      </c>
      <c r="C8" s="1" t="s">
        <v>483</v>
      </c>
      <c r="D8" s="1" t="s">
        <v>483</v>
      </c>
    </row>
    <row r="9" spans="1:5" s="2" customFormat="1" ht="34.5" customHeight="1" x14ac:dyDescent="0.3">
      <c r="A9" s="10" t="s">
        <v>486</v>
      </c>
      <c r="B9" s="1">
        <v>8324000</v>
      </c>
      <c r="C9" s="1" t="s">
        <v>483</v>
      </c>
      <c r="D9" s="1" t="s">
        <v>483</v>
      </c>
    </row>
    <row r="10" spans="1:5" s="2" customFormat="1" ht="22.95" customHeight="1" x14ac:dyDescent="0.3">
      <c r="A10" s="10" t="s">
        <v>487</v>
      </c>
      <c r="B10" s="1">
        <v>0</v>
      </c>
      <c r="C10" s="1" t="s">
        <v>483</v>
      </c>
      <c r="D10" s="1" t="s">
        <v>483</v>
      </c>
    </row>
    <row r="11" spans="1:5" s="2" customFormat="1" ht="25.5" customHeight="1" x14ac:dyDescent="0.3">
      <c r="A11" s="10" t="s">
        <v>488</v>
      </c>
      <c r="B11" s="1">
        <v>11663000</v>
      </c>
      <c r="C11" s="1" t="s">
        <v>483</v>
      </c>
      <c r="D11" s="1" t="s">
        <v>483</v>
      </c>
    </row>
    <row r="12" spans="1:5" s="2" customFormat="1" ht="23.95" customHeight="1" x14ac:dyDescent="0.3">
      <c r="A12" s="11" t="s">
        <v>489</v>
      </c>
      <c r="B12" s="1">
        <f>SUM(B6:B11)</f>
        <v>26499000</v>
      </c>
      <c r="C12" s="1" t="s">
        <v>483</v>
      </c>
      <c r="D12" s="1" t="s">
        <v>483</v>
      </c>
    </row>
    <row r="13" spans="1:5" s="2" customFormat="1" ht="36" customHeight="1" x14ac:dyDescent="0.3">
      <c r="A13" s="12" t="s">
        <v>490</v>
      </c>
      <c r="B13" s="1">
        <v>0</v>
      </c>
      <c r="C13" s="1" t="s">
        <v>483</v>
      </c>
      <c r="D13" s="1" t="s">
        <v>483</v>
      </c>
    </row>
    <row r="14" spans="1:5" s="2" customFormat="1" ht="19.55" customHeight="1" x14ac:dyDescent="0.3">
      <c r="A14" s="13" t="s">
        <v>491</v>
      </c>
      <c r="B14" s="94">
        <f>B12+B13</f>
        <v>26499000</v>
      </c>
      <c r="C14" s="1" t="s">
        <v>483</v>
      </c>
      <c r="D14" s="1" t="s">
        <v>483</v>
      </c>
    </row>
    <row r="15" spans="1:5" s="2" customFormat="1" ht="16.3" x14ac:dyDescent="0.3">
      <c r="A15" s="14"/>
    </row>
    <row r="16" spans="1:5" s="2" customFormat="1" ht="19.55" customHeight="1" x14ac:dyDescent="0.3">
      <c r="A16" s="23"/>
      <c r="B16" s="15" t="s">
        <v>492</v>
      </c>
      <c r="C16" s="16" t="s">
        <v>492</v>
      </c>
      <c r="D16" s="16" t="s">
        <v>492</v>
      </c>
      <c r="E16" s="24"/>
    </row>
    <row r="17" spans="1:4" s="2" customFormat="1" ht="18.7" customHeight="1" x14ac:dyDescent="0.3">
      <c r="A17" s="9" t="s">
        <v>482</v>
      </c>
      <c r="B17" s="1">
        <v>0</v>
      </c>
      <c r="C17" s="1" t="s">
        <v>109</v>
      </c>
      <c r="D17" s="1" t="s">
        <v>109</v>
      </c>
    </row>
    <row r="18" spans="1:4" s="2" customFormat="1" ht="30.4" customHeight="1" x14ac:dyDescent="0.3">
      <c r="A18" s="10" t="s">
        <v>484</v>
      </c>
      <c r="B18" s="1">
        <f>0+0</f>
        <v>0</v>
      </c>
      <c r="C18" s="1" t="s">
        <v>483</v>
      </c>
      <c r="D18" s="1" t="s">
        <v>483</v>
      </c>
    </row>
    <row r="19" spans="1:4" s="2" customFormat="1" ht="27.7" customHeight="1" x14ac:dyDescent="0.3">
      <c r="A19" s="10" t="s">
        <v>485</v>
      </c>
      <c r="B19" s="1">
        <v>499000</v>
      </c>
      <c r="C19" s="1" t="s">
        <v>483</v>
      </c>
      <c r="D19" s="1" t="s">
        <v>483</v>
      </c>
    </row>
    <row r="20" spans="1:4" s="2" customFormat="1" ht="39.4" customHeight="1" x14ac:dyDescent="0.3">
      <c r="A20" s="10" t="s">
        <v>486</v>
      </c>
      <c r="B20" s="1">
        <v>3341000</v>
      </c>
      <c r="C20" s="1" t="s">
        <v>483</v>
      </c>
      <c r="D20" s="1" t="s">
        <v>483</v>
      </c>
    </row>
    <row r="21" spans="1:4" s="2" customFormat="1" ht="20.25" customHeight="1" x14ac:dyDescent="0.3">
      <c r="A21" s="10" t="s">
        <v>487</v>
      </c>
      <c r="B21" s="1">
        <v>338000</v>
      </c>
      <c r="C21" s="1" t="s">
        <v>483</v>
      </c>
      <c r="D21" s="1" t="s">
        <v>483</v>
      </c>
    </row>
    <row r="22" spans="1:4" s="2" customFormat="1" ht="26.7" customHeight="1" x14ac:dyDescent="0.3">
      <c r="A22" s="10" t="s">
        <v>488</v>
      </c>
      <c r="B22" s="1">
        <v>2467000</v>
      </c>
      <c r="C22" s="1" t="s">
        <v>483</v>
      </c>
      <c r="D22" s="1" t="s">
        <v>483</v>
      </c>
    </row>
    <row r="23" spans="1:4" s="2" customFormat="1" ht="23.95" customHeight="1" x14ac:dyDescent="0.3">
      <c r="A23" s="11" t="s">
        <v>489</v>
      </c>
      <c r="B23" s="1">
        <f>SUM(B17:B22)</f>
        <v>6645000</v>
      </c>
      <c r="C23" s="1" t="s">
        <v>483</v>
      </c>
      <c r="D23" s="1" t="s">
        <v>483</v>
      </c>
    </row>
    <row r="24" spans="1:4" s="2" customFormat="1" ht="36" customHeight="1" x14ac:dyDescent="0.3">
      <c r="A24" s="12" t="s">
        <v>490</v>
      </c>
      <c r="B24" s="1">
        <v>587000</v>
      </c>
      <c r="C24" s="1" t="s">
        <v>483</v>
      </c>
      <c r="D24" s="1" t="s">
        <v>483</v>
      </c>
    </row>
    <row r="25" spans="1:4" s="2" customFormat="1" ht="19.55" customHeight="1" x14ac:dyDescent="0.3">
      <c r="A25" s="13" t="s">
        <v>491</v>
      </c>
      <c r="B25" s="94">
        <v>7232000</v>
      </c>
      <c r="C25" s="1" t="s">
        <v>483</v>
      </c>
      <c r="D25" s="1" t="s">
        <v>483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493</v>
      </c>
      <c r="B30" s="95">
        <f>B12</f>
        <v>26499000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31"/>
  <sheetViews>
    <sheetView workbookViewId="0">
      <selection activeCell="D41" sqref="D41"/>
    </sheetView>
  </sheetViews>
  <sheetFormatPr defaultColWidth="9.125" defaultRowHeight="12.9" x14ac:dyDescent="0.2"/>
  <cols>
    <col min="1" max="1" width="37.75" style="55" customWidth="1"/>
    <col min="2" max="2" width="37.25" style="55" customWidth="1"/>
    <col min="3" max="3" width="29.25" style="55" customWidth="1"/>
    <col min="4" max="4" width="27.75" style="55" customWidth="1"/>
    <col min="5" max="16384" width="9.125" style="55"/>
  </cols>
  <sheetData>
    <row r="1" spans="1:4" ht="16.3" x14ac:dyDescent="0.3">
      <c r="A1" s="2"/>
      <c r="B1" s="2"/>
      <c r="C1" s="2"/>
      <c r="D1" s="2"/>
    </row>
    <row r="2" spans="1:4" s="71" customFormat="1" ht="16.3" x14ac:dyDescent="0.3">
      <c r="A2" s="93" t="s">
        <v>617</v>
      </c>
      <c r="B2" s="2"/>
      <c r="C2" s="2"/>
      <c r="D2" s="2"/>
    </row>
    <row r="3" spans="1:4" ht="16.3" x14ac:dyDescent="0.3">
      <c r="A3" s="3"/>
      <c r="B3" s="2"/>
      <c r="C3" s="2"/>
      <c r="D3" s="2"/>
    </row>
    <row r="4" spans="1:4" ht="48.9" x14ac:dyDescent="0.3">
      <c r="A4" s="2"/>
      <c r="B4" s="4" t="s">
        <v>590</v>
      </c>
      <c r="C4" s="22" t="s">
        <v>618</v>
      </c>
      <c r="D4" s="5" t="s">
        <v>478</v>
      </c>
    </row>
    <row r="5" spans="1:4" ht="35" customHeight="1" x14ac:dyDescent="0.3">
      <c r="A5" s="6"/>
      <c r="B5" s="7" t="s">
        <v>479</v>
      </c>
      <c r="C5" s="8" t="s">
        <v>480</v>
      </c>
      <c r="D5" s="8" t="s">
        <v>481</v>
      </c>
    </row>
    <row r="6" spans="1:4" ht="36" customHeight="1" x14ac:dyDescent="0.2">
      <c r="A6" s="9" t="s">
        <v>482</v>
      </c>
      <c r="B6" s="1">
        <v>966092</v>
      </c>
      <c r="C6" s="1">
        <v>1218358</v>
      </c>
      <c r="D6" s="1">
        <v>1699552</v>
      </c>
    </row>
    <row r="7" spans="1:4" ht="36" customHeight="1" x14ac:dyDescent="0.2">
      <c r="A7" s="10" t="s">
        <v>484</v>
      </c>
      <c r="B7" s="1">
        <v>678000</v>
      </c>
      <c r="C7" s="1">
        <v>579417.31999999995</v>
      </c>
      <c r="D7" s="1">
        <v>374023</v>
      </c>
    </row>
    <row r="8" spans="1:4" ht="35" customHeight="1" x14ac:dyDescent="0.2">
      <c r="A8" s="10" t="s">
        <v>485</v>
      </c>
      <c r="B8" s="1">
        <v>993000</v>
      </c>
      <c r="C8" s="1">
        <v>886100.88</v>
      </c>
      <c r="D8" s="1">
        <v>683755</v>
      </c>
    </row>
    <row r="9" spans="1:4" ht="30.4" customHeight="1" x14ac:dyDescent="0.2">
      <c r="A9" s="10" t="s">
        <v>486</v>
      </c>
      <c r="B9" s="1">
        <v>6203000</v>
      </c>
      <c r="C9" s="1">
        <v>5357149</v>
      </c>
      <c r="D9" s="1">
        <v>7339864</v>
      </c>
    </row>
    <row r="10" spans="1:4" ht="32.450000000000003" customHeight="1" x14ac:dyDescent="0.2">
      <c r="A10" s="10" t="s">
        <v>487</v>
      </c>
      <c r="B10" s="1">
        <v>0</v>
      </c>
      <c r="C10" s="1">
        <v>0</v>
      </c>
      <c r="D10" s="1">
        <v>0</v>
      </c>
    </row>
    <row r="11" spans="1:4" ht="35.700000000000003" customHeight="1" x14ac:dyDescent="0.2">
      <c r="A11" s="10" t="s">
        <v>488</v>
      </c>
      <c r="B11" s="1">
        <v>7524000</v>
      </c>
      <c r="C11" s="1">
        <v>9606643</v>
      </c>
      <c r="D11" s="1">
        <v>8005986</v>
      </c>
    </row>
    <row r="12" spans="1:4" ht="35" customHeight="1" x14ac:dyDescent="0.2">
      <c r="A12" s="11" t="s">
        <v>489</v>
      </c>
      <c r="B12" s="1">
        <f>SUM(B6:B11)</f>
        <v>16364092</v>
      </c>
      <c r="C12" s="1">
        <f>SUM(C6:C11)</f>
        <v>17647668.199999999</v>
      </c>
      <c r="D12" s="1">
        <v>18103180</v>
      </c>
    </row>
    <row r="13" spans="1:4" ht="35.700000000000003" customHeight="1" x14ac:dyDescent="0.2">
      <c r="A13" s="12" t="s">
        <v>490</v>
      </c>
      <c r="B13" s="1">
        <v>0</v>
      </c>
      <c r="C13" s="1">
        <v>0</v>
      </c>
      <c r="D13" s="1">
        <v>0</v>
      </c>
    </row>
    <row r="14" spans="1:4" ht="28.9" customHeight="1" x14ac:dyDescent="0.3">
      <c r="A14" s="13" t="s">
        <v>491</v>
      </c>
      <c r="B14" s="94">
        <f>B12+B13</f>
        <v>16364092</v>
      </c>
      <c r="C14" s="1">
        <f>C12+C13</f>
        <v>17647668.199999999</v>
      </c>
      <c r="D14" s="1">
        <v>18103180</v>
      </c>
    </row>
    <row r="15" spans="1:4" ht="19.2" customHeight="1" x14ac:dyDescent="0.3">
      <c r="A15" s="14"/>
      <c r="B15" s="2"/>
      <c r="C15" s="2"/>
      <c r="D15" s="2"/>
    </row>
    <row r="16" spans="1:4" ht="16.3" x14ac:dyDescent="0.3">
      <c r="A16" s="23"/>
      <c r="B16" s="15" t="s">
        <v>492</v>
      </c>
      <c r="C16" s="16" t="s">
        <v>492</v>
      </c>
      <c r="D16" s="16" t="s">
        <v>492</v>
      </c>
    </row>
    <row r="17" spans="1:4" ht="36.700000000000003" customHeight="1" x14ac:dyDescent="0.2">
      <c r="A17" s="9" t="s">
        <v>482</v>
      </c>
      <c r="B17" s="1">
        <v>75984</v>
      </c>
      <c r="C17" s="1">
        <v>200000</v>
      </c>
      <c r="D17" s="1" t="s">
        <v>109</v>
      </c>
    </row>
    <row r="18" spans="1:4" ht="29.4" customHeight="1" x14ac:dyDescent="0.2">
      <c r="A18" s="10" t="s">
        <v>484</v>
      </c>
      <c r="B18" s="1">
        <f>0+0</f>
        <v>0</v>
      </c>
      <c r="C18" s="1">
        <f>-C180</f>
        <v>0</v>
      </c>
      <c r="D18" s="1">
        <v>360396</v>
      </c>
    </row>
    <row r="19" spans="1:4" ht="30.4" customHeight="1" x14ac:dyDescent="0.2">
      <c r="A19" s="10" t="s">
        <v>485</v>
      </c>
      <c r="B19" s="1">
        <v>267000</v>
      </c>
      <c r="C19" s="1">
        <v>300000</v>
      </c>
      <c r="D19" s="1">
        <v>525218</v>
      </c>
    </row>
    <row r="20" spans="1:4" ht="32.6" x14ac:dyDescent="0.2">
      <c r="A20" s="10" t="s">
        <v>486</v>
      </c>
      <c r="B20" s="1">
        <v>2548146</v>
      </c>
      <c r="C20" s="1">
        <v>3100000</v>
      </c>
      <c r="D20" s="1">
        <v>3529231</v>
      </c>
    </row>
    <row r="21" spans="1:4" ht="43.15" customHeight="1" x14ac:dyDescent="0.2">
      <c r="A21" s="10" t="s">
        <v>487</v>
      </c>
      <c r="B21" s="1">
        <v>404980</v>
      </c>
      <c r="C21" s="1">
        <v>230000</v>
      </c>
      <c r="D21" s="1">
        <v>0</v>
      </c>
    </row>
    <row r="22" spans="1:4" ht="45.7" customHeight="1" x14ac:dyDescent="0.2">
      <c r="A22" s="10" t="s">
        <v>488</v>
      </c>
      <c r="B22" s="1">
        <v>2004923</v>
      </c>
      <c r="C22" s="1">
        <v>3110000</v>
      </c>
      <c r="D22" s="1">
        <v>1870252</v>
      </c>
    </row>
    <row r="23" spans="1:4" ht="30.6" customHeight="1" x14ac:dyDescent="0.2">
      <c r="A23" s="11" t="s">
        <v>489</v>
      </c>
      <c r="B23" s="1">
        <f>SUM(B17:B22)</f>
        <v>5301033</v>
      </c>
      <c r="C23" s="1">
        <f>SUM(C17:C22)</f>
        <v>6940000</v>
      </c>
      <c r="D23" s="1">
        <f>SUM(D18:D22)</f>
        <v>6285097</v>
      </c>
    </row>
    <row r="24" spans="1:4" ht="32.950000000000003" customHeight="1" x14ac:dyDescent="0.2">
      <c r="A24" s="12" t="s">
        <v>490</v>
      </c>
      <c r="B24" s="1">
        <v>0</v>
      </c>
      <c r="C24" s="1">
        <v>0</v>
      </c>
      <c r="D24" s="1">
        <v>0</v>
      </c>
    </row>
    <row r="25" spans="1:4" ht="35" customHeight="1" x14ac:dyDescent="0.3">
      <c r="A25" s="13" t="s">
        <v>491</v>
      </c>
      <c r="B25" s="94">
        <f>B23+B24</f>
        <v>5301033</v>
      </c>
      <c r="C25" s="1">
        <f>C23+C24</f>
        <v>6940000</v>
      </c>
      <c r="D25" s="1">
        <f>D23</f>
        <v>6285097</v>
      </c>
    </row>
    <row r="26" spans="1:4" ht="16.3" x14ac:dyDescent="0.3">
      <c r="A26" s="2"/>
      <c r="B26" s="2"/>
      <c r="C26" s="2"/>
      <c r="D26" s="2"/>
    </row>
    <row r="27" spans="1:4" ht="16.3" x14ac:dyDescent="0.3">
      <c r="A27" s="2"/>
      <c r="B27" s="2"/>
      <c r="C27" s="2"/>
      <c r="D27" s="2"/>
    </row>
    <row r="28" spans="1:4" ht="16.3" x14ac:dyDescent="0.3">
      <c r="A28" s="2"/>
      <c r="B28" s="2"/>
      <c r="C28" s="2"/>
      <c r="D28" s="2"/>
    </row>
    <row r="29" spans="1:4" ht="16.3" x14ac:dyDescent="0.3">
      <c r="A29" s="2"/>
      <c r="B29" s="2"/>
      <c r="C29" s="2"/>
      <c r="D29" s="2"/>
    </row>
    <row r="30" spans="1:4" ht="16.3" x14ac:dyDescent="0.3">
      <c r="A30" s="25" t="s">
        <v>493</v>
      </c>
      <c r="B30" s="95">
        <f>B14</f>
        <v>16364092</v>
      </c>
      <c r="C30" s="17">
        <f>C14</f>
        <v>17647668.199999999</v>
      </c>
      <c r="D30" s="112">
        <f>D14</f>
        <v>18103180</v>
      </c>
    </row>
    <row r="31" spans="1:4" ht="16.3" x14ac:dyDescent="0.3">
      <c r="A31" s="2"/>
      <c r="B31" s="19"/>
      <c r="C31" s="2"/>
      <c r="D31" s="2"/>
    </row>
  </sheetData>
  <pageMargins left="0.7" right="0.7" top="0.75" bottom="0.75" header="0.3" footer="0.3"/>
  <pageSetup paperSize="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28"/>
  <sheetViews>
    <sheetView topLeftCell="A4" workbookViewId="0">
      <selection activeCell="A2" sqref="A2"/>
    </sheetView>
  </sheetViews>
  <sheetFormatPr defaultColWidth="9.125" defaultRowHeight="12.9" x14ac:dyDescent="0.2"/>
  <cols>
    <col min="1" max="1" width="66.25" style="110" customWidth="1"/>
    <col min="2" max="4" width="29.25" style="110" customWidth="1"/>
    <col min="5" max="16384" width="9.125" style="110"/>
  </cols>
  <sheetData>
    <row r="1" spans="1:4" ht="16.3" x14ac:dyDescent="0.3">
      <c r="A1" s="2"/>
      <c r="B1" s="2"/>
      <c r="C1" s="2"/>
      <c r="D1" s="2"/>
    </row>
    <row r="2" spans="1:4" ht="16.3" x14ac:dyDescent="0.3">
      <c r="A2" s="262" t="s">
        <v>1526</v>
      </c>
      <c r="B2" s="2"/>
      <c r="C2" s="2"/>
      <c r="D2" s="2"/>
    </row>
    <row r="3" spans="1:4" ht="16.3" x14ac:dyDescent="0.3">
      <c r="A3" s="3"/>
      <c r="B3" s="2"/>
      <c r="C3" s="2"/>
      <c r="D3" s="2"/>
    </row>
    <row r="4" spans="1:4" ht="64.2" customHeight="1" x14ac:dyDescent="0.3">
      <c r="A4" s="2"/>
      <c r="B4" s="4" t="s">
        <v>590</v>
      </c>
      <c r="C4" s="22" t="s">
        <v>618</v>
      </c>
      <c r="D4" s="5" t="s">
        <v>478</v>
      </c>
    </row>
    <row r="5" spans="1:4" ht="35" customHeight="1" x14ac:dyDescent="0.3">
      <c r="A5" s="6"/>
      <c r="B5" s="7" t="s">
        <v>479</v>
      </c>
      <c r="C5" s="8" t="s">
        <v>480</v>
      </c>
      <c r="D5" s="8" t="s">
        <v>481</v>
      </c>
    </row>
    <row r="6" spans="1:4" ht="35" customHeight="1" x14ac:dyDescent="0.2">
      <c r="A6" s="9" t="s">
        <v>482</v>
      </c>
      <c r="B6" s="97">
        <v>799000</v>
      </c>
      <c r="C6" s="108">
        <v>799000</v>
      </c>
      <c r="D6" s="97" t="s">
        <v>483</v>
      </c>
    </row>
    <row r="7" spans="1:4" ht="35" customHeight="1" x14ac:dyDescent="0.2">
      <c r="A7" s="9" t="s">
        <v>484</v>
      </c>
      <c r="B7" s="97">
        <v>476000</v>
      </c>
      <c r="C7" s="108">
        <v>476000</v>
      </c>
      <c r="D7" s="97" t="s">
        <v>483</v>
      </c>
    </row>
    <row r="8" spans="1:4" ht="35" customHeight="1" x14ac:dyDescent="0.2">
      <c r="A8" s="9" t="s">
        <v>485</v>
      </c>
      <c r="B8" s="97">
        <v>898000</v>
      </c>
      <c r="C8" s="108">
        <v>618925</v>
      </c>
      <c r="D8" s="97" t="s">
        <v>483</v>
      </c>
    </row>
    <row r="9" spans="1:4" ht="35" customHeight="1" x14ac:dyDescent="0.2">
      <c r="A9" s="9" t="s">
        <v>486</v>
      </c>
      <c r="B9" s="97">
        <v>2877000</v>
      </c>
      <c r="C9" s="108">
        <v>3200000</v>
      </c>
      <c r="D9" s="97" t="s">
        <v>483</v>
      </c>
    </row>
    <row r="10" spans="1:4" ht="35" customHeight="1" x14ac:dyDescent="0.2">
      <c r="A10" s="9" t="s">
        <v>487</v>
      </c>
      <c r="B10" s="97">
        <v>0</v>
      </c>
      <c r="C10" s="108">
        <v>100000</v>
      </c>
      <c r="D10" s="97" t="s">
        <v>483</v>
      </c>
    </row>
    <row r="11" spans="1:4" ht="35" customHeight="1" x14ac:dyDescent="0.2">
      <c r="A11" s="9" t="s">
        <v>488</v>
      </c>
      <c r="B11" s="97">
        <v>4664000</v>
      </c>
      <c r="C11" s="108">
        <v>4753889</v>
      </c>
      <c r="D11" s="97" t="s">
        <v>483</v>
      </c>
    </row>
    <row r="12" spans="1:4" ht="35" customHeight="1" x14ac:dyDescent="0.2">
      <c r="A12" s="11" t="s">
        <v>489</v>
      </c>
      <c r="B12" s="97">
        <v>9714000</v>
      </c>
      <c r="C12" s="108">
        <f>SUM(C6:C11)</f>
        <v>9947814</v>
      </c>
      <c r="D12" s="97" t="s">
        <v>483</v>
      </c>
    </row>
    <row r="13" spans="1:4" ht="35" customHeight="1" x14ac:dyDescent="0.2">
      <c r="A13" s="9" t="s">
        <v>490</v>
      </c>
      <c r="B13" s="97">
        <v>0</v>
      </c>
      <c r="C13" s="108">
        <v>0</v>
      </c>
      <c r="D13" s="97" t="s">
        <v>483</v>
      </c>
    </row>
    <row r="14" spans="1:4" ht="35" customHeight="1" x14ac:dyDescent="0.2">
      <c r="A14" s="11" t="s">
        <v>491</v>
      </c>
      <c r="B14" s="97">
        <v>9714000</v>
      </c>
      <c r="C14" s="108">
        <f>C12</f>
        <v>9947814</v>
      </c>
      <c r="D14" s="97" t="s">
        <v>483</v>
      </c>
    </row>
    <row r="15" spans="1:4" ht="16.3" x14ac:dyDescent="0.3">
      <c r="A15" s="14"/>
      <c r="B15" s="2"/>
      <c r="C15" s="2"/>
      <c r="D15" s="2"/>
    </row>
    <row r="16" spans="1:4" ht="16.3" x14ac:dyDescent="0.3">
      <c r="A16" s="23"/>
      <c r="B16" s="15" t="s">
        <v>492</v>
      </c>
      <c r="C16" s="16" t="s">
        <v>492</v>
      </c>
      <c r="D16" s="16" t="s">
        <v>492</v>
      </c>
    </row>
    <row r="17" spans="1:4" ht="35" customHeight="1" x14ac:dyDescent="0.2">
      <c r="A17" s="9" t="s">
        <v>482</v>
      </c>
      <c r="B17" s="111">
        <v>0</v>
      </c>
      <c r="C17" s="108">
        <v>0</v>
      </c>
      <c r="D17" s="97" t="s">
        <v>109</v>
      </c>
    </row>
    <row r="18" spans="1:4" ht="35" customHeight="1" x14ac:dyDescent="0.2">
      <c r="A18" s="9" t="s">
        <v>484</v>
      </c>
      <c r="B18" s="97">
        <v>45500</v>
      </c>
      <c r="C18" s="108">
        <v>45500</v>
      </c>
      <c r="D18" s="97" t="s">
        <v>483</v>
      </c>
    </row>
    <row r="19" spans="1:4" ht="35" customHeight="1" x14ac:dyDescent="0.2">
      <c r="A19" s="9" t="s">
        <v>485</v>
      </c>
      <c r="B19" s="97">
        <v>0</v>
      </c>
      <c r="C19" s="108">
        <v>0</v>
      </c>
      <c r="D19" s="97" t="s">
        <v>483</v>
      </c>
    </row>
    <row r="20" spans="1:4" ht="35" customHeight="1" x14ac:dyDescent="0.2">
      <c r="A20" s="9" t="s">
        <v>486</v>
      </c>
      <c r="B20" s="97">
        <v>195000</v>
      </c>
      <c r="C20" s="108">
        <v>195000</v>
      </c>
      <c r="D20" s="97" t="s">
        <v>483</v>
      </c>
    </row>
    <row r="21" spans="1:4" ht="35" customHeight="1" x14ac:dyDescent="0.2">
      <c r="A21" s="9" t="s">
        <v>487</v>
      </c>
      <c r="B21" s="97">
        <v>21500</v>
      </c>
      <c r="C21" s="108">
        <v>21500</v>
      </c>
      <c r="D21" s="97" t="s">
        <v>483</v>
      </c>
    </row>
    <row r="22" spans="1:4" ht="35" customHeight="1" x14ac:dyDescent="0.2">
      <c r="A22" s="9" t="s">
        <v>488</v>
      </c>
      <c r="B22" s="97">
        <v>190000</v>
      </c>
      <c r="C22" s="108">
        <v>190000</v>
      </c>
      <c r="D22" s="97" t="s">
        <v>483</v>
      </c>
    </row>
    <row r="23" spans="1:4" ht="35" customHeight="1" x14ac:dyDescent="0.2">
      <c r="A23" s="11" t="s">
        <v>489</v>
      </c>
      <c r="B23" s="97">
        <v>452000</v>
      </c>
      <c r="C23" s="108">
        <f>SUM(C17:C22)</f>
        <v>452000</v>
      </c>
      <c r="D23" s="97" t="s">
        <v>483</v>
      </c>
    </row>
    <row r="24" spans="1:4" ht="35" customHeight="1" x14ac:dyDescent="0.2">
      <c r="A24" s="9" t="s">
        <v>490</v>
      </c>
      <c r="B24" s="97">
        <v>0</v>
      </c>
      <c r="C24" s="108">
        <v>0</v>
      </c>
      <c r="D24" s="97" t="s">
        <v>483</v>
      </c>
    </row>
    <row r="25" spans="1:4" ht="35" customHeight="1" x14ac:dyDescent="0.2">
      <c r="A25" s="11" t="s">
        <v>491</v>
      </c>
      <c r="B25" s="97">
        <v>452000</v>
      </c>
      <c r="C25" s="108">
        <f>C23</f>
        <v>452000</v>
      </c>
      <c r="D25" s="97" t="s">
        <v>483</v>
      </c>
    </row>
    <row r="26" spans="1:4" ht="16.3" x14ac:dyDescent="0.3">
      <c r="A26" s="2"/>
      <c r="B26" s="2"/>
      <c r="C26" s="2"/>
      <c r="D26" s="2"/>
    </row>
    <row r="27" spans="1:4" ht="16.3" x14ac:dyDescent="0.3">
      <c r="A27" s="2"/>
      <c r="B27" s="2"/>
      <c r="C27" s="2"/>
      <c r="D27" s="2"/>
    </row>
    <row r="28" spans="1:4" ht="16.3" x14ac:dyDescent="0.3">
      <c r="A28" s="25" t="s">
        <v>493</v>
      </c>
      <c r="B28" s="98">
        <v>9714000</v>
      </c>
      <c r="C28" s="17">
        <v>0</v>
      </c>
      <c r="D28" s="18"/>
    </row>
  </sheetData>
  <pageMargins left="0.7" right="0.7" top="0" bottom="0.25" header="0.3" footer="0.3"/>
  <pageSetup paperSize="3" scale="9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sheetPr>
  <dimension ref="A1:E38"/>
  <sheetViews>
    <sheetView workbookViewId="0">
      <selection activeCell="D33" sqref="D33"/>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7" t="s">
        <v>1533</v>
      </c>
    </row>
    <row r="3" spans="1:5" s="2" customFormat="1" ht="16.3" x14ac:dyDescent="0.3">
      <c r="A3" s="3"/>
    </row>
    <row r="4" spans="1:5" s="2" customFormat="1" ht="67.95" customHeight="1" x14ac:dyDescent="0.3">
      <c r="B4" s="4" t="s">
        <v>476</v>
      </c>
      <c r="C4" s="272" t="s">
        <v>1534</v>
      </c>
      <c r="D4" s="5" t="s">
        <v>478</v>
      </c>
    </row>
    <row r="5" spans="1:5" s="2" customFormat="1" ht="32.6" x14ac:dyDescent="0.3">
      <c r="A5" s="6"/>
      <c r="B5" s="7" t="s">
        <v>479</v>
      </c>
      <c r="C5" s="8" t="s">
        <v>480</v>
      </c>
      <c r="D5" s="8" t="s">
        <v>481</v>
      </c>
    </row>
    <row r="6" spans="1:5" s="2" customFormat="1" ht="21.75" customHeight="1" x14ac:dyDescent="0.3">
      <c r="A6" s="9" t="s">
        <v>482</v>
      </c>
      <c r="B6" s="99">
        <v>4781000</v>
      </c>
      <c r="C6" s="26" t="s">
        <v>483</v>
      </c>
      <c r="D6" s="1" t="s">
        <v>483</v>
      </c>
    </row>
    <row r="7" spans="1:5" s="2" customFormat="1" ht="28.55" customHeight="1" x14ac:dyDescent="0.3">
      <c r="A7" s="10" t="s">
        <v>484</v>
      </c>
      <c r="B7" s="99">
        <v>1773000</v>
      </c>
      <c r="C7" s="26" t="s">
        <v>483</v>
      </c>
      <c r="D7" s="1" t="s">
        <v>483</v>
      </c>
    </row>
    <row r="8" spans="1:5" s="2" customFormat="1" ht="25.5" customHeight="1" x14ac:dyDescent="0.3">
      <c r="A8" s="10" t="s">
        <v>485</v>
      </c>
      <c r="B8" s="99">
        <v>1987000</v>
      </c>
      <c r="C8" s="26" t="s">
        <v>483</v>
      </c>
      <c r="D8" s="1" t="s">
        <v>483</v>
      </c>
    </row>
    <row r="9" spans="1:5" s="2" customFormat="1" ht="34.5" customHeight="1" x14ac:dyDescent="0.3">
      <c r="A9" s="10" t="s">
        <v>486</v>
      </c>
      <c r="B9" s="99">
        <v>14486000</v>
      </c>
      <c r="C9" s="26" t="s">
        <v>483</v>
      </c>
      <c r="D9" s="1" t="s">
        <v>483</v>
      </c>
    </row>
    <row r="10" spans="1:5" s="2" customFormat="1" ht="22.95" customHeight="1" x14ac:dyDescent="0.3">
      <c r="A10" s="10" t="s">
        <v>487</v>
      </c>
      <c r="B10" s="1">
        <v>0</v>
      </c>
      <c r="C10" s="26" t="s">
        <v>483</v>
      </c>
      <c r="D10" s="1" t="s">
        <v>483</v>
      </c>
    </row>
    <row r="11" spans="1:5" s="2" customFormat="1" ht="25.5" customHeight="1" x14ac:dyDescent="0.3">
      <c r="A11" s="10" t="s">
        <v>488</v>
      </c>
      <c r="B11" s="99">
        <v>24456000</v>
      </c>
      <c r="C11" s="26" t="s">
        <v>483</v>
      </c>
      <c r="D11" s="1" t="s">
        <v>483</v>
      </c>
    </row>
    <row r="12" spans="1:5" s="2" customFormat="1" ht="23.95" customHeight="1" x14ac:dyDescent="0.3">
      <c r="A12" s="11" t="s">
        <v>489</v>
      </c>
      <c r="B12" s="1">
        <f>SUM(B6:B11)</f>
        <v>47483000</v>
      </c>
      <c r="C12" s="26" t="s">
        <v>483</v>
      </c>
      <c r="D12" s="1" t="s">
        <v>483</v>
      </c>
    </row>
    <row r="13" spans="1:5" s="2" customFormat="1" ht="36" customHeight="1" x14ac:dyDescent="0.3">
      <c r="A13" s="12" t="s">
        <v>490</v>
      </c>
      <c r="B13" s="1">
        <v>0</v>
      </c>
      <c r="C13" s="26" t="s">
        <v>483</v>
      </c>
      <c r="D13" s="1" t="s">
        <v>483</v>
      </c>
    </row>
    <row r="14" spans="1:5" s="2" customFormat="1" ht="19.55" customHeight="1" x14ac:dyDescent="0.3">
      <c r="A14" s="13" t="s">
        <v>491</v>
      </c>
      <c r="B14" s="94">
        <f>B12+B13</f>
        <v>47483000</v>
      </c>
      <c r="C14" s="26" t="s">
        <v>483</v>
      </c>
      <c r="D14" s="1" t="s">
        <v>483</v>
      </c>
    </row>
    <row r="15" spans="1:5" s="2" customFormat="1" ht="16.3" x14ac:dyDescent="0.3">
      <c r="A15" s="14"/>
    </row>
    <row r="16" spans="1:5" s="2" customFormat="1" ht="19.55" customHeight="1" x14ac:dyDescent="0.3">
      <c r="A16" s="23"/>
      <c r="B16" s="15" t="s">
        <v>492</v>
      </c>
      <c r="C16" s="16" t="s">
        <v>492</v>
      </c>
      <c r="D16" s="16" t="s">
        <v>492</v>
      </c>
      <c r="E16" s="24"/>
    </row>
    <row r="17" spans="1:4" s="2" customFormat="1" ht="18.7" customHeight="1" x14ac:dyDescent="0.3">
      <c r="A17" s="9" t="s">
        <v>482</v>
      </c>
      <c r="B17" s="1">
        <v>0</v>
      </c>
      <c r="C17" s="26" t="s">
        <v>109</v>
      </c>
      <c r="D17" s="1" t="s">
        <v>109</v>
      </c>
    </row>
    <row r="18" spans="1:4" s="2" customFormat="1" ht="30.4" customHeight="1" x14ac:dyDescent="0.3">
      <c r="A18" s="10" t="s">
        <v>484</v>
      </c>
      <c r="B18" s="1">
        <f>0+0</f>
        <v>0</v>
      </c>
      <c r="C18" s="26" t="s">
        <v>483</v>
      </c>
      <c r="D18" s="1" t="s">
        <v>483</v>
      </c>
    </row>
    <row r="19" spans="1:4" s="2" customFormat="1" ht="27.7" customHeight="1" x14ac:dyDescent="0.3">
      <c r="A19" s="10" t="s">
        <v>485</v>
      </c>
      <c r="B19" s="1">
        <v>500000</v>
      </c>
      <c r="C19" s="26" t="s">
        <v>483</v>
      </c>
      <c r="D19" s="1" t="s">
        <v>483</v>
      </c>
    </row>
    <row r="20" spans="1:4" s="2" customFormat="1" ht="39.4" customHeight="1" x14ac:dyDescent="0.3">
      <c r="A20" s="10" t="s">
        <v>486</v>
      </c>
      <c r="B20" s="1">
        <v>4000000</v>
      </c>
      <c r="C20" s="26" t="s">
        <v>483</v>
      </c>
      <c r="D20" s="1" t="s">
        <v>483</v>
      </c>
    </row>
    <row r="21" spans="1:4" s="2" customFormat="1" ht="20.25" customHeight="1" x14ac:dyDescent="0.3">
      <c r="A21" s="10" t="s">
        <v>487</v>
      </c>
      <c r="B21" s="1">
        <v>100000</v>
      </c>
      <c r="C21" s="26" t="s">
        <v>483</v>
      </c>
      <c r="D21" s="1" t="s">
        <v>483</v>
      </c>
    </row>
    <row r="22" spans="1:4" s="2" customFormat="1" ht="26.7" customHeight="1" x14ac:dyDescent="0.3">
      <c r="A22" s="10" t="s">
        <v>488</v>
      </c>
      <c r="B22" s="1">
        <v>4150000</v>
      </c>
      <c r="C22" s="26" t="s">
        <v>483</v>
      </c>
      <c r="D22" s="1" t="s">
        <v>483</v>
      </c>
    </row>
    <row r="23" spans="1:4" s="2" customFormat="1" ht="23.95" customHeight="1" x14ac:dyDescent="0.3">
      <c r="A23" s="11" t="s">
        <v>489</v>
      </c>
      <c r="B23" s="1"/>
      <c r="C23" s="26" t="s">
        <v>483</v>
      </c>
      <c r="D23" s="1" t="s">
        <v>483</v>
      </c>
    </row>
    <row r="24" spans="1:4" s="2" customFormat="1" ht="36" customHeight="1" x14ac:dyDescent="0.3">
      <c r="A24" s="12" t="s">
        <v>490</v>
      </c>
      <c r="B24" s="1">
        <v>0</v>
      </c>
      <c r="C24" s="26" t="s">
        <v>483</v>
      </c>
      <c r="D24" s="1" t="s">
        <v>483</v>
      </c>
    </row>
    <row r="25" spans="1:4" s="2" customFormat="1" ht="19.55" customHeight="1" x14ac:dyDescent="0.3">
      <c r="A25" s="13" t="s">
        <v>491</v>
      </c>
      <c r="B25" s="94">
        <f>SUM(B17:B24)</f>
        <v>8750000</v>
      </c>
      <c r="C25" s="26" t="s">
        <v>483</v>
      </c>
      <c r="D25" s="1" t="s">
        <v>483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493</v>
      </c>
      <c r="B30" s="95">
        <f>B12</f>
        <v>47483000</v>
      </c>
      <c r="C30" s="273"/>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38"/>
  <sheetViews>
    <sheetView zoomScale="110" zoomScaleNormal="110" workbookViewId="0">
      <selection activeCell="E26" sqref="E26"/>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93" t="s">
        <v>942</v>
      </c>
    </row>
    <row r="3" spans="1:5" s="2" customFormat="1" ht="16.3" x14ac:dyDescent="0.3">
      <c r="A3" s="3"/>
    </row>
    <row r="4" spans="1:5" s="2" customFormat="1" ht="67.95" customHeight="1" x14ac:dyDescent="0.3">
      <c r="B4" s="4" t="s">
        <v>590</v>
      </c>
      <c r="C4" s="22" t="s">
        <v>669</v>
      </c>
      <c r="D4" s="5" t="s">
        <v>478</v>
      </c>
    </row>
    <row r="5" spans="1:5" s="2" customFormat="1" ht="32.6" x14ac:dyDescent="0.3">
      <c r="A5" s="6"/>
      <c r="B5" s="7" t="s">
        <v>479</v>
      </c>
      <c r="C5" s="8" t="s">
        <v>480</v>
      </c>
      <c r="D5" s="8" t="s">
        <v>481</v>
      </c>
    </row>
    <row r="6" spans="1:5" s="2" customFormat="1" ht="21.75" customHeight="1" thickBot="1" x14ac:dyDescent="0.35">
      <c r="A6" s="9" t="s">
        <v>482</v>
      </c>
      <c r="B6" s="100">
        <v>50000</v>
      </c>
      <c r="C6" s="101" t="s">
        <v>1088</v>
      </c>
      <c r="D6" s="101" t="s">
        <v>1089</v>
      </c>
    </row>
    <row r="7" spans="1:5" s="2" customFormat="1" ht="28.55" customHeight="1" thickBot="1" x14ac:dyDescent="0.35">
      <c r="A7" s="10" t="s">
        <v>484</v>
      </c>
      <c r="B7" s="100">
        <v>200000</v>
      </c>
      <c r="C7" s="101" t="s">
        <v>1090</v>
      </c>
      <c r="D7" s="101" t="s">
        <v>1089</v>
      </c>
    </row>
    <row r="8" spans="1:5" s="2" customFormat="1" ht="25.5" customHeight="1" thickBot="1" x14ac:dyDescent="0.35">
      <c r="A8" s="10" t="s">
        <v>485</v>
      </c>
      <c r="B8" s="100">
        <v>150000</v>
      </c>
      <c r="C8" s="101" t="s">
        <v>1091</v>
      </c>
      <c r="D8" s="101" t="s">
        <v>1089</v>
      </c>
    </row>
    <row r="9" spans="1:5" s="2" customFormat="1" ht="34.5" customHeight="1" thickBot="1" x14ac:dyDescent="0.35">
      <c r="A9" s="10" t="s">
        <v>486</v>
      </c>
      <c r="B9" s="100">
        <v>1050000</v>
      </c>
      <c r="C9" s="101" t="s">
        <v>1092</v>
      </c>
      <c r="D9" s="101" t="s">
        <v>1089</v>
      </c>
    </row>
    <row r="10" spans="1:5" s="2" customFormat="1" ht="22.95" customHeight="1" thickBot="1" x14ac:dyDescent="0.35">
      <c r="A10" s="10" t="s">
        <v>487</v>
      </c>
      <c r="B10" s="101" t="s">
        <v>1093</v>
      </c>
      <c r="C10" s="101"/>
      <c r="D10" s="101" t="s">
        <v>1094</v>
      </c>
    </row>
    <row r="11" spans="1:5" s="2" customFormat="1" ht="25.5" customHeight="1" thickBot="1" x14ac:dyDescent="0.35">
      <c r="A11" s="10" t="s">
        <v>488</v>
      </c>
      <c r="B11" s="100">
        <v>1550000</v>
      </c>
      <c r="C11" s="101" t="s">
        <v>1095</v>
      </c>
      <c r="D11" s="101" t="s">
        <v>1089</v>
      </c>
    </row>
    <row r="12" spans="1:5" s="2" customFormat="1" ht="23.95" customHeight="1" thickBot="1" x14ac:dyDescent="0.35">
      <c r="A12" s="11" t="s">
        <v>489</v>
      </c>
      <c r="B12" s="101" t="s">
        <v>1096</v>
      </c>
      <c r="C12" s="101" t="s">
        <v>1097</v>
      </c>
      <c r="D12" s="101" t="s">
        <v>1089</v>
      </c>
    </row>
    <row r="13" spans="1:5" s="2" customFormat="1" ht="36" customHeight="1" thickBot="1" x14ac:dyDescent="0.35">
      <c r="A13" s="12" t="s">
        <v>490</v>
      </c>
      <c r="B13" s="102" t="s">
        <v>1098</v>
      </c>
      <c r="C13" s="101" t="s">
        <v>1099</v>
      </c>
      <c r="D13" s="101" t="s">
        <v>1089</v>
      </c>
    </row>
    <row r="14" spans="1:5" s="2" customFormat="1" ht="19.55" customHeight="1" thickBot="1" x14ac:dyDescent="0.35">
      <c r="A14" s="13" t="s">
        <v>491</v>
      </c>
      <c r="B14" s="103" t="s">
        <v>1096</v>
      </c>
      <c r="C14" s="101" t="s">
        <v>1097</v>
      </c>
      <c r="D14" s="101" t="s">
        <v>1089</v>
      </c>
    </row>
    <row r="15" spans="1:5" s="2" customFormat="1" ht="17" thickBot="1" x14ac:dyDescent="0.35">
      <c r="A15" s="14"/>
      <c r="B15" s="104"/>
      <c r="C15" s="104"/>
      <c r="D15" s="104"/>
    </row>
    <row r="16" spans="1:5" s="2" customFormat="1" ht="19.55" customHeight="1" thickBot="1" x14ac:dyDescent="0.35">
      <c r="A16" s="23"/>
      <c r="B16" s="105" t="s">
        <v>492</v>
      </c>
      <c r="C16" s="105" t="s">
        <v>492</v>
      </c>
      <c r="D16" s="105" t="s">
        <v>492</v>
      </c>
      <c r="E16" s="24"/>
    </row>
    <row r="17" spans="1:4" s="2" customFormat="1" ht="18.7" customHeight="1" thickBot="1" x14ac:dyDescent="0.35">
      <c r="A17" s="9" t="s">
        <v>482</v>
      </c>
      <c r="B17" s="101" t="s">
        <v>1093</v>
      </c>
      <c r="C17" s="101" t="s">
        <v>1100</v>
      </c>
      <c r="D17" s="101" t="s">
        <v>1100</v>
      </c>
    </row>
    <row r="18" spans="1:4" s="2" customFormat="1" ht="30.4" customHeight="1" thickBot="1" x14ac:dyDescent="0.35">
      <c r="A18" s="10" t="s">
        <v>484</v>
      </c>
      <c r="B18" s="101" t="s">
        <v>1101</v>
      </c>
      <c r="C18" s="101" t="s">
        <v>1099</v>
      </c>
      <c r="D18" s="101" t="s">
        <v>1089</v>
      </c>
    </row>
    <row r="19" spans="1:4" s="2" customFormat="1" ht="27.7" customHeight="1" thickBot="1" x14ac:dyDescent="0.35">
      <c r="A19" s="10" t="s">
        <v>485</v>
      </c>
      <c r="B19" s="101" t="s">
        <v>1093</v>
      </c>
      <c r="C19" s="101" t="s">
        <v>1102</v>
      </c>
      <c r="D19" s="101" t="s">
        <v>1089</v>
      </c>
    </row>
    <row r="20" spans="1:4" s="2" customFormat="1" ht="39.4" customHeight="1" thickBot="1" x14ac:dyDescent="0.35">
      <c r="A20" s="10" t="s">
        <v>486</v>
      </c>
      <c r="B20" s="101" t="s">
        <v>1103</v>
      </c>
      <c r="C20" s="101" t="s">
        <v>1104</v>
      </c>
      <c r="D20" s="101" t="s">
        <v>1089</v>
      </c>
    </row>
    <row r="21" spans="1:4" s="2" customFormat="1" ht="20.25" customHeight="1" thickBot="1" x14ac:dyDescent="0.35">
      <c r="A21" s="10" t="s">
        <v>487</v>
      </c>
      <c r="B21" s="101" t="s">
        <v>1093</v>
      </c>
      <c r="C21" s="101" t="s">
        <v>1105</v>
      </c>
      <c r="D21" s="101" t="s">
        <v>1089</v>
      </c>
    </row>
    <row r="22" spans="1:4" s="2" customFormat="1" ht="26.7" customHeight="1" thickBot="1" x14ac:dyDescent="0.35">
      <c r="A22" s="10" t="s">
        <v>488</v>
      </c>
      <c r="B22" s="101" t="s">
        <v>1106</v>
      </c>
      <c r="C22" s="101" t="s">
        <v>1107</v>
      </c>
      <c r="D22" s="101" t="s">
        <v>1089</v>
      </c>
    </row>
    <row r="23" spans="1:4" s="2" customFormat="1" ht="23.95" customHeight="1" thickBot="1" x14ac:dyDescent="0.35">
      <c r="A23" s="11" t="s">
        <v>489</v>
      </c>
      <c r="B23" s="101"/>
      <c r="C23" s="101" t="s">
        <v>1108</v>
      </c>
      <c r="D23" s="101" t="s">
        <v>1089</v>
      </c>
    </row>
    <row r="24" spans="1:4" s="2" customFormat="1" ht="36" customHeight="1" thickBot="1" x14ac:dyDescent="0.35">
      <c r="A24" s="12" t="s">
        <v>490</v>
      </c>
      <c r="B24" s="102" t="s">
        <v>1093</v>
      </c>
      <c r="C24" s="101" t="s">
        <v>1099</v>
      </c>
      <c r="D24" s="101" t="s">
        <v>1089</v>
      </c>
    </row>
    <row r="25" spans="1:4" s="2" customFormat="1" ht="19.55" customHeight="1" thickBot="1" x14ac:dyDescent="0.35">
      <c r="A25" s="13" t="s">
        <v>491</v>
      </c>
      <c r="B25" s="103" t="s">
        <v>1109</v>
      </c>
      <c r="C25" s="101" t="s">
        <v>1110</v>
      </c>
      <c r="D25" s="101" t="s">
        <v>1089</v>
      </c>
    </row>
    <row r="26" spans="1:4" s="2" customFormat="1" ht="16.3" x14ac:dyDescent="0.3">
      <c r="B26" s="104"/>
      <c r="C26" s="104"/>
      <c r="D26" s="104"/>
    </row>
    <row r="27" spans="1:4" s="2" customFormat="1" ht="16.3" x14ac:dyDescent="0.3">
      <c r="B27" s="104"/>
      <c r="C27" s="104"/>
      <c r="D27" s="104"/>
    </row>
    <row r="28" spans="1:4" s="2" customFormat="1" ht="16.3" x14ac:dyDescent="0.3">
      <c r="B28" s="104"/>
      <c r="C28" s="104"/>
      <c r="D28" s="104"/>
    </row>
    <row r="29" spans="1:4" s="2" customFormat="1" ht="17" thickBot="1" x14ac:dyDescent="0.35">
      <c r="B29" s="104"/>
      <c r="C29" s="104"/>
      <c r="D29" s="104"/>
    </row>
    <row r="30" spans="1:4" s="2" customFormat="1" ht="17" thickBot="1" x14ac:dyDescent="0.35">
      <c r="A30" s="25" t="s">
        <v>493</v>
      </c>
      <c r="B30" s="109" t="s">
        <v>1096</v>
      </c>
      <c r="C30" s="106">
        <v>6211602</v>
      </c>
      <c r="D30" s="107"/>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38"/>
  <sheetViews>
    <sheetView workbookViewId="0">
      <selection activeCell="B13" sqref="B13"/>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93" t="s">
        <v>1217</v>
      </c>
    </row>
    <row r="3" spans="1:5" s="2" customFormat="1" ht="16.3" x14ac:dyDescent="0.3">
      <c r="A3" s="3"/>
    </row>
    <row r="4" spans="1:5" s="2" customFormat="1" ht="67.95" customHeight="1" x14ac:dyDescent="0.3">
      <c r="B4" s="4" t="s">
        <v>1218</v>
      </c>
      <c r="C4" s="22" t="s">
        <v>669</v>
      </c>
      <c r="D4" s="5" t="s">
        <v>478</v>
      </c>
    </row>
    <row r="5" spans="1:5" s="2" customFormat="1" ht="32.6" x14ac:dyDescent="0.3">
      <c r="A5" s="6"/>
      <c r="B5" s="7" t="s">
        <v>479</v>
      </c>
      <c r="C5" s="8" t="s">
        <v>480</v>
      </c>
      <c r="D5" s="8" t="s">
        <v>481</v>
      </c>
    </row>
    <row r="6" spans="1:5" s="2" customFormat="1" ht="21.75" customHeight="1" x14ac:dyDescent="0.3">
      <c r="A6" s="9" t="s">
        <v>482</v>
      </c>
      <c r="B6" s="99">
        <v>465000</v>
      </c>
      <c r="C6" s="96">
        <v>525000</v>
      </c>
      <c r="D6" s="1" t="s">
        <v>483</v>
      </c>
    </row>
    <row r="7" spans="1:5" s="2" customFormat="1" ht="28.55" customHeight="1" x14ac:dyDescent="0.3">
      <c r="A7" s="10" t="s">
        <v>484</v>
      </c>
      <c r="B7" s="99">
        <v>182000</v>
      </c>
      <c r="C7" s="96"/>
      <c r="D7" s="1" t="s">
        <v>483</v>
      </c>
    </row>
    <row r="8" spans="1:5" s="2" customFormat="1" ht="25.5" customHeight="1" x14ac:dyDescent="0.3">
      <c r="A8" s="10" t="s">
        <v>485</v>
      </c>
      <c r="B8" s="99">
        <v>619000</v>
      </c>
      <c r="C8" s="96">
        <v>0</v>
      </c>
      <c r="D8" s="1" t="s">
        <v>483</v>
      </c>
    </row>
    <row r="9" spans="1:5" s="2" customFormat="1" ht="34.5" customHeight="1" x14ac:dyDescent="0.3">
      <c r="A9" s="10" t="s">
        <v>486</v>
      </c>
      <c r="B9" s="99">
        <v>2319000</v>
      </c>
      <c r="C9" s="96">
        <v>1955997</v>
      </c>
      <c r="D9" s="1" t="s">
        <v>483</v>
      </c>
    </row>
    <row r="10" spans="1:5" s="2" customFormat="1" ht="22.95" customHeight="1" x14ac:dyDescent="0.3">
      <c r="A10" s="10" t="s">
        <v>487</v>
      </c>
      <c r="B10" s="1">
        <v>0</v>
      </c>
      <c r="C10" s="96">
        <v>0</v>
      </c>
      <c r="D10" s="1" t="s">
        <v>483</v>
      </c>
    </row>
    <row r="11" spans="1:5" s="2" customFormat="1" ht="25.5" customHeight="1" x14ac:dyDescent="0.3">
      <c r="A11" s="10" t="s">
        <v>488</v>
      </c>
      <c r="B11" s="99">
        <v>4170000</v>
      </c>
      <c r="C11" s="96">
        <v>3731205</v>
      </c>
      <c r="D11" s="1" t="s">
        <v>483</v>
      </c>
    </row>
    <row r="12" spans="1:5" s="2" customFormat="1" ht="23.95" customHeight="1" x14ac:dyDescent="0.3">
      <c r="A12" s="11" t="s">
        <v>489</v>
      </c>
      <c r="B12" s="1">
        <v>7755000</v>
      </c>
      <c r="C12" s="96">
        <f>SUM(C6:C11)</f>
        <v>6212202</v>
      </c>
      <c r="D12" s="1" t="s">
        <v>483</v>
      </c>
    </row>
    <row r="13" spans="1:5" s="2" customFormat="1" ht="36" customHeight="1" x14ac:dyDescent="0.3">
      <c r="A13" s="12" t="s">
        <v>490</v>
      </c>
      <c r="B13" s="1">
        <v>0</v>
      </c>
      <c r="C13" s="96">
        <v>0</v>
      </c>
      <c r="D13" s="1" t="s">
        <v>483</v>
      </c>
    </row>
    <row r="14" spans="1:5" s="2" customFormat="1" ht="19.55" customHeight="1" x14ac:dyDescent="0.3">
      <c r="A14" s="13" t="s">
        <v>491</v>
      </c>
      <c r="B14" s="94">
        <f>B12+B13</f>
        <v>7755000</v>
      </c>
      <c r="C14" s="96">
        <f>C12</f>
        <v>6212202</v>
      </c>
      <c r="D14" s="1" t="s">
        <v>483</v>
      </c>
    </row>
    <row r="15" spans="1:5" s="2" customFormat="1" ht="16.3" x14ac:dyDescent="0.3">
      <c r="A15" s="14"/>
    </row>
    <row r="16" spans="1:5" s="2" customFormat="1" ht="19.55" customHeight="1" x14ac:dyDescent="0.3">
      <c r="A16" s="23"/>
      <c r="B16" s="15" t="s">
        <v>492</v>
      </c>
      <c r="C16" s="16" t="s">
        <v>492</v>
      </c>
      <c r="D16" s="16" t="s">
        <v>492</v>
      </c>
      <c r="E16" s="24"/>
    </row>
    <row r="17" spans="1:4" s="2" customFormat="1" ht="18.7" customHeight="1" x14ac:dyDescent="0.3">
      <c r="A17" s="9" t="s">
        <v>482</v>
      </c>
      <c r="B17" s="1">
        <v>0</v>
      </c>
      <c r="C17" s="1" t="s">
        <v>109</v>
      </c>
      <c r="D17" s="1" t="s">
        <v>109</v>
      </c>
    </row>
    <row r="18" spans="1:4" s="2" customFormat="1" ht="30.4" customHeight="1" x14ac:dyDescent="0.3">
      <c r="A18" s="10" t="s">
        <v>484</v>
      </c>
      <c r="B18" s="1">
        <v>0</v>
      </c>
      <c r="C18" s="96">
        <v>0</v>
      </c>
      <c r="D18" s="1" t="s">
        <v>483</v>
      </c>
    </row>
    <row r="19" spans="1:4" s="2" customFormat="1" ht="27.7" customHeight="1" x14ac:dyDescent="0.3">
      <c r="A19" s="10" t="s">
        <v>485</v>
      </c>
      <c r="B19" s="1">
        <v>242035</v>
      </c>
      <c r="C19" s="96">
        <v>0</v>
      </c>
      <c r="D19" s="1" t="s">
        <v>483</v>
      </c>
    </row>
    <row r="20" spans="1:4" s="2" customFormat="1" ht="39.4" customHeight="1" x14ac:dyDescent="0.3">
      <c r="A20" s="10" t="s">
        <v>486</v>
      </c>
      <c r="B20" s="96">
        <v>846095</v>
      </c>
      <c r="C20" s="96"/>
      <c r="D20" s="1" t="s">
        <v>483</v>
      </c>
    </row>
    <row r="21" spans="1:4" s="2" customFormat="1" ht="20.25" customHeight="1" x14ac:dyDescent="0.3">
      <c r="A21" s="10" t="s">
        <v>487</v>
      </c>
      <c r="B21" s="96">
        <v>93355</v>
      </c>
      <c r="C21" s="96"/>
      <c r="D21" s="1" t="s">
        <v>483</v>
      </c>
    </row>
    <row r="22" spans="1:4" s="2" customFormat="1" ht="26.7" customHeight="1" x14ac:dyDescent="0.3">
      <c r="A22" s="10" t="s">
        <v>488</v>
      </c>
      <c r="B22" s="96">
        <v>611505</v>
      </c>
      <c r="C22" s="96"/>
      <c r="D22" s="1" t="s">
        <v>483</v>
      </c>
    </row>
    <row r="23" spans="1:4" s="2" customFormat="1" ht="23.95" customHeight="1" x14ac:dyDescent="0.3">
      <c r="A23" s="11" t="s">
        <v>489</v>
      </c>
      <c r="B23" s="1">
        <f>SUM(B17:B22)</f>
        <v>1792990</v>
      </c>
      <c r="C23" s="96">
        <f>SUM(C18:C22)</f>
        <v>0</v>
      </c>
      <c r="D23" s="1" t="s">
        <v>483</v>
      </c>
    </row>
    <row r="24" spans="1:4" s="2" customFormat="1" ht="36" customHeight="1" x14ac:dyDescent="0.3">
      <c r="A24" s="12" t="s">
        <v>490</v>
      </c>
      <c r="B24" s="1">
        <v>0</v>
      </c>
      <c r="C24" s="96">
        <v>0</v>
      </c>
      <c r="D24" s="1" t="s">
        <v>483</v>
      </c>
    </row>
    <row r="25" spans="1:4" s="2" customFormat="1" ht="19.55" customHeight="1" x14ac:dyDescent="0.3">
      <c r="A25" s="13" t="s">
        <v>491</v>
      </c>
      <c r="B25" s="94">
        <f>SUM(B23:B24)</f>
        <v>1792990</v>
      </c>
      <c r="C25" s="96">
        <f>C23</f>
        <v>0</v>
      </c>
      <c r="D25" s="1" t="s">
        <v>483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493</v>
      </c>
      <c r="B30" s="95">
        <f>B12</f>
        <v>7755000</v>
      </c>
      <c r="C30" s="17">
        <f>C14</f>
        <v>6212202</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election activeCell="C13" sqref="C13"/>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93" t="s">
        <v>1219</v>
      </c>
    </row>
    <row r="3" spans="1:5" s="2" customFormat="1" ht="16.3" x14ac:dyDescent="0.3">
      <c r="A3" s="3"/>
    </row>
    <row r="4" spans="1:5" s="2" customFormat="1" ht="48.9" x14ac:dyDescent="0.3">
      <c r="B4" s="4" t="s">
        <v>1220</v>
      </c>
      <c r="C4" s="22" t="s">
        <v>477</v>
      </c>
      <c r="D4" s="5" t="s">
        <v>478</v>
      </c>
    </row>
    <row r="5" spans="1:5" s="2" customFormat="1" ht="32.6" x14ac:dyDescent="0.3">
      <c r="A5" s="6"/>
      <c r="B5" s="7" t="s">
        <v>479</v>
      </c>
      <c r="C5" s="8" t="s">
        <v>480</v>
      </c>
      <c r="D5" s="8" t="s">
        <v>481</v>
      </c>
    </row>
    <row r="6" spans="1:5" s="2" customFormat="1" ht="16.3" x14ac:dyDescent="0.3">
      <c r="A6" s="9" t="s">
        <v>482</v>
      </c>
      <c r="B6" s="99">
        <v>21540000</v>
      </c>
      <c r="C6" s="1" t="s">
        <v>483</v>
      </c>
      <c r="D6" s="1" t="s">
        <v>483</v>
      </c>
    </row>
    <row r="7" spans="1:5" s="2" customFormat="1" ht="16.3" x14ac:dyDescent="0.3">
      <c r="A7" s="10" t="s">
        <v>484</v>
      </c>
      <c r="B7" s="99">
        <v>5322000</v>
      </c>
      <c r="C7" s="1" t="s">
        <v>483</v>
      </c>
      <c r="D7" s="1" t="s">
        <v>483</v>
      </c>
    </row>
    <row r="8" spans="1:5" s="2" customFormat="1" ht="16.3" x14ac:dyDescent="0.3">
      <c r="A8" s="10" t="s">
        <v>485</v>
      </c>
      <c r="B8" s="99">
        <v>2269000</v>
      </c>
      <c r="C8" s="1" t="s">
        <v>483</v>
      </c>
      <c r="D8" s="1" t="s">
        <v>483</v>
      </c>
    </row>
    <row r="9" spans="1:5" s="2" customFormat="1" ht="32.6" x14ac:dyDescent="0.3">
      <c r="A9" s="10" t="s">
        <v>486</v>
      </c>
      <c r="B9" s="99">
        <v>74495000</v>
      </c>
      <c r="C9" s="1" t="s">
        <v>483</v>
      </c>
      <c r="D9" s="1" t="s">
        <v>483</v>
      </c>
    </row>
    <row r="10" spans="1:5" s="2" customFormat="1" ht="16.3" x14ac:dyDescent="0.3">
      <c r="A10" s="10" t="s">
        <v>487</v>
      </c>
      <c r="B10" s="1">
        <v>0</v>
      </c>
      <c r="C10" s="1" t="s">
        <v>483</v>
      </c>
      <c r="D10" s="1" t="s">
        <v>483</v>
      </c>
    </row>
    <row r="11" spans="1:5" s="2" customFormat="1" ht="16.3" x14ac:dyDescent="0.3">
      <c r="A11" s="10" t="s">
        <v>488</v>
      </c>
      <c r="B11" s="99">
        <v>96103000</v>
      </c>
      <c r="C11" s="1" t="s">
        <v>483</v>
      </c>
      <c r="D11" s="1" t="s">
        <v>483</v>
      </c>
    </row>
    <row r="12" spans="1:5" s="2" customFormat="1" ht="16.3" x14ac:dyDescent="0.3">
      <c r="A12" s="11" t="s">
        <v>489</v>
      </c>
      <c r="B12" s="1">
        <f>SUM(B6:B11)</f>
        <v>199729000</v>
      </c>
      <c r="C12" s="1" t="s">
        <v>483</v>
      </c>
      <c r="D12" s="1" t="s">
        <v>483</v>
      </c>
    </row>
    <row r="13" spans="1:5" s="2" customFormat="1" ht="32.6" x14ac:dyDescent="0.3">
      <c r="A13" s="12" t="s">
        <v>490</v>
      </c>
      <c r="B13" s="1">
        <v>0</v>
      </c>
      <c r="C13" s="1" t="s">
        <v>483</v>
      </c>
      <c r="D13" s="1" t="s">
        <v>483</v>
      </c>
    </row>
    <row r="14" spans="1:5" s="2" customFormat="1" ht="16.3" x14ac:dyDescent="0.3">
      <c r="A14" s="13" t="s">
        <v>491</v>
      </c>
      <c r="B14" s="94">
        <f>B12+B13</f>
        <v>199729000</v>
      </c>
      <c r="C14" s="1" t="s">
        <v>483</v>
      </c>
      <c r="D14" s="1" t="s">
        <v>483</v>
      </c>
    </row>
    <row r="15" spans="1:5" s="2" customFormat="1" ht="16.3" x14ac:dyDescent="0.3">
      <c r="A15" s="14"/>
    </row>
    <row r="16" spans="1:5" s="2" customFormat="1" ht="16.3" x14ac:dyDescent="0.3">
      <c r="A16" s="23"/>
      <c r="B16" s="15" t="s">
        <v>492</v>
      </c>
      <c r="C16" s="16" t="s">
        <v>492</v>
      </c>
      <c r="D16" s="16" t="s">
        <v>492</v>
      </c>
      <c r="E16" s="24"/>
    </row>
    <row r="17" spans="1:4" s="2" customFormat="1" ht="16.3" x14ac:dyDescent="0.3">
      <c r="A17" s="9" t="s">
        <v>482</v>
      </c>
      <c r="B17" s="1">
        <v>0</v>
      </c>
      <c r="C17" s="1" t="s">
        <v>109</v>
      </c>
      <c r="D17" s="1" t="s">
        <v>109</v>
      </c>
    </row>
    <row r="18" spans="1:4" s="2" customFormat="1" ht="16.3" x14ac:dyDescent="0.3">
      <c r="A18" s="10" t="s">
        <v>484</v>
      </c>
      <c r="B18" s="1">
        <v>245000</v>
      </c>
      <c r="C18" s="1" t="s">
        <v>483</v>
      </c>
      <c r="D18" s="1" t="s">
        <v>483</v>
      </c>
    </row>
    <row r="19" spans="1:4" s="2" customFormat="1" ht="16.3" x14ac:dyDescent="0.3">
      <c r="A19" s="10" t="s">
        <v>485</v>
      </c>
      <c r="B19" s="1">
        <v>922857</v>
      </c>
      <c r="C19" s="1" t="s">
        <v>483</v>
      </c>
      <c r="D19" s="1" t="s">
        <v>483</v>
      </c>
    </row>
    <row r="20" spans="1:4" s="2" customFormat="1" ht="32.6" x14ac:dyDescent="0.3">
      <c r="A20" s="10" t="s">
        <v>486</v>
      </c>
      <c r="B20" s="1">
        <v>15969607</v>
      </c>
      <c r="C20" s="1" t="s">
        <v>483</v>
      </c>
      <c r="D20" s="1" t="s">
        <v>483</v>
      </c>
    </row>
    <row r="21" spans="1:4" s="2" customFormat="1" ht="16.3" x14ac:dyDescent="0.3">
      <c r="A21" s="10" t="s">
        <v>487</v>
      </c>
      <c r="B21" s="1">
        <v>2270494</v>
      </c>
      <c r="C21" s="1" t="s">
        <v>483</v>
      </c>
      <c r="D21" s="1" t="s">
        <v>483</v>
      </c>
    </row>
    <row r="22" spans="1:4" s="2" customFormat="1" ht="16.3" x14ac:dyDescent="0.3">
      <c r="A22" s="10" t="s">
        <v>488</v>
      </c>
      <c r="B22" s="1">
        <v>4424042</v>
      </c>
      <c r="C22" s="1" t="s">
        <v>483</v>
      </c>
      <c r="D22" s="1" t="s">
        <v>483</v>
      </c>
    </row>
    <row r="23" spans="1:4" s="2" customFormat="1" ht="16.3" x14ac:dyDescent="0.3">
      <c r="A23" s="11" t="s">
        <v>489</v>
      </c>
      <c r="B23" s="1">
        <f>SUM(B17:B22)</f>
        <v>23832000</v>
      </c>
      <c r="C23" s="1" t="s">
        <v>483</v>
      </c>
      <c r="D23" s="1" t="s">
        <v>483</v>
      </c>
    </row>
    <row r="24" spans="1:4" s="2" customFormat="1" ht="32.6" x14ac:dyDescent="0.3">
      <c r="A24" s="12" t="s">
        <v>490</v>
      </c>
      <c r="B24" s="1">
        <v>0</v>
      </c>
      <c r="C24" s="1" t="s">
        <v>483</v>
      </c>
      <c r="D24" s="1" t="s">
        <v>483</v>
      </c>
    </row>
    <row r="25" spans="1:4" s="2" customFormat="1" ht="16.3" x14ac:dyDescent="0.3">
      <c r="A25" s="13" t="s">
        <v>491</v>
      </c>
      <c r="B25" s="94">
        <f>B23+B24</f>
        <v>23832000</v>
      </c>
      <c r="C25" s="1" t="s">
        <v>483</v>
      </c>
      <c r="D25" s="1" t="s">
        <v>483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493</v>
      </c>
      <c r="B30" s="95">
        <f>B12</f>
        <v>199729000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D22" sqref="D22"/>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63" customFormat="1" ht="16.3" x14ac:dyDescent="0.3">
      <c r="A2" s="262" t="s">
        <v>1527</v>
      </c>
    </row>
    <row r="3" spans="1:5" s="2" customFormat="1" ht="16.3" x14ac:dyDescent="0.3">
      <c r="A3" s="3"/>
    </row>
    <row r="4" spans="1:5" s="2" customFormat="1" ht="48.9" x14ac:dyDescent="0.3">
      <c r="B4" s="264" t="s">
        <v>1451</v>
      </c>
      <c r="C4" s="22" t="s">
        <v>477</v>
      </c>
      <c r="D4" s="5" t="s">
        <v>478</v>
      </c>
    </row>
    <row r="5" spans="1:5" s="2" customFormat="1" ht="32.6" x14ac:dyDescent="0.3">
      <c r="A5" s="6"/>
      <c r="B5" s="7" t="s">
        <v>479</v>
      </c>
      <c r="C5" s="8" t="s">
        <v>480</v>
      </c>
      <c r="D5" s="8" t="s">
        <v>481</v>
      </c>
    </row>
    <row r="6" spans="1:5" s="2" customFormat="1" ht="16.3" x14ac:dyDescent="0.3">
      <c r="A6" s="9" t="s">
        <v>482</v>
      </c>
      <c r="B6" s="265">
        <v>2827000</v>
      </c>
      <c r="C6" s="1" t="s">
        <v>483</v>
      </c>
      <c r="D6" s="1" t="s">
        <v>483</v>
      </c>
    </row>
    <row r="7" spans="1:5" s="2" customFormat="1" ht="16.3" x14ac:dyDescent="0.3">
      <c r="A7" s="10" t="s">
        <v>484</v>
      </c>
      <c r="B7" s="265">
        <v>970000</v>
      </c>
      <c r="C7" s="1" t="s">
        <v>483</v>
      </c>
      <c r="D7" s="1" t="s">
        <v>483</v>
      </c>
    </row>
    <row r="8" spans="1:5" s="2" customFormat="1" ht="16.3" x14ac:dyDescent="0.3">
      <c r="A8" s="10" t="s">
        <v>485</v>
      </c>
      <c r="B8" s="265">
        <v>1402000</v>
      </c>
      <c r="C8" s="1" t="s">
        <v>483</v>
      </c>
      <c r="D8" s="1" t="s">
        <v>483</v>
      </c>
    </row>
    <row r="9" spans="1:5" s="2" customFormat="1" ht="32.6" x14ac:dyDescent="0.3">
      <c r="A9" s="10" t="s">
        <v>486</v>
      </c>
      <c r="B9" s="265">
        <v>9019000</v>
      </c>
      <c r="C9" s="1" t="s">
        <v>483</v>
      </c>
      <c r="D9" s="1" t="s">
        <v>483</v>
      </c>
    </row>
    <row r="10" spans="1:5" s="2" customFormat="1" ht="16.3" x14ac:dyDescent="0.3">
      <c r="A10" s="10" t="s">
        <v>487</v>
      </c>
      <c r="B10" s="266">
        <v>0</v>
      </c>
      <c r="C10" s="1" t="s">
        <v>483</v>
      </c>
      <c r="D10" s="1" t="s">
        <v>483</v>
      </c>
    </row>
    <row r="11" spans="1:5" s="2" customFormat="1" ht="16.3" x14ac:dyDescent="0.3">
      <c r="A11" s="10" t="s">
        <v>488</v>
      </c>
      <c r="B11" s="265">
        <v>19815000</v>
      </c>
      <c r="C11" s="1" t="s">
        <v>483</v>
      </c>
      <c r="D11" s="1" t="s">
        <v>483</v>
      </c>
    </row>
    <row r="12" spans="1:5" s="2" customFormat="1" ht="16.3" x14ac:dyDescent="0.3">
      <c r="A12" s="11" t="s">
        <v>489</v>
      </c>
      <c r="B12" s="266">
        <f>SUM(B6:B11)</f>
        <v>34033000</v>
      </c>
      <c r="C12" s="1" t="s">
        <v>483</v>
      </c>
      <c r="D12" s="1" t="s">
        <v>483</v>
      </c>
    </row>
    <row r="13" spans="1:5" s="2" customFormat="1" ht="32.6" x14ac:dyDescent="0.3">
      <c r="A13" s="12" t="s">
        <v>490</v>
      </c>
      <c r="B13" s="266">
        <v>0</v>
      </c>
      <c r="C13" s="1" t="s">
        <v>483</v>
      </c>
      <c r="D13" s="1" t="s">
        <v>483</v>
      </c>
    </row>
    <row r="14" spans="1:5" s="2" customFormat="1" ht="16.3" x14ac:dyDescent="0.3">
      <c r="A14" s="13" t="s">
        <v>491</v>
      </c>
      <c r="B14" s="267">
        <f>B12+B13</f>
        <v>34033000</v>
      </c>
      <c r="C14" s="1" t="s">
        <v>483</v>
      </c>
      <c r="D14" s="1" t="s">
        <v>483</v>
      </c>
    </row>
    <row r="15" spans="1:5" s="2" customFormat="1" ht="16.3" x14ac:dyDescent="0.3">
      <c r="A15" s="14"/>
      <c r="B15" s="263"/>
    </row>
    <row r="16" spans="1:5" s="2" customFormat="1" ht="16.3" x14ac:dyDescent="0.3">
      <c r="A16" s="23"/>
      <c r="B16" s="268" t="s">
        <v>492</v>
      </c>
      <c r="C16" s="16" t="s">
        <v>492</v>
      </c>
      <c r="D16" s="16" t="s">
        <v>492</v>
      </c>
      <c r="E16" s="24"/>
    </row>
    <row r="17" spans="1:4" s="2" customFormat="1" ht="16.3" x14ac:dyDescent="0.3">
      <c r="A17" s="9" t="s">
        <v>482</v>
      </c>
      <c r="B17" s="266">
        <v>0</v>
      </c>
      <c r="C17" s="1" t="s">
        <v>109</v>
      </c>
      <c r="D17" s="1" t="s">
        <v>109</v>
      </c>
    </row>
    <row r="18" spans="1:4" s="2" customFormat="1" ht="16.3" x14ac:dyDescent="0.3">
      <c r="A18" s="10" t="s">
        <v>484</v>
      </c>
      <c r="B18" s="266">
        <v>90000</v>
      </c>
      <c r="C18" s="1" t="s">
        <v>483</v>
      </c>
      <c r="D18" s="1" t="s">
        <v>483</v>
      </c>
    </row>
    <row r="19" spans="1:4" s="2" customFormat="1" ht="16.3" x14ac:dyDescent="0.3">
      <c r="A19" s="10" t="s">
        <v>485</v>
      </c>
      <c r="B19" s="266">
        <v>80000</v>
      </c>
      <c r="C19" s="1" t="s">
        <v>483</v>
      </c>
      <c r="D19" s="1" t="s">
        <v>483</v>
      </c>
    </row>
    <row r="20" spans="1:4" s="2" customFormat="1" ht="32.6" x14ac:dyDescent="0.3">
      <c r="A20" s="10" t="s">
        <v>486</v>
      </c>
      <c r="B20" s="266">
        <v>1752000</v>
      </c>
      <c r="C20" s="1" t="s">
        <v>483</v>
      </c>
      <c r="D20" s="1" t="s">
        <v>483</v>
      </c>
    </row>
    <row r="21" spans="1:4" s="2" customFormat="1" ht="16.3" x14ac:dyDescent="0.3">
      <c r="A21" s="10" t="s">
        <v>487</v>
      </c>
      <c r="B21" s="266">
        <v>226500</v>
      </c>
      <c r="C21" s="1" t="s">
        <v>483</v>
      </c>
      <c r="D21" s="1" t="s">
        <v>483</v>
      </c>
    </row>
    <row r="22" spans="1:4" s="2" customFormat="1" ht="16.3" x14ac:dyDescent="0.3">
      <c r="A22" s="10" t="s">
        <v>488</v>
      </c>
      <c r="B22" s="266">
        <v>602000</v>
      </c>
      <c r="C22" s="1" t="s">
        <v>483</v>
      </c>
      <c r="D22" s="1" t="s">
        <v>483</v>
      </c>
    </row>
    <row r="23" spans="1:4" s="2" customFormat="1" ht="16.3" x14ac:dyDescent="0.3">
      <c r="A23" s="11" t="s">
        <v>489</v>
      </c>
      <c r="B23" s="266">
        <f>SUM(B17:B22)</f>
        <v>2750500</v>
      </c>
      <c r="C23" s="1" t="s">
        <v>483</v>
      </c>
      <c r="D23" s="1" t="s">
        <v>483</v>
      </c>
    </row>
    <row r="24" spans="1:4" s="2" customFormat="1" ht="32.6" x14ac:dyDescent="0.3">
      <c r="A24" s="12" t="s">
        <v>490</v>
      </c>
      <c r="B24" s="266">
        <v>117500</v>
      </c>
      <c r="C24" s="1" t="s">
        <v>483</v>
      </c>
      <c r="D24" s="1" t="s">
        <v>483</v>
      </c>
    </row>
    <row r="25" spans="1:4" s="2" customFormat="1" ht="16.3" x14ac:dyDescent="0.3">
      <c r="A25" s="13" t="s">
        <v>491</v>
      </c>
      <c r="B25" s="267">
        <f>SUM(B23:B24)</f>
        <v>2868000</v>
      </c>
      <c r="C25" s="1" t="s">
        <v>483</v>
      </c>
      <c r="D25" s="1" t="s">
        <v>483</v>
      </c>
    </row>
    <row r="26" spans="1:4" s="2" customFormat="1" ht="16.3" x14ac:dyDescent="0.3">
      <c r="B26" s="263"/>
    </row>
    <row r="27" spans="1:4" s="2" customFormat="1" ht="16.3" x14ac:dyDescent="0.3">
      <c r="B27" s="263"/>
    </row>
    <row r="28" spans="1:4" s="2" customFormat="1" ht="16.3" x14ac:dyDescent="0.3">
      <c r="B28" s="263"/>
    </row>
    <row r="29" spans="1:4" s="2" customFormat="1" ht="16.3" x14ac:dyDescent="0.3">
      <c r="B29" s="263"/>
    </row>
    <row r="30" spans="1:4" s="2" customFormat="1" ht="16.3" x14ac:dyDescent="0.3">
      <c r="A30" s="25" t="s">
        <v>493</v>
      </c>
      <c r="B30" s="269">
        <f>B12</f>
        <v>34033000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election activeCell="E9" sqref="E9"/>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2" t="s">
        <v>1528</v>
      </c>
    </row>
    <row r="3" spans="1:5" s="2" customFormat="1" ht="16.3" x14ac:dyDescent="0.3">
      <c r="A3" s="3"/>
    </row>
    <row r="4" spans="1:5" s="2" customFormat="1" ht="48.9" x14ac:dyDescent="0.3">
      <c r="B4" s="4" t="s">
        <v>590</v>
      </c>
      <c r="C4" s="22" t="s">
        <v>1221</v>
      </c>
      <c r="D4" s="5" t="s">
        <v>478</v>
      </c>
    </row>
    <row r="5" spans="1:5" s="2" customFormat="1" ht="32.6" x14ac:dyDescent="0.3">
      <c r="A5" s="6"/>
      <c r="B5" s="7" t="s">
        <v>479</v>
      </c>
      <c r="C5" s="8" t="s">
        <v>480</v>
      </c>
      <c r="D5" s="8" t="s">
        <v>481</v>
      </c>
    </row>
    <row r="6" spans="1:5" s="2" customFormat="1" ht="16.3" x14ac:dyDescent="0.3">
      <c r="A6" s="9" t="s">
        <v>482</v>
      </c>
      <c r="B6" s="265">
        <v>350000</v>
      </c>
      <c r="C6" s="1" t="s">
        <v>483</v>
      </c>
      <c r="D6" s="1" t="s">
        <v>483</v>
      </c>
    </row>
    <row r="7" spans="1:5" s="2" customFormat="1" ht="16.3" x14ac:dyDescent="0.3">
      <c r="A7" s="10" t="s">
        <v>484</v>
      </c>
      <c r="B7" s="265">
        <v>200000</v>
      </c>
      <c r="C7" s="1" t="s">
        <v>483</v>
      </c>
      <c r="D7" s="1" t="s">
        <v>483</v>
      </c>
    </row>
    <row r="8" spans="1:5" s="2" customFormat="1" ht="16.3" x14ac:dyDescent="0.3">
      <c r="A8" s="10" t="s">
        <v>485</v>
      </c>
      <c r="B8" s="265">
        <v>150000</v>
      </c>
      <c r="C8" s="1" t="s">
        <v>483</v>
      </c>
      <c r="D8" s="1" t="s">
        <v>483</v>
      </c>
    </row>
    <row r="9" spans="1:5" s="2" customFormat="1" ht="32.6" x14ac:dyDescent="0.3">
      <c r="A9" s="10" t="s">
        <v>486</v>
      </c>
      <c r="B9" s="265">
        <v>850000</v>
      </c>
      <c r="C9" s="1" t="s">
        <v>483</v>
      </c>
      <c r="D9" s="1" t="s">
        <v>483</v>
      </c>
    </row>
    <row r="10" spans="1:5" s="2" customFormat="1" ht="16.3" x14ac:dyDescent="0.3">
      <c r="A10" s="10" t="s">
        <v>487</v>
      </c>
      <c r="B10" s="266">
        <v>0</v>
      </c>
      <c r="C10" s="1" t="s">
        <v>483</v>
      </c>
      <c r="D10" s="1" t="s">
        <v>483</v>
      </c>
    </row>
    <row r="11" spans="1:5" s="2" customFormat="1" ht="16.3" x14ac:dyDescent="0.3">
      <c r="A11" s="10" t="s">
        <v>488</v>
      </c>
      <c r="B11" s="265">
        <v>1300000</v>
      </c>
      <c r="C11" s="1" t="s">
        <v>483</v>
      </c>
      <c r="D11" s="1" t="s">
        <v>483</v>
      </c>
    </row>
    <row r="12" spans="1:5" s="2" customFormat="1" ht="16.3" x14ac:dyDescent="0.3">
      <c r="A12" s="11" t="s">
        <v>489</v>
      </c>
      <c r="B12" s="266">
        <f>SUM(B6:B11)</f>
        <v>2850000</v>
      </c>
      <c r="C12" s="1" t="s">
        <v>483</v>
      </c>
      <c r="D12" s="1" t="s">
        <v>483</v>
      </c>
    </row>
    <row r="13" spans="1:5" s="2" customFormat="1" ht="32.6" x14ac:dyDescent="0.3">
      <c r="A13" s="12" t="s">
        <v>490</v>
      </c>
      <c r="B13" s="266">
        <v>0</v>
      </c>
      <c r="C13" s="1" t="s">
        <v>483</v>
      </c>
      <c r="D13" s="1" t="s">
        <v>483</v>
      </c>
    </row>
    <row r="14" spans="1:5" s="2" customFormat="1" ht="16.3" x14ac:dyDescent="0.3">
      <c r="A14" s="13" t="s">
        <v>491</v>
      </c>
      <c r="B14" s="267">
        <f>B12+B13</f>
        <v>2850000</v>
      </c>
      <c r="C14" s="1" t="s">
        <v>483</v>
      </c>
      <c r="D14" s="1" t="s">
        <v>483</v>
      </c>
    </row>
    <row r="15" spans="1:5" s="2" customFormat="1" ht="16.3" x14ac:dyDescent="0.3">
      <c r="A15" s="14"/>
      <c r="B15" s="263"/>
    </row>
    <row r="16" spans="1:5" s="2" customFormat="1" ht="16.3" x14ac:dyDescent="0.3">
      <c r="A16" s="23"/>
      <c r="B16" s="268" t="s">
        <v>492</v>
      </c>
      <c r="C16" s="16" t="s">
        <v>492</v>
      </c>
      <c r="D16" s="16" t="s">
        <v>492</v>
      </c>
      <c r="E16" s="24"/>
    </row>
    <row r="17" spans="1:4" s="2" customFormat="1" ht="16.3" x14ac:dyDescent="0.3">
      <c r="A17" s="9" t="s">
        <v>482</v>
      </c>
      <c r="B17" s="266">
        <v>0</v>
      </c>
      <c r="C17" s="1" t="s">
        <v>109</v>
      </c>
      <c r="D17" s="1" t="s">
        <v>109</v>
      </c>
    </row>
    <row r="18" spans="1:4" s="2" customFormat="1" ht="16.3" x14ac:dyDescent="0.3">
      <c r="A18" s="10" t="s">
        <v>484</v>
      </c>
      <c r="B18" s="266">
        <v>0</v>
      </c>
      <c r="C18" s="1" t="s">
        <v>483</v>
      </c>
      <c r="D18" s="1" t="s">
        <v>483</v>
      </c>
    </row>
    <row r="19" spans="1:4" s="2" customFormat="1" ht="16.3" x14ac:dyDescent="0.3">
      <c r="A19" s="10" t="s">
        <v>485</v>
      </c>
      <c r="B19" s="266">
        <v>275000</v>
      </c>
      <c r="C19" s="1" t="s">
        <v>483</v>
      </c>
      <c r="D19" s="1" t="s">
        <v>483</v>
      </c>
    </row>
    <row r="20" spans="1:4" s="2" customFormat="1" ht="32.6" x14ac:dyDescent="0.3">
      <c r="A20" s="10" t="s">
        <v>486</v>
      </c>
      <c r="B20" s="266">
        <v>1750000</v>
      </c>
      <c r="C20" s="1" t="s">
        <v>483</v>
      </c>
      <c r="D20" s="1" t="s">
        <v>483</v>
      </c>
    </row>
    <row r="21" spans="1:4" s="2" customFormat="1" ht="16.3" x14ac:dyDescent="0.3">
      <c r="A21" s="10" t="s">
        <v>487</v>
      </c>
      <c r="B21" s="266">
        <v>0</v>
      </c>
      <c r="C21" s="1" t="s">
        <v>483</v>
      </c>
      <c r="D21" s="1" t="s">
        <v>483</v>
      </c>
    </row>
    <row r="22" spans="1:4" s="2" customFormat="1" ht="16.3" x14ac:dyDescent="0.3">
      <c r="A22" s="10" t="s">
        <v>488</v>
      </c>
      <c r="B22" s="266">
        <v>2000000</v>
      </c>
      <c r="C22" s="1" t="s">
        <v>483</v>
      </c>
      <c r="D22" s="1" t="s">
        <v>483</v>
      </c>
    </row>
    <row r="23" spans="1:4" s="2" customFormat="1" ht="16.3" x14ac:dyDescent="0.3">
      <c r="A23" s="11" t="s">
        <v>489</v>
      </c>
      <c r="B23" s="266">
        <f>SUM(B17:B22)</f>
        <v>4025000</v>
      </c>
      <c r="C23" s="1" t="s">
        <v>483</v>
      </c>
      <c r="D23" s="1" t="s">
        <v>483</v>
      </c>
    </row>
    <row r="24" spans="1:4" s="2" customFormat="1" ht="32.6" x14ac:dyDescent="0.3">
      <c r="A24" s="12" t="s">
        <v>490</v>
      </c>
      <c r="B24" s="266">
        <v>0</v>
      </c>
      <c r="C24" s="1" t="s">
        <v>483</v>
      </c>
      <c r="D24" s="1" t="s">
        <v>483</v>
      </c>
    </row>
    <row r="25" spans="1:4" s="2" customFormat="1" ht="16.3" x14ac:dyDescent="0.3">
      <c r="A25" s="13" t="s">
        <v>491</v>
      </c>
      <c r="B25" s="267">
        <f>B23+B24</f>
        <v>4025000</v>
      </c>
      <c r="C25" s="1" t="s">
        <v>483</v>
      </c>
      <c r="D25" s="1" t="s">
        <v>483</v>
      </c>
    </row>
    <row r="26" spans="1:4" s="2" customFormat="1" ht="16.3" x14ac:dyDescent="0.3">
      <c r="B26" s="263"/>
    </row>
    <row r="27" spans="1:4" s="2" customFormat="1" ht="16.3" x14ac:dyDescent="0.3">
      <c r="B27" s="263"/>
    </row>
    <row r="28" spans="1:4" s="2" customFormat="1" ht="16.3" x14ac:dyDescent="0.3">
      <c r="B28" s="263"/>
    </row>
    <row r="29" spans="1:4" s="2" customFormat="1" ht="16.3" x14ac:dyDescent="0.3">
      <c r="B29" s="263"/>
    </row>
    <row r="30" spans="1:4" s="2" customFormat="1" ht="16.3" x14ac:dyDescent="0.3">
      <c r="A30" s="25" t="s">
        <v>493</v>
      </c>
      <c r="B30" s="269">
        <f>B12</f>
        <v>2850000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workbookViewId="0">
      <selection activeCell="E21" sqref="E21"/>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4" s="2" customFormat="1" ht="16.3" x14ac:dyDescent="0.3"/>
    <row r="2" spans="1:4" s="263" customFormat="1" ht="16.3" x14ac:dyDescent="0.3">
      <c r="A2" s="262" t="s">
        <v>1530</v>
      </c>
    </row>
    <row r="3" spans="1:4" s="263" customFormat="1" ht="22.95" customHeight="1" x14ac:dyDescent="0.3">
      <c r="A3" s="339" t="s">
        <v>1450</v>
      </c>
      <c r="B3" s="339"/>
      <c r="C3" s="339"/>
      <c r="D3" s="339"/>
    </row>
    <row r="4" spans="1:4" s="2" customFormat="1" ht="16.3" x14ac:dyDescent="0.3">
      <c r="A4" s="3"/>
    </row>
    <row r="5" spans="1:4" s="2" customFormat="1" ht="67.95" customHeight="1" x14ac:dyDescent="0.3">
      <c r="B5" s="264" t="s">
        <v>1531</v>
      </c>
      <c r="C5" s="22" t="s">
        <v>669</v>
      </c>
      <c r="D5" s="5" t="s">
        <v>478</v>
      </c>
    </row>
    <row r="6" spans="1:4" s="2" customFormat="1" ht="32.6" x14ac:dyDescent="0.3">
      <c r="A6" s="6"/>
      <c r="B6" s="270" t="s">
        <v>479</v>
      </c>
      <c r="C6" s="8" t="s">
        <v>480</v>
      </c>
      <c r="D6" s="8" t="s">
        <v>481</v>
      </c>
    </row>
    <row r="7" spans="1:4" s="2" customFormat="1" ht="21.75" customHeight="1" x14ac:dyDescent="0.3">
      <c r="A7" s="9" t="s">
        <v>482</v>
      </c>
      <c r="B7" s="265">
        <v>1226000</v>
      </c>
      <c r="C7" s="1" t="s">
        <v>483</v>
      </c>
      <c r="D7" s="1" t="s">
        <v>483</v>
      </c>
    </row>
    <row r="8" spans="1:4" s="2" customFormat="1" ht="28.55" customHeight="1" x14ac:dyDescent="0.3">
      <c r="A8" s="10" t="s">
        <v>484</v>
      </c>
      <c r="B8" s="265">
        <v>378500</v>
      </c>
      <c r="C8" s="1" t="s">
        <v>483</v>
      </c>
      <c r="D8" s="1" t="s">
        <v>483</v>
      </c>
    </row>
    <row r="9" spans="1:4" s="2" customFormat="1" ht="25.5" customHeight="1" x14ac:dyDescent="0.3">
      <c r="A9" s="10" t="s">
        <v>485</v>
      </c>
      <c r="B9" s="265">
        <v>438000</v>
      </c>
      <c r="C9" s="1" t="s">
        <v>483</v>
      </c>
      <c r="D9" s="1" t="s">
        <v>483</v>
      </c>
    </row>
    <row r="10" spans="1:4" s="2" customFormat="1" ht="34.5" customHeight="1" x14ac:dyDescent="0.3">
      <c r="A10" s="10" t="s">
        <v>486</v>
      </c>
      <c r="B10" s="265">
        <v>2930000</v>
      </c>
      <c r="C10" s="1" t="s">
        <v>483</v>
      </c>
      <c r="D10" s="1" t="s">
        <v>483</v>
      </c>
    </row>
    <row r="11" spans="1:4" s="2" customFormat="1" ht="22.95" customHeight="1" x14ac:dyDescent="0.3">
      <c r="A11" s="10" t="s">
        <v>487</v>
      </c>
      <c r="B11" s="266">
        <v>0</v>
      </c>
      <c r="C11" s="1" t="s">
        <v>483</v>
      </c>
      <c r="D11" s="1" t="s">
        <v>483</v>
      </c>
    </row>
    <row r="12" spans="1:4" s="2" customFormat="1" ht="25.5" customHeight="1" x14ac:dyDescent="0.3">
      <c r="A12" s="10" t="s">
        <v>488</v>
      </c>
      <c r="B12" s="265">
        <v>5225000</v>
      </c>
      <c r="C12" s="1" t="s">
        <v>483</v>
      </c>
      <c r="D12" s="1" t="s">
        <v>483</v>
      </c>
    </row>
    <row r="13" spans="1:4" s="2" customFormat="1" ht="23.95" customHeight="1" x14ac:dyDescent="0.3">
      <c r="A13" s="11" t="s">
        <v>489</v>
      </c>
      <c r="B13" s="266">
        <f>SUM(B7:B12)</f>
        <v>10197500</v>
      </c>
      <c r="C13" s="1" t="s">
        <v>483</v>
      </c>
      <c r="D13" s="1" t="s">
        <v>483</v>
      </c>
    </row>
    <row r="14" spans="1:4" s="2" customFormat="1" ht="36" customHeight="1" x14ac:dyDescent="0.3">
      <c r="A14" s="12" t="s">
        <v>490</v>
      </c>
      <c r="B14" s="266">
        <v>0</v>
      </c>
      <c r="C14" s="1" t="s">
        <v>483</v>
      </c>
      <c r="D14" s="1" t="s">
        <v>483</v>
      </c>
    </row>
    <row r="15" spans="1:4" s="2" customFormat="1" ht="19.55" customHeight="1" x14ac:dyDescent="0.3">
      <c r="A15" s="13" t="s">
        <v>491</v>
      </c>
      <c r="B15" s="267">
        <f>B13+B14</f>
        <v>10197500</v>
      </c>
      <c r="C15" s="1" t="s">
        <v>483</v>
      </c>
      <c r="D15" s="1" t="s">
        <v>483</v>
      </c>
    </row>
    <row r="16" spans="1:4" s="2" customFormat="1" ht="16.3" x14ac:dyDescent="0.3">
      <c r="A16" s="14"/>
      <c r="B16" s="263"/>
    </row>
    <row r="17" spans="1:5" s="2" customFormat="1" ht="19.55" customHeight="1" x14ac:dyDescent="0.3">
      <c r="A17" s="23"/>
      <c r="B17" s="268" t="s">
        <v>492</v>
      </c>
      <c r="C17" s="16" t="s">
        <v>492</v>
      </c>
      <c r="D17" s="16" t="s">
        <v>492</v>
      </c>
      <c r="E17" s="24"/>
    </row>
    <row r="18" spans="1:5" s="2" customFormat="1" ht="18.7" customHeight="1" x14ac:dyDescent="0.3">
      <c r="A18" s="9" t="s">
        <v>482</v>
      </c>
      <c r="B18" s="266" t="s">
        <v>109</v>
      </c>
      <c r="C18" s="266" t="s">
        <v>109</v>
      </c>
      <c r="D18" s="266" t="s">
        <v>109</v>
      </c>
    </row>
    <row r="19" spans="1:5" s="2" customFormat="1" ht="30.4" customHeight="1" x14ac:dyDescent="0.3">
      <c r="A19" s="10" t="s">
        <v>484</v>
      </c>
      <c r="B19" s="266" t="s">
        <v>109</v>
      </c>
      <c r="C19" s="266" t="s">
        <v>109</v>
      </c>
      <c r="D19" s="266" t="s">
        <v>109</v>
      </c>
    </row>
    <row r="20" spans="1:5" s="2" customFormat="1" ht="27.7" customHeight="1" x14ac:dyDescent="0.3">
      <c r="A20" s="10" t="s">
        <v>485</v>
      </c>
      <c r="B20" s="266" t="s">
        <v>109</v>
      </c>
      <c r="C20" s="266" t="s">
        <v>109</v>
      </c>
      <c r="D20" s="266" t="s">
        <v>109</v>
      </c>
    </row>
    <row r="21" spans="1:5" s="2" customFormat="1" ht="39.4" customHeight="1" x14ac:dyDescent="0.3">
      <c r="A21" s="10" t="s">
        <v>486</v>
      </c>
      <c r="B21" s="266" t="s">
        <v>109</v>
      </c>
      <c r="C21" s="266" t="s">
        <v>109</v>
      </c>
      <c r="D21" s="266" t="s">
        <v>109</v>
      </c>
    </row>
    <row r="22" spans="1:5" s="2" customFormat="1" ht="20.25" customHeight="1" x14ac:dyDescent="0.3">
      <c r="A22" s="10" t="s">
        <v>487</v>
      </c>
      <c r="B22" s="266" t="s">
        <v>109</v>
      </c>
      <c r="C22" s="266" t="s">
        <v>109</v>
      </c>
      <c r="D22" s="266" t="s">
        <v>109</v>
      </c>
    </row>
    <row r="23" spans="1:5" s="2" customFormat="1" ht="26.7" customHeight="1" x14ac:dyDescent="0.3">
      <c r="A23" s="10" t="s">
        <v>488</v>
      </c>
      <c r="B23" s="266" t="s">
        <v>109</v>
      </c>
      <c r="C23" s="266" t="s">
        <v>109</v>
      </c>
      <c r="D23" s="266" t="s">
        <v>109</v>
      </c>
    </row>
    <row r="24" spans="1:5" s="2" customFormat="1" ht="23.95" customHeight="1" x14ac:dyDescent="0.3">
      <c r="A24" s="11" t="s">
        <v>489</v>
      </c>
      <c r="B24" s="266" t="s">
        <v>109</v>
      </c>
      <c r="C24" s="266" t="s">
        <v>109</v>
      </c>
      <c r="D24" s="266" t="s">
        <v>109</v>
      </c>
    </row>
    <row r="25" spans="1:5" s="2" customFormat="1" ht="36" customHeight="1" x14ac:dyDescent="0.3">
      <c r="A25" s="12" t="s">
        <v>490</v>
      </c>
      <c r="B25" s="266" t="s">
        <v>109</v>
      </c>
      <c r="C25" s="266" t="s">
        <v>109</v>
      </c>
      <c r="D25" s="266" t="s">
        <v>109</v>
      </c>
    </row>
    <row r="26" spans="1:5" s="2" customFormat="1" ht="19.55" customHeight="1" x14ac:dyDescent="0.3">
      <c r="A26" s="13" t="s">
        <v>491</v>
      </c>
      <c r="B26" s="266" t="s">
        <v>109</v>
      </c>
      <c r="C26" s="266" t="s">
        <v>109</v>
      </c>
      <c r="D26" s="266" t="s">
        <v>109</v>
      </c>
    </row>
    <row r="27" spans="1:5" s="2" customFormat="1" ht="16.3" x14ac:dyDescent="0.3">
      <c r="B27" s="263"/>
    </row>
    <row r="28" spans="1:5" s="2" customFormat="1" ht="16.3" x14ac:dyDescent="0.3">
      <c r="B28" s="263"/>
    </row>
    <row r="29" spans="1:5" s="2" customFormat="1" ht="16.3" x14ac:dyDescent="0.3">
      <c r="B29" s="263"/>
    </row>
    <row r="30" spans="1:5" s="2" customFormat="1" ht="16.3" x14ac:dyDescent="0.3">
      <c r="B30" s="263"/>
    </row>
    <row r="31" spans="1:5" s="2" customFormat="1" ht="16.3" x14ac:dyDescent="0.3">
      <c r="A31" s="25" t="s">
        <v>493</v>
      </c>
      <c r="B31" s="269">
        <f>B13</f>
        <v>10197500</v>
      </c>
      <c r="C31" s="17"/>
      <c r="D31" s="18"/>
    </row>
    <row r="32" spans="1:5" s="2" customFormat="1" ht="16.3" x14ac:dyDescent="0.3">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E22" sqref="E22"/>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63" customFormat="1" ht="16.3" x14ac:dyDescent="0.3">
      <c r="A2" s="262" t="s">
        <v>1532</v>
      </c>
    </row>
    <row r="3" spans="1:5" s="2" customFormat="1" ht="16.3" x14ac:dyDescent="0.3">
      <c r="A3" s="3"/>
    </row>
    <row r="4" spans="1:5" s="2" customFormat="1" ht="48.9" x14ac:dyDescent="0.3">
      <c r="B4" s="264" t="s">
        <v>1452</v>
      </c>
      <c r="C4" s="22" t="s">
        <v>477</v>
      </c>
      <c r="D4" s="5" t="s">
        <v>478</v>
      </c>
    </row>
    <row r="5" spans="1:5" s="2" customFormat="1" ht="32.6" x14ac:dyDescent="0.3">
      <c r="A5" s="6"/>
      <c r="B5" s="270" t="s">
        <v>479</v>
      </c>
      <c r="C5" s="8" t="s">
        <v>480</v>
      </c>
      <c r="D5" s="8" t="s">
        <v>481</v>
      </c>
    </row>
    <row r="6" spans="1:5" s="2" customFormat="1" ht="16.3" x14ac:dyDescent="0.3">
      <c r="A6" s="9" t="s">
        <v>482</v>
      </c>
      <c r="B6" s="265">
        <v>1769000</v>
      </c>
      <c r="C6" s="1" t="s">
        <v>483</v>
      </c>
      <c r="D6" s="1" t="s">
        <v>483</v>
      </c>
    </row>
    <row r="7" spans="1:5" s="2" customFormat="1" ht="16.3" x14ac:dyDescent="0.3">
      <c r="A7" s="10" t="s">
        <v>484</v>
      </c>
      <c r="B7" s="265">
        <v>607000</v>
      </c>
      <c r="C7" s="1" t="s">
        <v>483</v>
      </c>
      <c r="D7" s="1" t="s">
        <v>483</v>
      </c>
    </row>
    <row r="8" spans="1:5" s="2" customFormat="1" ht="16.3" x14ac:dyDescent="0.3">
      <c r="A8" s="10" t="s">
        <v>485</v>
      </c>
      <c r="B8" s="265">
        <v>830000</v>
      </c>
      <c r="C8" s="1" t="s">
        <v>483</v>
      </c>
      <c r="D8" s="1" t="s">
        <v>483</v>
      </c>
    </row>
    <row r="9" spans="1:5" s="2" customFormat="1" ht="32.6" x14ac:dyDescent="0.3">
      <c r="A9" s="10" t="s">
        <v>486</v>
      </c>
      <c r="B9" s="265">
        <v>5734000</v>
      </c>
      <c r="C9" s="1" t="s">
        <v>483</v>
      </c>
      <c r="D9" s="1" t="s">
        <v>483</v>
      </c>
    </row>
    <row r="10" spans="1:5" s="2" customFormat="1" ht="16.3" x14ac:dyDescent="0.3">
      <c r="A10" s="10" t="s">
        <v>487</v>
      </c>
      <c r="B10" s="266">
        <v>0</v>
      </c>
      <c r="C10" s="1" t="s">
        <v>483</v>
      </c>
      <c r="D10" s="1" t="s">
        <v>483</v>
      </c>
    </row>
    <row r="11" spans="1:5" s="2" customFormat="1" ht="16.3" x14ac:dyDescent="0.3">
      <c r="A11" s="10" t="s">
        <v>488</v>
      </c>
      <c r="B11" s="265">
        <v>11688000</v>
      </c>
      <c r="C11" s="1" t="s">
        <v>483</v>
      </c>
      <c r="D11" s="1" t="s">
        <v>483</v>
      </c>
    </row>
    <row r="12" spans="1:5" s="2" customFormat="1" ht="16.3" x14ac:dyDescent="0.3">
      <c r="A12" s="11" t="s">
        <v>489</v>
      </c>
      <c r="B12" s="266">
        <f>SUM(B6:B11)</f>
        <v>20628000</v>
      </c>
      <c r="C12" s="1" t="s">
        <v>483</v>
      </c>
      <c r="D12" s="1" t="s">
        <v>483</v>
      </c>
    </row>
    <row r="13" spans="1:5" s="2" customFormat="1" ht="32.6" x14ac:dyDescent="0.3">
      <c r="A13" s="12" t="s">
        <v>490</v>
      </c>
      <c r="B13" s="266">
        <v>0</v>
      </c>
      <c r="C13" s="1" t="s">
        <v>483</v>
      </c>
      <c r="D13" s="1" t="s">
        <v>483</v>
      </c>
    </row>
    <row r="14" spans="1:5" s="2" customFormat="1" ht="16.3" x14ac:dyDescent="0.3">
      <c r="A14" s="13" t="s">
        <v>491</v>
      </c>
      <c r="B14" s="267">
        <f>B12+B13</f>
        <v>20628000</v>
      </c>
      <c r="C14" s="1" t="s">
        <v>483</v>
      </c>
      <c r="D14" s="1" t="s">
        <v>483</v>
      </c>
    </row>
    <row r="15" spans="1:5" s="2" customFormat="1" ht="16.3" x14ac:dyDescent="0.3">
      <c r="A15" s="14"/>
      <c r="B15" s="263"/>
    </row>
    <row r="16" spans="1:5" s="2" customFormat="1" ht="16.3" x14ac:dyDescent="0.3">
      <c r="A16" s="23"/>
      <c r="B16" s="268" t="s">
        <v>492</v>
      </c>
      <c r="C16" s="16" t="s">
        <v>492</v>
      </c>
      <c r="D16" s="16" t="s">
        <v>492</v>
      </c>
      <c r="E16" s="24"/>
    </row>
    <row r="17" spans="1:4" s="2" customFormat="1" ht="16.3" x14ac:dyDescent="0.3">
      <c r="A17" s="9" t="s">
        <v>482</v>
      </c>
      <c r="B17" s="266">
        <v>0</v>
      </c>
      <c r="C17" s="1" t="s">
        <v>109</v>
      </c>
      <c r="D17" s="1" t="s">
        <v>109</v>
      </c>
    </row>
    <row r="18" spans="1:4" s="2" customFormat="1" ht="16.3" x14ac:dyDescent="0.3">
      <c r="A18" s="10" t="s">
        <v>484</v>
      </c>
      <c r="B18" s="266">
        <v>90000</v>
      </c>
      <c r="C18" s="1" t="s">
        <v>483</v>
      </c>
      <c r="D18" s="1" t="s">
        <v>483</v>
      </c>
    </row>
    <row r="19" spans="1:4" s="2" customFormat="1" ht="16.3" x14ac:dyDescent="0.3">
      <c r="A19" s="10" t="s">
        <v>485</v>
      </c>
      <c r="B19" s="266">
        <v>0</v>
      </c>
      <c r="C19" s="1" t="s">
        <v>483</v>
      </c>
      <c r="D19" s="1" t="s">
        <v>483</v>
      </c>
    </row>
    <row r="20" spans="1:4" s="2" customFormat="1" ht="32.6" x14ac:dyDescent="0.3">
      <c r="A20" s="10" t="s">
        <v>486</v>
      </c>
      <c r="B20" s="266">
        <v>1250000</v>
      </c>
      <c r="C20" s="1" t="s">
        <v>483</v>
      </c>
      <c r="D20" s="1" t="s">
        <v>483</v>
      </c>
    </row>
    <row r="21" spans="1:4" s="2" customFormat="1" ht="16.3" x14ac:dyDescent="0.3">
      <c r="A21" s="10" t="s">
        <v>487</v>
      </c>
      <c r="B21" s="266">
        <v>155000</v>
      </c>
      <c r="C21" s="1" t="s">
        <v>483</v>
      </c>
      <c r="D21" s="1" t="s">
        <v>483</v>
      </c>
    </row>
    <row r="22" spans="1:4" s="2" customFormat="1" ht="16.3" x14ac:dyDescent="0.3">
      <c r="A22" s="10" t="s">
        <v>488</v>
      </c>
      <c r="B22" s="266">
        <v>352000</v>
      </c>
      <c r="C22" s="1" t="s">
        <v>483</v>
      </c>
      <c r="D22" s="1" t="s">
        <v>483</v>
      </c>
    </row>
    <row r="23" spans="1:4" s="2" customFormat="1" ht="16.3" x14ac:dyDescent="0.3">
      <c r="A23" s="11" t="s">
        <v>489</v>
      </c>
      <c r="B23" s="266">
        <f>SUM(B17:B22)</f>
        <v>1847000</v>
      </c>
      <c r="C23" s="1" t="s">
        <v>483</v>
      </c>
      <c r="D23" s="1" t="s">
        <v>483</v>
      </c>
    </row>
    <row r="24" spans="1:4" s="2" customFormat="1" ht="32.6" x14ac:dyDescent="0.3">
      <c r="A24" s="12" t="s">
        <v>490</v>
      </c>
      <c r="B24" s="266">
        <v>0</v>
      </c>
      <c r="C24" s="1" t="s">
        <v>483</v>
      </c>
      <c r="D24" s="1" t="s">
        <v>483</v>
      </c>
    </row>
    <row r="25" spans="1:4" s="2" customFormat="1" ht="16.3" x14ac:dyDescent="0.3">
      <c r="A25" s="13" t="s">
        <v>491</v>
      </c>
      <c r="B25" s="267">
        <f>B23+B24</f>
        <v>1847000</v>
      </c>
      <c r="C25" s="1" t="s">
        <v>483</v>
      </c>
      <c r="D25" s="1" t="s">
        <v>483</v>
      </c>
    </row>
    <row r="26" spans="1:4" s="2" customFormat="1" ht="16.3" x14ac:dyDescent="0.3">
      <c r="B26" s="263"/>
    </row>
    <row r="27" spans="1:4" s="2" customFormat="1" ht="16.3" x14ac:dyDescent="0.3">
      <c r="B27" s="263"/>
    </row>
    <row r="28" spans="1:4" s="2" customFormat="1" ht="16.3" x14ac:dyDescent="0.3">
      <c r="B28" s="263"/>
    </row>
    <row r="29" spans="1:4" s="2" customFormat="1" ht="16.3" x14ac:dyDescent="0.3">
      <c r="B29" s="263"/>
    </row>
    <row r="30" spans="1:4" s="2" customFormat="1" ht="16.3" x14ac:dyDescent="0.3">
      <c r="A30" s="25" t="s">
        <v>493</v>
      </c>
      <c r="B30" s="269">
        <f>B12</f>
        <v>20628000</v>
      </c>
      <c r="C30" s="17"/>
      <c r="D30" s="18"/>
    </row>
    <row r="31" spans="1:4" s="2" customFormat="1" ht="16.3" x14ac:dyDescent="0.3">
      <c r="B31" s="271"/>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XSM7VXZD742U-594149458-19378</_dlc_DocId>
    <_dlc_DocIdUrl xmlns="8114ce1e-31f2-402b-917b-d002081bd864">
      <Url>http://intranet.corp.oncor.com/sites/transmission/Organizations/Transmission PMO/_layouts/15/DocIdRedir.aspx?ID=XSM7VXZD742U-594149458-19378</Url>
      <Description>XSM7VXZD742U-594149458-19378</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58EC2-481A-4103-9FD0-DBD9D8C5116B}">
  <ds:schemaRefs>
    <ds:schemaRef ds:uri="http://purl.org/dc/dcmitype/"/>
    <ds:schemaRef ds:uri="http://purl.org/dc/terms/"/>
    <ds:schemaRef ds:uri="http://www.w3.org/XML/1998/namespac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8114ce1e-31f2-402b-917b-d002081bd864"/>
  </ds:schemaRefs>
</ds:datastoreItem>
</file>

<file path=customXml/itemProps2.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3.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5385D6A-A05F-4495-BF32-8C5B40ADE1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FilingInstructions</vt:lpstr>
      <vt:lpstr>MonthlyReportForm</vt:lpstr>
      <vt:lpstr>EntryInstructions</vt:lpstr>
      <vt:lpstr>Sugg.Practices(TabNotOnWebsite)</vt:lpstr>
      <vt:lpstr>07T62122 &amp; 16T62103</vt:lpstr>
      <vt:lpstr>15T80026, -7 &amp; 15T63130, -1</vt:lpstr>
      <vt:lpstr>16T80061 &amp; 16T64136</vt:lpstr>
      <vt:lpstr>16T80059 &amp; 16T63058</vt:lpstr>
      <vt:lpstr>16T80071 &amp; 18T63018</vt:lpstr>
      <vt:lpstr>16T80079 &amp; 0PT04007</vt:lpstr>
      <vt:lpstr>17T80052 &amp; 18T63027</vt:lpstr>
      <vt:lpstr>17T80065 &amp; 18T63096</vt:lpstr>
      <vt:lpstr>17T80077</vt:lpstr>
      <vt:lpstr>18T80036</vt:lpstr>
      <vt:lpstr>18T80016 &amp; 18T63124 </vt:lpstr>
      <vt:lpstr>17T80032</vt:lpstr>
      <vt:lpstr>OPT37302</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