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8\"/>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MonthlyReportForm!$A$1:$W$12</definedName>
    <definedName name="_xlnm.Print_Titles" localSheetId="3">MonthlyReportForm!$1:$1</definedName>
  </definedNames>
  <calcPr calcId="162913"/>
</workbook>
</file>

<file path=xl/calcChain.xml><?xml version="1.0" encoding="utf-8"?>
<calcChain xmlns="http://schemas.openxmlformats.org/spreadsheetml/2006/main">
  <c r="K3" i="17" l="1"/>
  <c r="K4" i="17"/>
  <c r="K5" i="17"/>
  <c r="K7" i="17"/>
  <c r="K8" i="17"/>
  <c r="K9" i="17"/>
  <c r="K10" i="17"/>
  <c r="K15"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<sst xmlns="http://schemas.openxmlformats.org/spreadsheetml/2006/main" count="177" uniqueCount="122">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</sst>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6"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
      <sz val="12"/>
      <color rgb="FFFF0000"/>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3">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3" xfId="0" applyFont="1" applyBorder="1" applyAlignment="1" applyProtection="1">
      <alignment horizontal="center" wrapText="1"/>
      <protection locked="0"/>
    </xf>
    <xf numFmtId="38" fontId="3" fillId="0" borderId="4" xfId="0" applyNumberFormat="1" applyFont="1" applyFill="1" applyBorder="1" applyAlignment="1" applyProtection="1">
      <alignment horizontal="center" vertical="center" wrapText="1"/>
      <protection locked="0"/>
    </xf>
    <xf numFmtId="9" fontId="3" fillId="0" borderId="4" xfId="0" applyNumberFormat="1" applyFont="1" applyBorder="1" applyAlignment="1" applyProtection="1">
      <alignment horizontal="center" vertical="center" wrapText="1"/>
      <protection locked="0"/>
    </xf>
    <xf numFmtId="1" fontId="3" fillId="0" borderId="4" xfId="0" applyNumberFormat="1" applyFont="1" applyBorder="1" applyAlignment="1" applyProtection="1">
      <alignment horizontal="center" vertical="center" wrapText="1"/>
      <protection locked="0"/>
    </xf>
    <xf numFmtId="1" fontId="3" fillId="0" borderId="11" xfId="0" applyNumberFormat="1" applyFont="1" applyBorder="1" applyAlignment="1" applyProtection="1">
      <alignment horizontal="center" vertical="center" wrapText="1"/>
      <protection locked="0"/>
    </xf>
    <xf numFmtId="0" fontId="3" fillId="0" borderId="11" xfId="0" applyNumberFormat="1" applyFont="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3" xfId="0" applyFont="1" applyBorder="1" applyAlignment="1" applyProtection="1">
      <alignment horizontal="left" wrapText="1"/>
      <protection locked="0"/>
    </xf>
    <xf numFmtId="165" fontId="3" fillId="0" borderId="3" xfId="0" applyNumberFormat="1" applyFont="1" applyBorder="1" applyAlignment="1" applyProtection="1">
      <alignment horizontal="center" wrapText="1"/>
      <protection locked="0"/>
    </xf>
    <xf numFmtId="42" fontId="3" fillId="0" borderId="3" xfId="0" applyNumberFormat="1" applyFont="1" applyBorder="1" applyAlignment="1" applyProtection="1">
      <alignment wrapText="1"/>
      <protection locked="0"/>
    </xf>
    <xf numFmtId="9" fontId="3" fillId="0" borderId="3" xfId="0" applyNumberFormat="1" applyFont="1" applyBorder="1" applyAlignment="1" applyProtection="1">
      <alignment wrapText="1"/>
      <protection locked="0"/>
    </xf>
    <xf numFmtId="2" fontId="3" fillId="0" borderId="3" xfId="0" applyNumberFormat="1" applyFont="1" applyBorder="1" applyAlignment="1" applyProtection="1">
      <alignment wrapText="1"/>
      <protection locked="0"/>
    </xf>
    <xf numFmtId="0" fontId="3" fillId="0" borderId="3" xfId="0" applyFont="1" applyBorder="1" applyAlignment="1" applyProtection="1">
      <alignment wrapText="1"/>
      <protection locked="0"/>
    </xf>
    <xf numFmtId="2" fontId="3" fillId="0" borderId="3" xfId="0" applyNumberFormat="1" applyFont="1" applyBorder="1" applyAlignment="1" applyProtection="1">
      <alignment horizontal="center" wrapText="1"/>
      <protection locked="0"/>
    </xf>
    <xf numFmtId="37" fontId="3" fillId="0" borderId="4" xfId="0" applyNumberFormat="1" applyFont="1" applyBorder="1" applyAlignment="1" applyProtection="1">
      <alignment horizontal="center" wrapText="1"/>
      <protection locked="0"/>
    </xf>
    <xf numFmtId="0" fontId="3" fillId="0" borderId="4" xfId="0" applyFont="1" applyBorder="1" applyAlignment="1" applyProtection="1">
      <alignment horizontal="center" wrapText="1"/>
      <protection locked="0"/>
    </xf>
    <xf numFmtId="0" fontId="3" fillId="0" borderId="4" xfId="0" applyFont="1" applyBorder="1" applyAlignment="1" applyProtection="1">
      <alignment horizontal="left" wrapText="1"/>
      <protection locked="0"/>
    </xf>
    <xf numFmtId="165" fontId="3" fillId="0" borderId="4" xfId="0" applyNumberFormat="1" applyFont="1" applyBorder="1" applyAlignment="1" applyProtection="1">
      <alignment horizontal="center" wrapText="1"/>
      <protection locked="0"/>
    </xf>
    <xf numFmtId="42" fontId="3" fillId="0" borderId="4" xfId="0" applyNumberFormat="1" applyFont="1" applyBorder="1" applyAlignment="1" applyProtection="1">
      <alignment wrapText="1"/>
      <protection locked="0"/>
    </xf>
    <xf numFmtId="9" fontId="3" fillId="0" borderId="4" xfId="0" applyNumberFormat="1" applyFont="1" applyBorder="1" applyAlignment="1" applyProtection="1">
      <alignment wrapText="1"/>
      <protection locked="0"/>
    </xf>
    <xf numFmtId="2" fontId="3" fillId="0" borderId="4" xfId="0" applyNumberFormat="1" applyFont="1" applyBorder="1" applyAlignment="1" applyProtection="1">
      <alignment wrapText="1"/>
      <protection locked="0"/>
    </xf>
    <xf numFmtId="0" fontId="3" fillId="0" borderId="4" xfId="0" applyFont="1" applyBorder="1" applyAlignment="1" applyProtection="1">
      <alignment wrapText="1"/>
      <protection locked="0"/>
    </xf>
    <xf numFmtId="2" fontId="3" fillId="0" borderId="4" xfId="0" applyNumberFormat="1"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5" fillId="0" borderId="1" xfId="0" quotePrefix="1"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165" fontId="5" fillId="0" borderId="1" xfId="0" applyNumberFormat="1" applyFont="1" applyBorder="1" applyAlignment="1" applyProtection="1">
      <alignment horizontal="center" wrapText="1"/>
      <protection locked="0"/>
    </xf>
    <xf numFmtId="3" fontId="5" fillId="0" borderId="1" xfId="0" applyNumberFormat="1" applyFont="1" applyBorder="1" applyAlignment="1" applyProtection="1">
      <alignment horizontal="center" wrapText="1"/>
      <protection locked="0"/>
    </xf>
    <xf numFmtId="37" fontId="15" fillId="0" borderId="1" xfId="0" applyNumberFormat="1" applyFont="1" applyBorder="1" applyAlignment="1" applyProtection="1">
      <alignment horizontal="center" wrapText="1"/>
      <protection locked="0"/>
    </xf>
    <xf numFmtId="9" fontId="15" fillId="0" borderId="1" xfId="0" applyNumberFormat="1" applyFont="1" applyBorder="1" applyAlignment="1" applyProtection="1">
      <alignment horizontal="center" wrapText="1"/>
      <protection locked="0"/>
    </xf>
    <xf numFmtId="1" fontId="5" fillId="0" borderId="1" xfId="0" applyNumberFormat="1" applyFont="1" applyBorder="1" applyAlignment="1" applyProtection="1">
      <alignment horizontal="center" wrapText="1"/>
      <protection locked="0"/>
    </xf>
    <xf numFmtId="164" fontId="5"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49" fontId="5" fillId="0" borderId="1" xfId="0" applyNumberFormat="1"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5" fillId="0" borderId="1" xfId="0" quotePrefix="1" applyFont="1" applyBorder="1" applyAlignment="1" applyProtection="1">
      <alignment horizont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37" fontId="5" fillId="0" borderId="1" xfId="0" applyNumberFormat="1" applyFont="1" applyBorder="1" applyAlignment="1" applyProtection="1">
      <alignment horizont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9" fontId="14" fillId="0" borderId="1" xfId="0" applyNumberFormat="1" applyFont="1" applyFill="1" applyBorder="1" applyAlignment="1" applyProtection="1">
      <alignment horizontal="center" vertical="center" wrapText="1"/>
      <protection locked="0"/>
    </xf>
    <xf numFmtId="9" fontId="5" fillId="0" borderId="1" xfId="0" applyNumberFormat="1" applyFont="1" applyBorder="1" applyAlignment="1" applyProtection="1">
      <alignment horizontal="center" wrapText="1"/>
      <protection locked="0"/>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0" fillId="0" borderId="8"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7" fillId="0" borderId="14" xfId="0" applyFont="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10" xfId="0"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7"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activeCell="A14" sqref="A14:K14"/>
    </sheetView>
  </sheetViews>
  <sheetFormatPr defaultRowHeight="12.75" x14ac:dyDescent="0.2"/>
  <cols>
    <col min="1" max="1" width="9.7109375" customWidth="1"/>
  </cols>
  <sheetData>
    <row r="1" spans="1:11" ht="51" customHeight="1" x14ac:dyDescent="0.2">
      <c r="A1" s="118" t="s">
        <v>23</v>
      </c>
      <c r="B1" s="118"/>
      <c r="C1" s="118"/>
      <c r="D1" s="118"/>
      <c r="E1" s="118"/>
      <c r="F1" s="118"/>
      <c r="G1" s="118"/>
      <c r="H1" s="118"/>
      <c r="I1" s="118"/>
      <c r="J1" s="118"/>
      <c r="K1" s="118"/>
    </row>
    <row r="2" spans="1:11" ht="54" customHeight="1" x14ac:dyDescent="0.2">
      <c r="A2" s="119" t="s">
        <v>30</v>
      </c>
      <c r="B2" s="117"/>
      <c r="C2" s="117"/>
      <c r="D2" s="117"/>
      <c r="E2" s="117"/>
      <c r="F2" s="117"/>
      <c r="G2" s="117"/>
      <c r="H2" s="117"/>
      <c r="I2" s="117"/>
      <c r="J2" s="117"/>
      <c r="K2" s="117"/>
    </row>
    <row r="3" spans="1:11" ht="54" customHeight="1" x14ac:dyDescent="0.2">
      <c r="A3" s="120" t="s">
        <v>31</v>
      </c>
      <c r="B3" s="121"/>
      <c r="C3" s="121"/>
      <c r="D3" s="121"/>
      <c r="E3" s="121"/>
      <c r="F3" s="121"/>
      <c r="G3" s="121"/>
      <c r="H3" s="121"/>
      <c r="I3" s="121"/>
      <c r="J3" s="121"/>
      <c r="K3" s="122"/>
    </row>
    <row r="4" spans="1:11" ht="54" customHeight="1" x14ac:dyDescent="0.2">
      <c r="A4" s="123" t="s">
        <v>24</v>
      </c>
      <c r="B4" s="124"/>
      <c r="C4" s="124"/>
      <c r="D4" s="124"/>
      <c r="E4" s="124"/>
      <c r="F4" s="124"/>
      <c r="G4" s="124"/>
      <c r="H4" s="124"/>
      <c r="I4" s="124"/>
      <c r="J4" s="124"/>
      <c r="K4" s="125"/>
    </row>
    <row r="5" spans="1:11" ht="60" customHeight="1" x14ac:dyDescent="0.2">
      <c r="A5" s="117" t="s">
        <v>32</v>
      </c>
      <c r="B5" s="117"/>
      <c r="C5" s="117"/>
      <c r="D5" s="117"/>
      <c r="E5" s="117"/>
      <c r="F5" s="117"/>
      <c r="G5" s="117"/>
      <c r="H5" s="117"/>
      <c r="I5" s="117"/>
      <c r="J5" s="117"/>
      <c r="K5" s="117"/>
    </row>
    <row r="6" spans="1:11" ht="60" customHeight="1" x14ac:dyDescent="0.2">
      <c r="A6" s="116" t="s">
        <v>28</v>
      </c>
      <c r="B6" s="117"/>
      <c r="C6" s="117"/>
      <c r="D6" s="117"/>
      <c r="E6" s="117"/>
      <c r="F6" s="117"/>
      <c r="G6" s="117"/>
      <c r="H6" s="117"/>
      <c r="I6" s="117"/>
      <c r="J6" s="117"/>
      <c r="K6" s="117"/>
    </row>
    <row r="7" spans="1:11" ht="47.25" customHeight="1" x14ac:dyDescent="0.2">
      <c r="A7" s="117" t="s">
        <v>33</v>
      </c>
      <c r="B7" s="117"/>
      <c r="C7" s="117"/>
      <c r="D7" s="117"/>
      <c r="E7" s="117"/>
      <c r="F7" s="117"/>
      <c r="G7" s="117"/>
      <c r="H7" s="117"/>
      <c r="I7" s="117"/>
      <c r="J7" s="117"/>
      <c r="K7" s="117"/>
    </row>
    <row r="8" spans="1:11" ht="53.25" customHeight="1" x14ac:dyDescent="0.2">
      <c r="A8" s="117" t="s">
        <v>25</v>
      </c>
      <c r="B8" s="117"/>
      <c r="C8" s="117"/>
      <c r="D8" s="117"/>
      <c r="E8" s="117"/>
      <c r="F8" s="117"/>
      <c r="G8" s="117"/>
      <c r="H8" s="117"/>
      <c r="I8" s="117"/>
      <c r="J8" s="117"/>
      <c r="K8" s="117"/>
    </row>
    <row r="9" spans="1:11" ht="50.25" customHeight="1" x14ac:dyDescent="0.2">
      <c r="A9" s="116" t="s">
        <v>26</v>
      </c>
      <c r="B9" s="117"/>
      <c r="C9" s="117"/>
      <c r="D9" s="117"/>
      <c r="E9" s="117"/>
      <c r="F9" s="117"/>
      <c r="G9" s="117"/>
      <c r="H9" s="117"/>
      <c r="I9" s="117"/>
      <c r="J9" s="117"/>
      <c r="K9" s="117"/>
    </row>
    <row r="10" spans="1:11" ht="51" customHeight="1" x14ac:dyDescent="0.2">
      <c r="A10" s="117" t="s">
        <v>69</v>
      </c>
      <c r="B10" s="117"/>
      <c r="C10" s="117"/>
      <c r="D10" s="117"/>
      <c r="E10" s="117"/>
      <c r="F10" s="117"/>
      <c r="G10" s="117"/>
      <c r="H10" s="117"/>
      <c r="I10" s="117"/>
      <c r="J10" s="117"/>
      <c r="K10" s="117"/>
    </row>
    <row r="11" spans="1:11" ht="48.75" customHeight="1" x14ac:dyDescent="0.2">
      <c r="A11" s="117" t="s">
        <v>29</v>
      </c>
      <c r="B11" s="117"/>
      <c r="C11" s="117"/>
      <c r="D11" s="117"/>
      <c r="E11" s="117"/>
      <c r="F11" s="117"/>
      <c r="G11" s="117"/>
      <c r="H11" s="117"/>
      <c r="I11" s="117"/>
      <c r="J11" s="117"/>
      <c r="K11" s="117"/>
    </row>
    <row r="12" spans="1:11" ht="51.75" customHeight="1" x14ac:dyDescent="0.2">
      <c r="A12" s="123" t="s">
        <v>27</v>
      </c>
      <c r="B12" s="124"/>
      <c r="C12" s="124"/>
      <c r="D12" s="124"/>
      <c r="E12" s="124"/>
      <c r="F12" s="124"/>
      <c r="G12" s="124"/>
      <c r="H12" s="124"/>
      <c r="I12" s="124"/>
      <c r="J12" s="124"/>
      <c r="K12" s="125"/>
    </row>
    <row r="13" spans="1:11" ht="54.75" customHeight="1" x14ac:dyDescent="0.2">
      <c r="A13" s="132" t="s">
        <v>70</v>
      </c>
      <c r="B13" s="132"/>
      <c r="C13" s="132"/>
      <c r="D13" s="132"/>
      <c r="E13" s="132"/>
      <c r="F13" s="132"/>
      <c r="G13" s="132"/>
      <c r="H13" s="132"/>
      <c r="I13" s="132"/>
      <c r="J13" s="132"/>
      <c r="K13" s="132"/>
    </row>
    <row r="14" spans="1:11" ht="68.25" customHeight="1" x14ac:dyDescent="0.2">
      <c r="A14" s="129" t="s">
        <v>72</v>
      </c>
      <c r="B14" s="130"/>
      <c r="C14" s="130"/>
      <c r="D14" s="130"/>
      <c r="E14" s="130"/>
      <c r="F14" s="130"/>
      <c r="G14" s="130"/>
      <c r="H14" s="130"/>
      <c r="I14" s="130"/>
      <c r="J14" s="130"/>
      <c r="K14" s="131"/>
    </row>
    <row r="15" spans="1:11" ht="63.75" customHeight="1" x14ac:dyDescent="0.2">
      <c r="A15" s="126" t="s">
        <v>71</v>
      </c>
      <c r="B15" s="127"/>
      <c r="C15" s="127"/>
      <c r="D15" s="127"/>
      <c r="E15" s="127"/>
      <c r="F15" s="127"/>
      <c r="G15" s="127"/>
      <c r="H15" s="127"/>
      <c r="I15" s="127"/>
      <c r="J15" s="127"/>
      <c r="K15" s="128"/>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topLeftCell="B1" zoomScale="70" zoomScaleNormal="70" zoomScaleSheetLayoutView="65" zoomScalePageLayoutView="50" workbookViewId="0">
      <selection activeCell="I5" sqref="I5"/>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79"/>
      <c r="B1" s="79"/>
      <c r="C1" s="79"/>
      <c r="D1" s="79"/>
      <c r="E1" s="79"/>
      <c r="F1" s="79"/>
      <c r="G1" s="79"/>
      <c r="H1" s="79"/>
      <c r="I1" s="79"/>
      <c r="J1" s="79"/>
      <c r="K1" s="79"/>
      <c r="L1" s="79"/>
      <c r="M1" s="79"/>
      <c r="N1" s="79"/>
      <c r="O1" s="79"/>
      <c r="P1" s="79"/>
      <c r="Q1" s="79"/>
      <c r="R1" s="79"/>
      <c r="S1" s="79"/>
      <c r="T1" s="79"/>
      <c r="U1" s="79"/>
      <c r="V1" s="79"/>
      <c r="W1" s="79"/>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80" t="s">
        <v>80</v>
      </c>
      <c r="B3" s="81" t="s">
        <v>115</v>
      </c>
      <c r="C3" s="81" t="s">
        <v>83</v>
      </c>
      <c r="D3" s="81" t="s">
        <v>114</v>
      </c>
      <c r="E3" s="82">
        <v>42983</v>
      </c>
      <c r="F3" s="82"/>
      <c r="G3" s="82"/>
      <c r="H3" s="83">
        <v>10150156</v>
      </c>
      <c r="I3" s="111">
        <v>7814926</v>
      </c>
      <c r="J3" s="84"/>
      <c r="K3" s="85" t="str">
        <f>IF(J3&gt;0,(J3/I3)-1," ")</f>
        <v xml:space="preserve"> </v>
      </c>
      <c r="L3" s="115">
        <v>0.9</v>
      </c>
      <c r="M3" s="86">
        <v>138</v>
      </c>
      <c r="N3" s="86">
        <v>138</v>
      </c>
      <c r="O3" s="87">
        <v>3.84</v>
      </c>
      <c r="P3" s="88" t="s">
        <v>77</v>
      </c>
      <c r="Q3" s="89" t="s">
        <v>73</v>
      </c>
      <c r="R3" s="88" t="s">
        <v>75</v>
      </c>
      <c r="S3" s="90" t="s">
        <v>75</v>
      </c>
      <c r="T3" s="91">
        <v>70</v>
      </c>
      <c r="U3" s="87">
        <v>4.5</v>
      </c>
      <c r="V3" s="88">
        <v>43878</v>
      </c>
      <c r="W3" s="88" t="s">
        <v>91</v>
      </c>
    </row>
    <row r="4" spans="1:23" ht="69.95" customHeight="1" x14ac:dyDescent="0.25">
      <c r="A4" s="92" t="s">
        <v>81</v>
      </c>
      <c r="B4" s="93" t="s">
        <v>82</v>
      </c>
      <c r="C4" s="93" t="s">
        <v>76</v>
      </c>
      <c r="D4" s="81" t="s">
        <v>84</v>
      </c>
      <c r="E4" s="94">
        <v>43003</v>
      </c>
      <c r="F4" s="94"/>
      <c r="G4" s="94"/>
      <c r="H4" s="95">
        <v>22423300</v>
      </c>
      <c r="I4" s="95">
        <v>26594734</v>
      </c>
      <c r="J4" s="95"/>
      <c r="K4" s="96" t="str">
        <f>IF(J4&gt;0,(J4/I4)-1," ")</f>
        <v xml:space="preserve"> </v>
      </c>
      <c r="L4" s="114">
        <v>0.7</v>
      </c>
      <c r="M4" s="97" t="s">
        <v>75</v>
      </c>
      <c r="N4" s="97">
        <v>138</v>
      </c>
      <c r="O4" s="98">
        <v>3</v>
      </c>
      <c r="P4" s="99" t="s">
        <v>92</v>
      </c>
      <c r="Q4" s="100" t="s">
        <v>73</v>
      </c>
      <c r="R4" s="93" t="s">
        <v>75</v>
      </c>
      <c r="S4" s="98" t="s">
        <v>75</v>
      </c>
      <c r="T4" s="93" t="s">
        <v>90</v>
      </c>
      <c r="U4" s="98">
        <v>3</v>
      </c>
      <c r="V4" s="93">
        <v>44060</v>
      </c>
      <c r="W4" s="93" t="s">
        <v>105</v>
      </c>
    </row>
    <row r="5" spans="1:23" ht="69.95" customHeight="1" x14ac:dyDescent="0.25">
      <c r="A5" s="92" t="s">
        <v>106</v>
      </c>
      <c r="B5" s="93" t="s">
        <v>86</v>
      </c>
      <c r="C5" s="99" t="s">
        <v>87</v>
      </c>
      <c r="D5" s="93" t="s">
        <v>89</v>
      </c>
      <c r="E5" s="94">
        <v>43024</v>
      </c>
      <c r="F5" s="94"/>
      <c r="G5" s="94"/>
      <c r="H5" s="95">
        <v>2075000</v>
      </c>
      <c r="I5" s="95">
        <v>2633564</v>
      </c>
      <c r="J5" s="95"/>
      <c r="K5" s="96" t="str">
        <f>IF(J5&gt;0,(J5/I5)-1," ")</f>
        <v xml:space="preserve"> </v>
      </c>
      <c r="L5" s="96">
        <v>0.3</v>
      </c>
      <c r="M5" s="97">
        <v>138</v>
      </c>
      <c r="N5" s="97">
        <v>138</v>
      </c>
      <c r="O5" s="98">
        <v>2.5</v>
      </c>
      <c r="P5" s="99" t="s">
        <v>88</v>
      </c>
      <c r="Q5" s="99" t="s">
        <v>73</v>
      </c>
      <c r="R5" s="93">
        <v>70</v>
      </c>
      <c r="S5" s="98">
        <v>2.5</v>
      </c>
      <c r="T5" s="98">
        <v>70</v>
      </c>
      <c r="U5" s="98">
        <v>2.5</v>
      </c>
      <c r="V5" s="88" t="s">
        <v>74</v>
      </c>
      <c r="W5" s="93"/>
    </row>
    <row r="6" spans="1:23" ht="69.95" customHeight="1" x14ac:dyDescent="0.25">
      <c r="A6" s="101" t="s">
        <v>107</v>
      </c>
      <c r="B6" s="79" t="s">
        <v>93</v>
      </c>
      <c r="C6" s="79" t="s">
        <v>109</v>
      </c>
      <c r="D6" s="79" t="s">
        <v>108</v>
      </c>
      <c r="E6" s="102">
        <v>42887</v>
      </c>
      <c r="F6" s="103"/>
      <c r="G6" s="103"/>
      <c r="H6" s="104">
        <v>13248000</v>
      </c>
      <c r="I6" s="112">
        <v>8739022</v>
      </c>
      <c r="J6" s="103"/>
      <c r="K6" s="103"/>
      <c r="L6" s="113">
        <v>0.9</v>
      </c>
      <c r="M6" s="79">
        <v>69</v>
      </c>
      <c r="N6" s="79">
        <v>138</v>
      </c>
      <c r="O6" s="79">
        <v>19.2</v>
      </c>
      <c r="P6" s="79" t="s">
        <v>88</v>
      </c>
      <c r="Q6" s="79" t="s">
        <v>73</v>
      </c>
      <c r="R6" s="79">
        <v>60</v>
      </c>
      <c r="S6" s="79">
        <v>19.2</v>
      </c>
      <c r="T6" s="79">
        <v>60</v>
      </c>
      <c r="U6" s="79">
        <v>18.2</v>
      </c>
      <c r="V6" s="79" t="s">
        <v>74</v>
      </c>
      <c r="W6" s="103"/>
    </row>
    <row r="7" spans="1:23" ht="69.95" customHeight="1" x14ac:dyDescent="0.25">
      <c r="A7" s="93">
        <v>16013</v>
      </c>
      <c r="B7" s="93" t="s">
        <v>95</v>
      </c>
      <c r="C7" s="99" t="s">
        <v>96</v>
      </c>
      <c r="D7" s="93" t="s">
        <v>97</v>
      </c>
      <c r="E7" s="94">
        <v>43435</v>
      </c>
      <c r="F7" s="105"/>
      <c r="G7" s="105"/>
      <c r="H7" s="95">
        <v>4362500</v>
      </c>
      <c r="I7" s="106"/>
      <c r="J7" s="106"/>
      <c r="K7" s="107" t="str">
        <f>IF(J7&gt;0,(J7/I7)-1," ")</f>
        <v xml:space="preserve"> </v>
      </c>
      <c r="L7" s="96">
        <v>0</v>
      </c>
      <c r="M7" s="97">
        <v>69</v>
      </c>
      <c r="N7" s="97">
        <v>138</v>
      </c>
      <c r="O7" s="98">
        <v>5.05</v>
      </c>
      <c r="P7" s="99" t="s">
        <v>88</v>
      </c>
      <c r="Q7" s="99" t="s">
        <v>73</v>
      </c>
      <c r="R7" s="93" t="s">
        <v>94</v>
      </c>
      <c r="S7" s="98">
        <v>5.05</v>
      </c>
      <c r="T7" s="98" t="s">
        <v>94</v>
      </c>
      <c r="U7" s="98">
        <v>5.05</v>
      </c>
      <c r="V7" s="93" t="s">
        <v>74</v>
      </c>
      <c r="W7" s="93" t="s">
        <v>79</v>
      </c>
    </row>
    <row r="8" spans="1:23" ht="69.95" customHeight="1" x14ac:dyDescent="0.25">
      <c r="A8" s="93">
        <v>1103710</v>
      </c>
      <c r="B8" s="93" t="s">
        <v>98</v>
      </c>
      <c r="C8" s="99" t="s">
        <v>99</v>
      </c>
      <c r="D8" s="93" t="s">
        <v>100</v>
      </c>
      <c r="E8" s="94">
        <v>43770</v>
      </c>
      <c r="F8" s="105"/>
      <c r="G8" s="105"/>
      <c r="H8" s="95">
        <v>4084450</v>
      </c>
      <c r="I8" s="106"/>
      <c r="J8" s="106"/>
      <c r="K8" s="107" t="str">
        <f>IF(J8&gt;0,(J8/I8)-1," ")</f>
        <v xml:space="preserve"> </v>
      </c>
      <c r="L8" s="96">
        <v>0</v>
      </c>
      <c r="M8" s="97">
        <v>138</v>
      </c>
      <c r="N8" s="97">
        <v>138</v>
      </c>
      <c r="O8" s="98">
        <v>5.76</v>
      </c>
      <c r="P8" s="99" t="s">
        <v>78</v>
      </c>
      <c r="Q8" s="99" t="s">
        <v>73</v>
      </c>
      <c r="R8" s="93" t="s">
        <v>94</v>
      </c>
      <c r="S8" s="98">
        <v>5.76</v>
      </c>
      <c r="T8" s="98" t="s">
        <v>94</v>
      </c>
      <c r="U8" s="98">
        <v>5.76</v>
      </c>
      <c r="V8" s="93" t="s">
        <v>74</v>
      </c>
      <c r="W8" s="93" t="s">
        <v>79</v>
      </c>
    </row>
    <row r="9" spans="1:23" ht="69.95" customHeight="1" x14ac:dyDescent="0.25">
      <c r="A9" s="93">
        <v>801811</v>
      </c>
      <c r="B9" s="93" t="s">
        <v>101</v>
      </c>
      <c r="C9" s="99" t="s">
        <v>76</v>
      </c>
      <c r="D9" s="93" t="s">
        <v>103</v>
      </c>
      <c r="E9" s="94">
        <v>43191</v>
      </c>
      <c r="F9" s="105"/>
      <c r="G9" s="105"/>
      <c r="H9" s="95">
        <v>15436100</v>
      </c>
      <c r="I9" s="106"/>
      <c r="J9" s="106"/>
      <c r="K9" s="107" t="str">
        <f>IF(J9&gt;0,(J9/I9)-1," ")</f>
        <v xml:space="preserve"> </v>
      </c>
      <c r="L9" s="96">
        <v>0</v>
      </c>
      <c r="M9" s="97" t="s">
        <v>75</v>
      </c>
      <c r="N9" s="97">
        <v>138</v>
      </c>
      <c r="O9" s="98">
        <v>8</v>
      </c>
      <c r="P9" s="99" t="s">
        <v>104</v>
      </c>
      <c r="Q9" s="99" t="s">
        <v>73</v>
      </c>
      <c r="R9" s="93" t="s">
        <v>75</v>
      </c>
      <c r="S9" s="98" t="s">
        <v>75</v>
      </c>
      <c r="T9" s="98" t="s">
        <v>94</v>
      </c>
      <c r="U9" s="98">
        <v>8</v>
      </c>
      <c r="V9" s="93">
        <v>45170</v>
      </c>
      <c r="W9" s="93" t="s">
        <v>102</v>
      </c>
    </row>
    <row r="10" spans="1:23" s="51" customFormat="1" ht="69.95" customHeight="1" x14ac:dyDescent="0.25">
      <c r="A10" s="93">
        <v>606211</v>
      </c>
      <c r="B10" s="93" t="s">
        <v>110</v>
      </c>
      <c r="C10" s="99" t="s">
        <v>76</v>
      </c>
      <c r="D10" s="93" t="s">
        <v>112</v>
      </c>
      <c r="E10" s="94">
        <v>43024</v>
      </c>
      <c r="F10" s="94"/>
      <c r="G10" s="94"/>
      <c r="H10" s="95">
        <v>400000</v>
      </c>
      <c r="I10" s="95"/>
      <c r="J10" s="95"/>
      <c r="K10" s="96" t="str">
        <f>IF(J10&gt;0,(J10/I10)-1," ")</f>
        <v xml:space="preserve"> </v>
      </c>
      <c r="L10" s="96">
        <v>1</v>
      </c>
      <c r="M10" s="97">
        <v>138</v>
      </c>
      <c r="N10" s="97">
        <v>138</v>
      </c>
      <c r="O10" s="98" t="s">
        <v>75</v>
      </c>
      <c r="P10" s="99" t="s">
        <v>111</v>
      </c>
      <c r="Q10" s="99" t="s">
        <v>73</v>
      </c>
      <c r="R10" s="93" t="s">
        <v>75</v>
      </c>
      <c r="S10" s="98" t="s">
        <v>75</v>
      </c>
      <c r="T10" s="98" t="s">
        <v>75</v>
      </c>
      <c r="U10" s="98" t="s">
        <v>75</v>
      </c>
      <c r="V10" s="93" t="s">
        <v>113</v>
      </c>
      <c r="W10" s="93" t="s">
        <v>79</v>
      </c>
    </row>
    <row r="11" spans="1:23" ht="69.95" customHeight="1" x14ac:dyDescent="0.25">
      <c r="A11" s="93">
        <v>1602720</v>
      </c>
      <c r="B11" s="93" t="s">
        <v>120</v>
      </c>
      <c r="C11" s="93" t="s">
        <v>85</v>
      </c>
      <c r="D11" s="93" t="s">
        <v>116</v>
      </c>
      <c r="E11" s="108">
        <v>43374</v>
      </c>
      <c r="F11" s="108"/>
      <c r="G11" s="108"/>
      <c r="H11" s="109">
        <v>13294700</v>
      </c>
      <c r="I11" s="110"/>
      <c r="J11" s="110"/>
      <c r="K11" s="110"/>
      <c r="L11" s="96">
        <v>0</v>
      </c>
      <c r="M11" s="97">
        <v>69</v>
      </c>
      <c r="N11" s="97">
        <v>138</v>
      </c>
      <c r="O11" s="90">
        <v>15.7</v>
      </c>
      <c r="P11" s="93" t="s">
        <v>78</v>
      </c>
      <c r="Q11" s="99" t="s">
        <v>73</v>
      </c>
      <c r="R11" s="93">
        <v>60</v>
      </c>
      <c r="S11" s="90">
        <v>15.7</v>
      </c>
      <c r="T11" s="93">
        <v>60</v>
      </c>
      <c r="U11" s="90">
        <v>15.7</v>
      </c>
      <c r="V11" s="93" t="s">
        <v>74</v>
      </c>
      <c r="W11" s="93" t="s">
        <v>79</v>
      </c>
    </row>
    <row r="12" spans="1:23" ht="69.95" customHeight="1" x14ac:dyDescent="0.25">
      <c r="A12" s="93">
        <v>1601720</v>
      </c>
      <c r="B12" s="93" t="s">
        <v>121</v>
      </c>
      <c r="C12" s="93" t="s">
        <v>117</v>
      </c>
      <c r="D12" s="93" t="s">
        <v>118</v>
      </c>
      <c r="E12" s="108">
        <v>43374</v>
      </c>
      <c r="F12" s="108"/>
      <c r="G12" s="108"/>
      <c r="H12" s="109">
        <v>10208550</v>
      </c>
      <c r="I12" s="110"/>
      <c r="J12" s="110"/>
      <c r="K12" s="110"/>
      <c r="L12" s="96">
        <v>0.2</v>
      </c>
      <c r="M12" s="97">
        <v>69</v>
      </c>
      <c r="N12" s="97">
        <v>138</v>
      </c>
      <c r="O12" s="90">
        <v>11.8</v>
      </c>
      <c r="P12" s="93" t="s">
        <v>119</v>
      </c>
      <c r="Q12" s="99" t="s">
        <v>73</v>
      </c>
      <c r="R12" s="93">
        <v>50</v>
      </c>
      <c r="S12" s="90">
        <v>11.8</v>
      </c>
      <c r="T12" s="93">
        <v>50</v>
      </c>
      <c r="U12" s="90">
        <v>11.8</v>
      </c>
      <c r="V12" s="93" t="s">
        <v>74</v>
      </c>
      <c r="W12" s="93" t="s">
        <v>79</v>
      </c>
    </row>
    <row r="13" spans="1:23" ht="69.95" customHeight="1" x14ac:dyDescent="0.25">
      <c r="A13" s="71"/>
      <c r="B13" s="71"/>
      <c r="C13" s="72"/>
      <c r="D13" s="72"/>
      <c r="E13" s="73"/>
      <c r="F13" s="73"/>
      <c r="G13" s="73"/>
      <c r="H13" s="70"/>
      <c r="I13" s="74"/>
      <c r="J13" s="74"/>
      <c r="K13" s="74"/>
      <c r="L13" s="75"/>
      <c r="M13" s="75"/>
      <c r="N13" s="75"/>
      <c r="O13" s="76"/>
      <c r="P13" s="77"/>
      <c r="Q13" s="77"/>
      <c r="R13" s="77"/>
      <c r="S13" s="78"/>
      <c r="T13" s="77"/>
      <c r="U13" s="78"/>
      <c r="V13" s="77"/>
      <c r="W13" s="77"/>
    </row>
    <row r="14" spans="1:23" ht="69.95" customHeight="1" x14ac:dyDescent="0.25">
      <c r="A14" s="52"/>
      <c r="B14" s="52"/>
      <c r="C14" s="63"/>
      <c r="D14" s="63"/>
      <c r="E14" s="64"/>
      <c r="F14" s="64"/>
      <c r="G14" s="64"/>
      <c r="I14" s="65"/>
      <c r="J14" s="65"/>
      <c r="K14" s="65"/>
      <c r="L14" s="66"/>
      <c r="M14" s="66"/>
      <c r="N14" s="66"/>
      <c r="O14" s="67"/>
      <c r="P14" s="68"/>
      <c r="Q14" s="68"/>
      <c r="R14" s="68"/>
      <c r="S14" s="69"/>
      <c r="T14" s="68"/>
      <c r="U14" s="69"/>
      <c r="V14" s="68"/>
      <c r="W14" s="68"/>
    </row>
    <row r="15" spans="1:23" ht="69.95" customHeight="1" x14ac:dyDescent="0.25">
      <c r="A15" s="62"/>
      <c r="B15" s="60"/>
      <c r="C15" s="58"/>
      <c r="D15" s="60"/>
      <c r="E15" s="10"/>
      <c r="F15" s="10"/>
      <c r="G15" s="10"/>
      <c r="H15" s="53"/>
      <c r="I15" s="53"/>
      <c r="J15" s="53"/>
      <c r="K15" s="54" t="str">
        <f t="shared" ref="K15:K30" si="0">IF(J15&gt;0,(J15/I15)-1," ")</f>
        <v xml:space="preserve"> </v>
      </c>
      <c r="L15" s="54"/>
      <c r="M15" s="55"/>
      <c r="N15" s="56"/>
      <c r="O15" s="57"/>
      <c r="P15" s="58"/>
      <c r="Q15" s="58"/>
      <c r="R15" s="59"/>
      <c r="S15" s="57"/>
      <c r="T15" s="57"/>
      <c r="U15" s="57"/>
      <c r="V15" s="60"/>
      <c r="W15" s="61"/>
    </row>
    <row r="16" spans="1:23" ht="69.95" customHeight="1" x14ac:dyDescent="0.25">
      <c r="A16" s="8"/>
      <c r="B16" s="9"/>
      <c r="C16" s="16"/>
      <c r="D16" s="9"/>
      <c r="E16" s="10"/>
      <c r="F16" s="10"/>
      <c r="G16" s="10"/>
      <c r="H16" s="11"/>
      <c r="I16" s="11"/>
      <c r="J16" s="11"/>
      <c r="K16" s="12" t="str">
        <f t="shared" si="0"/>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&amp;KFF0000(JULY)
&amp;12&amp;K000000(2018)&amp;R&amp;"Arial,Bold"&amp;24Public Utility Commission of Texas
Project No. 47927&amp;20  &amp;U </oddHeader>
    <oddFooter>&amp;L&amp;14Charlie Foster
Project Regulatory Coordinator
7616 Bagby Ave.
Waco, Texas 76712
cfoster@brazoselectric.com&amp;C&amp;16Page &amp;P of &amp;N&amp;R&amp;16&amp;F
Revised:6/11/2018</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2018-07-02T13:23:55Z</cp:lastPrinted>
  <dcterms:created xsi:type="dcterms:W3CDTF">1999-03-12T23:41:12Z</dcterms:created>
  <dcterms:modified xsi:type="dcterms:W3CDTF">2018-08-13T20:08:41Z</dcterms:modified>
</cp:coreProperties>
</file>