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5" windowWidth="15225" windowHeight="12225" tabRatio="675"/>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6">Causes!$A$1:$C$15</definedName>
    <definedName name="_xlnm.Print_Area" localSheetId="1">Cover!$A$1:$A$17</definedName>
    <definedName name="_xlnm.Print_Area" localSheetId="5">'Feeder-SAIDI'!$A$1:$F$293</definedName>
    <definedName name="_xlnm.Print_Area" localSheetId="4">'Feeder-SAIFI'!$A$1:$F$293</definedName>
    <definedName name="_xlnm.Print_Area" localSheetId="0">Instructions!$A$1:$C$40</definedName>
    <definedName name="_xlnm.Print_Titles" localSheetId="5">'Feeder-SAIDI'!$5:$6</definedName>
    <definedName name="_xlnm.Print_Titles" localSheetId="4">'Feeder-SAIFI'!$5:$6</definedName>
  </definedNames>
  <calcPr calcId="145621"/>
</workbook>
</file>

<file path=xl/calcChain.xml><?xml version="1.0" encoding="utf-8"?>
<calcChain xmlns="http://schemas.openxmlformats.org/spreadsheetml/2006/main">
  <c r="C15" i="8" l="1"/>
  <c r="F3" i="13" l="1"/>
  <c r="C7" i="3" l="1"/>
  <c r="F3" i="4"/>
  <c r="C10" i="10"/>
  <c r="C13" i="3"/>
  <c r="C16" i="3"/>
  <c r="A9" i="1"/>
  <c r="A1" i="10"/>
  <c r="A1" i="3"/>
  <c r="C13" i="10" l="1"/>
  <c r="C16" i="10"/>
  <c r="C10" i="3"/>
  <c r="C7" i="10"/>
</calcChain>
</file>

<file path=xl/sharedStrings.xml><?xml version="1.0" encoding="utf-8"?>
<sst xmlns="http://schemas.openxmlformats.org/spreadsheetml/2006/main" count="1281" uniqueCount="448">
  <si>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</si>
  <si>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</si>
  <si>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</si>
  <si>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</si>
  <si>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</si>
  <si>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</si>
  <si>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</si>
  <si>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</si>
  <si>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</si>
  <si>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</si>
  <si>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</si>
  <si>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</si>
  <si>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</si>
  <si>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</si>
  <si>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</si>
  <si>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</si>
  <si>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Service Quality Report</t>
  </si>
  <si>
    <t>To The</t>
  </si>
  <si>
    <t>In Accordance With</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</si>
  <si>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</si>
  <si>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</si>
  <si>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</si>
  <si>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</si>
  <si>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</si>
  <si>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</si>
  <si>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</si>
  <si>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</si>
  <si>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</si>
  <si>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</si>
  <si>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</si>
  <si>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</si>
  <si>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</si>
  <si>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</si>
  <si>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</si>
  <si>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</si>
  <si>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</si>
  <si>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</si>
  <si>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http://www.puc.state.tx.us/rules/subrules/electric/25.52/25.52.doc</t>
  </si>
  <si>
    <t>Public Utility Regulatory Act  §31.002</t>
  </si>
  <si>
    <t>http://www.puc.state.tx.us/rules/statutes/index.cfm</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</si>
  <si>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</si>
  <si>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</si>
  <si>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</si>
  <si>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</si>
  <si>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</si>
  <si>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</si>
  <si>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</si>
  <si>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</si>
  <si>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</si>
  <si>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</si>
  <si>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</si>
  <si>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</si>
  <si>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</si>
  <si>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</si>
  <si>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</si>
  <si>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</si>
  <si>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</si>
  <si>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</si>
  <si>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</si>
  <si>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</si>
  <si>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Larry Reed</t>
  </si>
  <si>
    <t>512 936 7357</t>
  </si>
  <si>
    <t>mailto:larry.reed@puc.state.tx.us</t>
  </si>
  <si>
    <t>512 936 7328</t>
  </si>
  <si>
    <t>Infrastructure &amp; Reliability Division</t>
  </si>
  <si>
    <t>With 10 or more Customers</t>
  </si>
  <si>
    <t>VEGETATION</t>
  </si>
  <si>
    <t>WEATHER</t>
  </si>
  <si>
    <t>ANIMALS AND BIRDS</t>
  </si>
  <si>
    <t>PEOPLE</t>
  </si>
  <si>
    <t>UTILITY-OWNED EQUIPMENT</t>
  </si>
  <si>
    <t>UNKNOWN</t>
  </si>
  <si>
    <t>OTHER</t>
  </si>
  <si>
    <t>TOTAL</t>
  </si>
  <si>
    <t>TEXAS-NEW MEXICO POWER COMPANY</t>
  </si>
  <si>
    <t>Glen Rose Substation</t>
  </si>
  <si>
    <t>Flat Top Substation</t>
  </si>
  <si>
    <t>26P03</t>
  </si>
  <si>
    <t>W.D. Faulkner Substation</t>
  </si>
  <si>
    <t>12P259</t>
  </si>
  <si>
    <t>Whitewright Substation</t>
  </si>
  <si>
    <t>Cochise Substation</t>
  </si>
  <si>
    <t>25P47</t>
  </si>
  <si>
    <t>Hico City Substation</t>
  </si>
  <si>
    <t>25P48</t>
  </si>
  <si>
    <t>Hill County Substation</t>
  </si>
  <si>
    <t>26P02</t>
  </si>
  <si>
    <t>Hamilton City Substation</t>
  </si>
  <si>
    <t>League City Main Substation</t>
  </si>
  <si>
    <t>Graham Substation</t>
  </si>
  <si>
    <t>Deport Substation (ONCOR)</t>
  </si>
  <si>
    <t>Gomez Substation</t>
  </si>
  <si>
    <t>25F05</t>
  </si>
  <si>
    <t>Tejas Substation</t>
  </si>
  <si>
    <t>Alvin Substation</t>
  </si>
  <si>
    <t>Wickett Substation</t>
  </si>
  <si>
    <t>12K446</t>
  </si>
  <si>
    <t>Red River Substation</t>
  </si>
  <si>
    <t>Walnut Springs Substation</t>
  </si>
  <si>
    <t>Climax Substation</t>
  </si>
  <si>
    <t>Dickinson Substation</t>
  </si>
  <si>
    <t>Reeves County #4 Substation</t>
  </si>
  <si>
    <t>13P37</t>
  </si>
  <si>
    <t>South Substation</t>
  </si>
  <si>
    <t>Coryell County Substation</t>
  </si>
  <si>
    <t>25F61</t>
  </si>
  <si>
    <t>California Substation</t>
  </si>
  <si>
    <t>12K87</t>
  </si>
  <si>
    <t>Frontier Substation</t>
  </si>
  <si>
    <t>Worsham Field Substation</t>
  </si>
  <si>
    <t>13P97</t>
  </si>
  <si>
    <t>Whitney #2 Substation</t>
  </si>
  <si>
    <t>Pecos Main Substation</t>
  </si>
  <si>
    <t>12P362</t>
  </si>
  <si>
    <t>Petrolia Substation</t>
  </si>
  <si>
    <t>Magnolia Substation</t>
  </si>
  <si>
    <t>Meridian Substation</t>
  </si>
  <si>
    <t>South Bend Substation</t>
  </si>
  <si>
    <t>Blossom Substation</t>
  </si>
  <si>
    <t>12K449</t>
  </si>
  <si>
    <t>Jones Street Substation</t>
  </si>
  <si>
    <t>Freeway Park Substation</t>
  </si>
  <si>
    <t>Sycamore Substation</t>
  </si>
  <si>
    <t>Old Ocean Substation</t>
  </si>
  <si>
    <t>Friendswood Substation</t>
  </si>
  <si>
    <t>12P28</t>
  </si>
  <si>
    <t>Airport Substation</t>
  </si>
  <si>
    <t>12F271</t>
  </si>
  <si>
    <t>Lone Star Substation</t>
  </si>
  <si>
    <t>25P174</t>
  </si>
  <si>
    <t>Whitney Substation</t>
  </si>
  <si>
    <t>Stafford Substation</t>
  </si>
  <si>
    <t>12P99</t>
  </si>
  <si>
    <t>Krugerville Substation</t>
  </si>
  <si>
    <t>Seminole Substation</t>
  </si>
  <si>
    <t>Brazoria Substation</t>
  </si>
  <si>
    <t>Gatesville #2 Substation</t>
  </si>
  <si>
    <t>Angleton Substation</t>
  </si>
  <si>
    <t>Lakepointe Substation</t>
  </si>
  <si>
    <t>Saint Jo Substation</t>
  </si>
  <si>
    <t>Hamilton County Substation</t>
  </si>
  <si>
    <t>South Shore Substation</t>
  </si>
  <si>
    <t>La Marque Substation</t>
  </si>
  <si>
    <t>Thurber Substation</t>
  </si>
  <si>
    <t>IH-20 Substation</t>
  </si>
  <si>
    <t>12P563</t>
  </si>
  <si>
    <t>Clifton #1 22KV Substation</t>
  </si>
  <si>
    <t>Lone Oak Substation</t>
  </si>
  <si>
    <t>Nocona Substation</t>
  </si>
  <si>
    <t>Lake Whitney Substation</t>
  </si>
  <si>
    <t>Northside Substation</t>
  </si>
  <si>
    <t>West Substation</t>
  </si>
  <si>
    <t>13P50</t>
  </si>
  <si>
    <t>12P566</t>
  </si>
  <si>
    <t>Heights Substation</t>
  </si>
  <si>
    <t>Longneck Substation</t>
  </si>
  <si>
    <t>12P03</t>
  </si>
  <si>
    <t>Winkler County #6 Substation</t>
  </si>
  <si>
    <t>25K11</t>
  </si>
  <si>
    <t>Emory Substation (ONCOR)</t>
  </si>
  <si>
    <t>Kermit #2 Substation</t>
  </si>
  <si>
    <t>12K98</t>
  </si>
  <si>
    <t>West Columbia Local Substation</t>
  </si>
  <si>
    <t>12P637</t>
  </si>
  <si>
    <t>26P01</t>
  </si>
  <si>
    <t>Keystone Substation</t>
  </si>
  <si>
    <t>12K437</t>
  </si>
  <si>
    <t>Pyote Substation</t>
  </si>
  <si>
    <t>25P217</t>
  </si>
  <si>
    <t>Puckett Substation</t>
  </si>
  <si>
    <t>25F18</t>
  </si>
  <si>
    <t>13P98</t>
  </si>
  <si>
    <t>Talco West Substation</t>
  </si>
  <si>
    <t>Valley Mills Substation</t>
  </si>
  <si>
    <t>Texas Instruments Substation</t>
  </si>
  <si>
    <t>12F725</t>
  </si>
  <si>
    <t>Leonard Substation</t>
  </si>
  <si>
    <t>Tolar Substation</t>
  </si>
  <si>
    <t>12F44</t>
  </si>
  <si>
    <t>16th Street Substation</t>
  </si>
  <si>
    <t>12F71</t>
  </si>
  <si>
    <t>Blue Ridge Substation</t>
  </si>
  <si>
    <t>25P312</t>
  </si>
  <si>
    <t>12P01</t>
  </si>
  <si>
    <t>Sweeny Substation</t>
  </si>
  <si>
    <t>Trenton Substation</t>
  </si>
  <si>
    <t>Handley Substation</t>
  </si>
  <si>
    <t>Sanderson Substation</t>
  </si>
  <si>
    <t>4S28</t>
  </si>
  <si>
    <t>Kermit #1 Substation</t>
  </si>
  <si>
    <t>4K03</t>
  </si>
  <si>
    <t>Bryson Substation</t>
  </si>
  <si>
    <t>Belding Substation</t>
  </si>
  <si>
    <t>12F161</t>
  </si>
  <si>
    <t>12P02</t>
  </si>
  <si>
    <t>Downtown 12.5KV Substation</t>
  </si>
  <si>
    <t>12F520</t>
  </si>
  <si>
    <t>12F164</t>
  </si>
  <si>
    <t>12K48</t>
  </si>
  <si>
    <t>4K06</t>
  </si>
  <si>
    <t>25P171</t>
  </si>
  <si>
    <t>12F114</t>
  </si>
  <si>
    <t>4K07</t>
  </si>
  <si>
    <t>4S27</t>
  </si>
  <si>
    <t>Olney Substation</t>
  </si>
  <si>
    <t>12F130</t>
  </si>
  <si>
    <t>12F72</t>
  </si>
  <si>
    <t>12K434</t>
  </si>
  <si>
    <t>4S26</t>
  </si>
  <si>
    <t>12P50</t>
  </si>
  <si>
    <t>Clifton #2 Substation</t>
  </si>
  <si>
    <t>4K04</t>
  </si>
  <si>
    <t>13F14</t>
  </si>
  <si>
    <t>4K02</t>
  </si>
  <si>
    <t>Clifton #1 4KV Substation</t>
  </si>
  <si>
    <t>12P83</t>
  </si>
  <si>
    <t>4K05</t>
  </si>
  <si>
    <t>12P82</t>
  </si>
  <si>
    <t>25F14</t>
  </si>
  <si>
    <t>12K86</t>
  </si>
  <si>
    <t>22285</t>
  </si>
  <si>
    <t>12575</t>
  </si>
  <si>
    <t>390</t>
  </si>
  <si>
    <t>22125</t>
  </si>
  <si>
    <t>23825</t>
  </si>
  <si>
    <t>395</t>
  </si>
  <si>
    <t>1010</t>
  </si>
  <si>
    <t>12605</t>
  </si>
  <si>
    <t>22164</t>
  </si>
  <si>
    <t>1217</t>
  </si>
  <si>
    <t>1257</t>
  </si>
  <si>
    <t>2262</t>
  </si>
  <si>
    <t>1270</t>
  </si>
  <si>
    <t>22110</t>
  </si>
  <si>
    <t>12574</t>
  </si>
  <si>
    <t>1267</t>
  </si>
  <si>
    <t>1102</t>
  </si>
  <si>
    <t>22155</t>
  </si>
  <si>
    <t>23820</t>
  </si>
  <si>
    <t>4236</t>
  </si>
  <si>
    <t>22365</t>
  </si>
  <si>
    <t>22465</t>
  </si>
  <si>
    <t>2229</t>
  </si>
  <si>
    <t>22295</t>
  </si>
  <si>
    <t>12260</t>
  </si>
  <si>
    <t>1144</t>
  </si>
  <si>
    <t>23205</t>
  </si>
  <si>
    <t>1300</t>
  </si>
  <si>
    <t>23210</t>
  </si>
  <si>
    <t>1284</t>
  </si>
  <si>
    <t>2207</t>
  </si>
  <si>
    <t>1108</t>
  </si>
  <si>
    <t>1413</t>
  </si>
  <si>
    <t>1103</t>
  </si>
  <si>
    <t>24100</t>
  </si>
  <si>
    <t>1260</t>
  </si>
  <si>
    <t>23340</t>
  </si>
  <si>
    <t>1107</t>
  </si>
  <si>
    <t>1116</t>
  </si>
  <si>
    <t>1251</t>
  </si>
  <si>
    <t>1214</t>
  </si>
  <si>
    <t>2252</t>
  </si>
  <si>
    <t>22455</t>
  </si>
  <si>
    <t>1277</t>
  </si>
  <si>
    <t>2604</t>
  </si>
  <si>
    <t>1298</t>
  </si>
  <si>
    <t>1297</t>
  </si>
  <si>
    <t>1283</t>
  </si>
  <si>
    <t>1403</t>
  </si>
  <si>
    <t>1291</t>
  </si>
  <si>
    <t>429</t>
  </si>
  <si>
    <t>1244</t>
  </si>
  <si>
    <t>2540</t>
  </si>
  <si>
    <t>1299</t>
  </si>
  <si>
    <t>1266</t>
  </si>
  <si>
    <t>15757</t>
  </si>
  <si>
    <t>24015</t>
  </si>
  <si>
    <t>1192</t>
  </si>
  <si>
    <t>1402</t>
  </si>
  <si>
    <t>1274</t>
  </si>
  <si>
    <t>1431</t>
  </si>
  <si>
    <t>1117</t>
  </si>
  <si>
    <t>1204</t>
  </si>
  <si>
    <t>1231</t>
  </si>
  <si>
    <t>1447</t>
  </si>
  <si>
    <t>1282</t>
  </si>
  <si>
    <t>1254</t>
  </si>
  <si>
    <t>22485</t>
  </si>
  <si>
    <t>1148</t>
  </si>
  <si>
    <t>1101</t>
  </si>
  <si>
    <t>13388</t>
  </si>
  <si>
    <t>1149</t>
  </si>
  <si>
    <t>2512</t>
  </si>
  <si>
    <t>1201</t>
  </si>
  <si>
    <t>13370</t>
  </si>
  <si>
    <t>1253</t>
  </si>
  <si>
    <t>13374</t>
  </si>
  <si>
    <t>1230</t>
  </si>
  <si>
    <t>1195</t>
  </si>
  <si>
    <t>1228</t>
  </si>
  <si>
    <t>1259</t>
  </si>
  <si>
    <t>2516</t>
  </si>
  <si>
    <t>24105</t>
  </si>
  <si>
    <t>1279</t>
  </si>
  <si>
    <t>1294</t>
  </si>
  <si>
    <t>1222</t>
  </si>
  <si>
    <t>1115</t>
  </si>
  <si>
    <t>22160</t>
  </si>
  <si>
    <t>22725</t>
  </si>
  <si>
    <t>1145</t>
  </si>
  <si>
    <t>1205</t>
  </si>
  <si>
    <t>1293</t>
  </si>
  <si>
    <t>23126</t>
  </si>
  <si>
    <t>1202</t>
  </si>
  <si>
    <t>1433</t>
  </si>
  <si>
    <t>22450</t>
  </si>
  <si>
    <t>1295</t>
  </si>
  <si>
    <t>1281</t>
  </si>
  <si>
    <t>1109</t>
  </si>
  <si>
    <t>2210</t>
  </si>
  <si>
    <t>2608</t>
  </si>
  <si>
    <t>1233</t>
  </si>
  <si>
    <t>2340</t>
  </si>
  <si>
    <t>1404</t>
  </si>
  <si>
    <t>1110</t>
  </si>
  <si>
    <t>1252</t>
  </si>
  <si>
    <t>12355</t>
  </si>
  <si>
    <t>15761</t>
  </si>
  <si>
    <t>2203</t>
  </si>
  <si>
    <t>2536</t>
  </si>
  <si>
    <t>1245</t>
  </si>
  <si>
    <t>12573</t>
  </si>
  <si>
    <t>13563</t>
  </si>
  <si>
    <t>1232</t>
  </si>
  <si>
    <t>1240</t>
  </si>
  <si>
    <t>1292</t>
  </si>
  <si>
    <t>22300</t>
  </si>
  <si>
    <t>1285</t>
  </si>
  <si>
    <t>12486</t>
  </si>
  <si>
    <t>22575</t>
  </si>
  <si>
    <t>1032</t>
  </si>
  <si>
    <t>12678</t>
  </si>
  <si>
    <t>22565</t>
  </si>
  <si>
    <t>1224</t>
  </si>
  <si>
    <t>14635</t>
  </si>
  <si>
    <t>1012</t>
  </si>
  <si>
    <t>1212</t>
  </si>
  <si>
    <t>1272</t>
  </si>
  <si>
    <t>1241</t>
  </si>
  <si>
    <t>2345</t>
  </si>
  <si>
    <t>1104</t>
  </si>
  <si>
    <t>12490</t>
  </si>
  <si>
    <t>1271</t>
  </si>
  <si>
    <t>1203</t>
  </si>
  <si>
    <t>1242</t>
  </si>
  <si>
    <t>2200</t>
  </si>
  <si>
    <t>25860</t>
  </si>
  <si>
    <t>14631</t>
  </si>
  <si>
    <t>1190</t>
  </si>
  <si>
    <t>1243</t>
  </si>
  <si>
    <t>1150</t>
  </si>
  <si>
    <t>1132</t>
  </si>
  <si>
    <t>1155</t>
  </si>
  <si>
    <t>1146</t>
  </si>
  <si>
    <t>22305</t>
  </si>
  <si>
    <t>2544</t>
  </si>
  <si>
    <t>22780</t>
  </si>
  <si>
    <t>1196</t>
  </si>
  <si>
    <t>22700</t>
  </si>
  <si>
    <t>1011</t>
  </si>
  <si>
    <t>1194</t>
  </si>
  <si>
    <t>23065</t>
  </si>
  <si>
    <t>13610</t>
  </si>
  <si>
    <t>12698</t>
  </si>
  <si>
    <t>22495</t>
  </si>
  <si>
    <t>1235</t>
  </si>
  <si>
    <t>22570</t>
  </si>
  <si>
    <t>22480</t>
  </si>
  <si>
    <t>13384</t>
  </si>
  <si>
    <t>1129</t>
  </si>
  <si>
    <t>1215</t>
  </si>
  <si>
    <t>4120</t>
  </si>
  <si>
    <t>23130</t>
  </si>
  <si>
    <t>22825</t>
  </si>
  <si>
    <t>1412</t>
  </si>
  <si>
    <t>1134</t>
  </si>
  <si>
    <t>2508</t>
  </si>
  <si>
    <t>1221</t>
  </si>
  <si>
    <t>1223</t>
  </si>
  <si>
    <t>23875</t>
  </si>
  <si>
    <t>12682</t>
  </si>
  <si>
    <t>1128</t>
  </si>
  <si>
    <t>680</t>
  </si>
  <si>
    <t>1264</t>
  </si>
  <si>
    <t>1237</t>
  </si>
  <si>
    <t>1290</t>
  </si>
  <si>
    <t>22820</t>
  </si>
  <si>
    <t>1154</t>
  </si>
  <si>
    <t>1153</t>
  </si>
  <si>
    <t>1490</t>
  </si>
  <si>
    <t>1234</t>
  </si>
  <si>
    <t>1411</t>
  </si>
  <si>
    <t>1263</t>
  </si>
  <si>
    <t>1695</t>
  </si>
  <si>
    <t>1261</t>
  </si>
  <si>
    <t>2215</t>
  </si>
  <si>
    <t>1280</t>
  </si>
  <si>
    <t>22785</t>
  </si>
  <si>
    <t>23165</t>
  </si>
  <si>
    <t>1191</t>
  </si>
  <si>
    <t>4160</t>
  </si>
  <si>
    <t>1033</t>
  </si>
  <si>
    <t>1013</t>
  </si>
  <si>
    <t>426</t>
  </si>
  <si>
    <t>405</t>
  </si>
  <si>
    <t>1685</t>
  </si>
  <si>
    <t>22890</t>
  </si>
  <si>
    <t>24370</t>
  </si>
  <si>
    <t>1690</t>
  </si>
  <si>
    <t>22460</t>
  </si>
  <si>
    <t>4165</t>
  </si>
  <si>
    <t>2524</t>
  </si>
  <si>
    <t>407</t>
  </si>
  <si>
    <t>690</t>
  </si>
  <si>
    <t>16 Texas Admin. Code §25.81</t>
  </si>
  <si>
    <t>2016 SAIFI Ranking</t>
  </si>
  <si>
    <t>2016 SAIDI Ranking</t>
  </si>
  <si>
    <t>Westminster Substation</t>
  </si>
  <si>
    <t>15804</t>
  </si>
  <si>
    <t>Farmersville West Substation</t>
  </si>
  <si>
    <t>23568</t>
  </si>
  <si>
    <t>1262</t>
  </si>
  <si>
    <t>12P366</t>
  </si>
  <si>
    <t>Butler Road Substation</t>
  </si>
  <si>
    <t>1436</t>
  </si>
  <si>
    <t>23560</t>
  </si>
  <si>
    <t>1437</t>
  </si>
  <si>
    <t>15800</t>
  </si>
  <si>
    <t>22237</t>
  </si>
  <si>
    <t>February 14, 2018</t>
  </si>
  <si>
    <t>Project 47924</t>
  </si>
  <si>
    <t>2017 SAIFI Value</t>
  </si>
  <si>
    <t>2017 SAIFI Ranking</t>
  </si>
  <si>
    <t>2017 SAIDI Ranking</t>
  </si>
  <si>
    <t>2017 SAIDI Value</t>
  </si>
  <si>
    <t>2017 Reporting Year</t>
  </si>
  <si>
    <t>12P638</t>
  </si>
  <si>
    <t>25925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</si>
</sst>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0"/>
    <numFmt numFmtId="165" formatCode="#,##0.0000"/>
    <numFmt numFmtId="166" formatCode="0.000"/>
    <numFmt numFmtId="171" formatCode="0.0%"/>
  </numFmts>
  <fonts count="55">
    <font>
      <sz val="10"/>
      <name val="Arial"/>
    </font>
    <font>
      <sz val="11"/>
      <color theme="1"/>
      <name val="Calibri"/>
      <family val="2"/>
      <scheme val="minor"/>
    </font>
    <font>
      <sz val="11"/>
      <color theme="1"/>
      <name val="Calibri"/>
      <family val="2"/>
      <scheme val="minor"/>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sz val="10"/>
      <name val="MS Sans Serif"/>
      <family val="2"/>
    </font>
    <font>
      <sz val="10"/>
      <name val="Arial Unicode MS"/>
      <family val="2"/>
    </font>
    <font>
      <b/>
      <sz val="10"/>
      <name val="Arial Unicode MS"/>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sz val="10"/>
      <color rgb="FFFF0000"/>
      <name val="Arial"/>
      <family val="2"/>
    </font>
    <font>
      <sz val="10"/>
      <name val="MS Sans Serif"/>
      <family val="2"/>
    </font>
    <font>
      <sz val="10"/>
      <color rgb="FF000000"/>
      <name val="Arial"/>
      <family val="2"/>
    </font>
  </fonts>
  <fills count="3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theme="0" tint="-0.34998626667073579"/>
      </bottom>
      <diagonal/>
    </border>
    <border>
      <left style="thin">
        <color indexed="64"/>
      </left>
      <right/>
      <top style="thin">
        <color theme="0" tint="-0.34998626667073579"/>
      </top>
      <bottom/>
      <diagonal/>
    </border>
    <border>
      <left/>
      <right style="thin">
        <color indexed="64"/>
      </right>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diagonal/>
    </border>
    <border>
      <left/>
      <right style="thin">
        <color indexed="64"/>
      </right>
      <top style="thin">
        <color indexed="64"/>
      </top>
      <bottom style="thin">
        <color theme="0" tint="-0.34998626667073579"/>
      </bottom>
      <diagonal/>
    </border>
    <border>
      <left/>
      <right style="thin">
        <color indexed="64"/>
      </right>
      <top style="thin">
        <color theme="0" tint="-0.34998626667073579"/>
      </top>
      <bottom style="thin">
        <color indexed="64"/>
      </bottom>
      <diagonal/>
    </border>
    <border>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137">
    <xf numFmtId="0" fontId="0" fillId="0" borderId="0"/>
    <xf numFmtId="0" fontId="16" fillId="0" borderId="0" applyNumberFormat="0" applyFill="0" applyBorder="0" applyAlignment="0" applyProtection="0">
      <alignment vertical="top"/>
      <protection locked="0"/>
    </xf>
    <xf numFmtId="43" fontId="17" fillId="0" borderId="0" applyFont="0" applyFill="0" applyBorder="0" applyAlignment="0" applyProtection="0"/>
    <xf numFmtId="9" fontId="17" fillId="0" borderId="0" applyFont="0" applyFill="0" applyBorder="0" applyAlignment="0" applyProtection="0"/>
    <xf numFmtId="0" fontId="18" fillId="0" borderId="0" applyNumberForma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8" applyNumberFormat="0" applyAlignment="0" applyProtection="0"/>
    <xf numFmtId="0" fontId="26" fillId="8" borderId="9" applyNumberFormat="0" applyAlignment="0" applyProtection="0"/>
    <xf numFmtId="0" fontId="27" fillId="8" borderId="8" applyNumberFormat="0" applyAlignment="0" applyProtection="0"/>
    <xf numFmtId="0" fontId="28" fillId="0" borderId="10" applyNumberFormat="0" applyFill="0" applyAlignment="0" applyProtection="0"/>
    <xf numFmtId="0" fontId="29" fillId="9" borderId="11"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3" applyNumberFormat="0" applyFill="0" applyAlignment="0" applyProtection="0"/>
    <xf numFmtId="0" fontId="33"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3" fillId="34" borderId="0" applyNumberFormat="0" applyBorder="0" applyAlignment="0" applyProtection="0"/>
    <xf numFmtId="0" fontId="2" fillId="0" borderId="0"/>
    <xf numFmtId="0" fontId="2" fillId="10" borderId="12" applyNumberFormat="0" applyFont="0" applyAlignment="0" applyProtection="0"/>
    <xf numFmtId="0" fontId="36" fillId="0" borderId="0"/>
    <xf numFmtId="0" fontId="37" fillId="0" borderId="0"/>
    <xf numFmtId="0" fontId="34" fillId="12" borderId="0" applyNumberFormat="0" applyBorder="0" applyAlignment="0" applyProtection="0"/>
    <xf numFmtId="0" fontId="1" fillId="12"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20" borderId="0" applyNumberFormat="0" applyBorder="0" applyAlignment="0" applyProtection="0"/>
    <xf numFmtId="0" fontId="1" fillId="20" borderId="0" applyNumberFormat="0" applyBorder="0" applyAlignment="0" applyProtection="0"/>
    <xf numFmtId="0" fontId="34" fillId="24" borderId="0" applyNumberFormat="0" applyBorder="0" applyAlignment="0" applyProtection="0"/>
    <xf numFmtId="0" fontId="1" fillId="24"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34" fillId="32" borderId="0" applyNumberFormat="0" applyBorder="0" applyAlignment="0" applyProtection="0"/>
    <xf numFmtId="0" fontId="1" fillId="32" borderId="0" applyNumberFormat="0" applyBorder="0" applyAlignment="0" applyProtection="0"/>
    <xf numFmtId="0" fontId="34" fillId="13" borderId="0" applyNumberFormat="0" applyBorder="0" applyAlignment="0" applyProtection="0"/>
    <xf numFmtId="0" fontId="1" fillId="13"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34" fillId="25" borderId="0" applyNumberFormat="0" applyBorder="0" applyAlignment="0" applyProtection="0"/>
    <xf numFmtId="0" fontId="1" fillId="25"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34" fillId="33" borderId="0" applyNumberFormat="0" applyBorder="0" applyAlignment="0" applyProtection="0"/>
    <xf numFmtId="0" fontId="1" fillId="33" borderId="0" applyNumberFormat="0" applyBorder="0" applyAlignment="0" applyProtection="0"/>
    <xf numFmtId="0" fontId="39" fillId="14" borderId="0" applyNumberFormat="0" applyBorder="0" applyAlignment="0" applyProtection="0"/>
    <xf numFmtId="0" fontId="33" fillId="14" borderId="0" applyNumberFormat="0" applyBorder="0" applyAlignment="0" applyProtection="0"/>
    <xf numFmtId="0" fontId="39" fillId="18" borderId="0" applyNumberFormat="0" applyBorder="0" applyAlignment="0" applyProtection="0"/>
    <xf numFmtId="0" fontId="33" fillId="18" borderId="0" applyNumberFormat="0" applyBorder="0" applyAlignment="0" applyProtection="0"/>
    <xf numFmtId="0" fontId="39" fillId="22" borderId="0" applyNumberFormat="0" applyBorder="0" applyAlignment="0" applyProtection="0"/>
    <xf numFmtId="0" fontId="33" fillId="22" borderId="0" applyNumberFormat="0" applyBorder="0" applyAlignment="0" applyProtection="0"/>
    <xf numFmtId="0" fontId="39" fillId="26" borderId="0" applyNumberFormat="0" applyBorder="0" applyAlignment="0" applyProtection="0"/>
    <xf numFmtId="0" fontId="33" fillId="26" borderId="0" applyNumberFormat="0" applyBorder="0" applyAlignment="0" applyProtection="0"/>
    <xf numFmtId="0" fontId="39" fillId="30" borderId="0" applyNumberFormat="0" applyBorder="0" applyAlignment="0" applyProtection="0"/>
    <xf numFmtId="0" fontId="33" fillId="30" borderId="0" applyNumberFormat="0" applyBorder="0" applyAlignment="0" applyProtection="0"/>
    <xf numFmtId="0" fontId="39" fillId="34" borderId="0" applyNumberFormat="0" applyBorder="0" applyAlignment="0" applyProtection="0"/>
    <xf numFmtId="0" fontId="33" fillId="34" borderId="0" applyNumberFormat="0" applyBorder="0" applyAlignment="0" applyProtection="0"/>
    <xf numFmtId="0" fontId="39" fillId="11" borderId="0" applyNumberFormat="0" applyBorder="0" applyAlignment="0" applyProtection="0"/>
    <xf numFmtId="0" fontId="33" fillId="11" borderId="0" applyNumberFormat="0" applyBorder="0" applyAlignment="0" applyProtection="0"/>
    <xf numFmtId="0" fontId="39" fillId="15" borderId="0" applyNumberFormat="0" applyBorder="0" applyAlignment="0" applyProtection="0"/>
    <xf numFmtId="0" fontId="33" fillId="15" borderId="0" applyNumberFormat="0" applyBorder="0" applyAlignment="0" applyProtection="0"/>
    <xf numFmtId="0" fontId="39" fillId="19" borderId="0" applyNumberFormat="0" applyBorder="0" applyAlignment="0" applyProtection="0"/>
    <xf numFmtId="0" fontId="33" fillId="19" borderId="0" applyNumberFormat="0" applyBorder="0" applyAlignment="0" applyProtection="0"/>
    <xf numFmtId="0" fontId="39" fillId="23" borderId="0" applyNumberFormat="0" applyBorder="0" applyAlignment="0" applyProtection="0"/>
    <xf numFmtId="0" fontId="33" fillId="23" borderId="0" applyNumberFormat="0" applyBorder="0" applyAlignment="0" applyProtection="0"/>
    <xf numFmtId="0" fontId="39" fillId="27" borderId="0" applyNumberFormat="0" applyBorder="0" applyAlignment="0" applyProtection="0"/>
    <xf numFmtId="0" fontId="33" fillId="27" borderId="0" applyNumberFormat="0" applyBorder="0" applyAlignment="0" applyProtection="0"/>
    <xf numFmtId="0" fontId="39" fillId="31" borderId="0" applyNumberFormat="0" applyBorder="0" applyAlignment="0" applyProtection="0"/>
    <xf numFmtId="0" fontId="33" fillId="31" borderId="0" applyNumberFormat="0" applyBorder="0" applyAlignment="0" applyProtection="0"/>
    <xf numFmtId="0" fontId="40" fillId="5" borderId="0" applyNumberFormat="0" applyBorder="0" applyAlignment="0" applyProtection="0"/>
    <xf numFmtId="0" fontId="23" fillId="5" borderId="0" applyNumberFormat="0" applyBorder="0" applyAlignment="0" applyProtection="0"/>
    <xf numFmtId="0" fontId="41" fillId="8" borderId="8" applyNumberFormat="0" applyAlignment="0" applyProtection="0"/>
    <xf numFmtId="0" fontId="27" fillId="8" borderId="8" applyNumberFormat="0" applyAlignment="0" applyProtection="0"/>
    <xf numFmtId="0" fontId="42" fillId="9" borderId="11" applyNumberFormat="0" applyAlignment="0" applyProtection="0"/>
    <xf numFmtId="0" fontId="29" fillId="9" borderId="11" applyNumberFormat="0" applyAlignment="0" applyProtection="0"/>
    <xf numFmtId="43" fontId="34" fillId="0" borderId="0" applyFont="0" applyFill="0" applyBorder="0" applyAlignment="0" applyProtection="0"/>
    <xf numFmtId="0" fontId="43" fillId="0" borderId="0" applyNumberFormat="0" applyFill="0" applyBorder="0" applyAlignment="0" applyProtection="0"/>
    <xf numFmtId="0" fontId="31" fillId="0" borderId="0" applyNumberFormat="0" applyFill="0" applyBorder="0" applyAlignment="0" applyProtection="0"/>
    <xf numFmtId="0" fontId="44" fillId="4" borderId="0" applyNumberFormat="0" applyBorder="0" applyAlignment="0" applyProtection="0"/>
    <xf numFmtId="0" fontId="22" fillId="4" borderId="0" applyNumberFormat="0" applyBorder="0" applyAlignment="0" applyProtection="0"/>
    <xf numFmtId="0" fontId="45" fillId="0" borderId="5" applyNumberFormat="0" applyFill="0" applyAlignment="0" applyProtection="0"/>
    <xf numFmtId="0" fontId="19" fillId="0" borderId="5" applyNumberFormat="0" applyFill="0" applyAlignment="0" applyProtection="0"/>
    <xf numFmtId="0" fontId="46" fillId="0" borderId="6" applyNumberFormat="0" applyFill="0" applyAlignment="0" applyProtection="0"/>
    <xf numFmtId="0" fontId="20" fillId="0" borderId="6" applyNumberFormat="0" applyFill="0" applyAlignment="0" applyProtection="0"/>
    <xf numFmtId="0" fontId="47" fillId="0" borderId="7" applyNumberFormat="0" applyFill="0" applyAlignment="0" applyProtection="0"/>
    <xf numFmtId="0" fontId="21" fillId="0" borderId="7" applyNumberFormat="0" applyFill="0" applyAlignment="0" applyProtection="0"/>
    <xf numFmtId="0" fontId="47" fillId="0" borderId="0" applyNumberFormat="0" applyFill="0" applyBorder="0" applyAlignment="0" applyProtection="0"/>
    <xf numFmtId="0" fontId="21" fillId="0" borderId="0" applyNumberFormat="0" applyFill="0" applyBorder="0" applyAlignment="0" applyProtection="0"/>
    <xf numFmtId="0" fontId="48" fillId="7" borderId="8" applyNumberFormat="0" applyAlignment="0" applyProtection="0"/>
    <xf numFmtId="0" fontId="25" fillId="7" borderId="8" applyNumberFormat="0" applyAlignment="0" applyProtection="0"/>
    <xf numFmtId="0" fontId="49" fillId="0" borderId="10" applyNumberFormat="0" applyFill="0" applyAlignment="0" applyProtection="0"/>
    <xf numFmtId="0" fontId="28" fillId="0" borderId="10" applyNumberFormat="0" applyFill="0" applyAlignment="0" applyProtection="0"/>
    <xf numFmtId="0" fontId="50" fillId="6" borderId="0" applyNumberFormat="0" applyBorder="0" applyAlignment="0" applyProtection="0"/>
    <xf numFmtId="0" fontId="24" fillId="6" borderId="0" applyNumberFormat="0" applyBorder="0" applyAlignment="0" applyProtection="0"/>
    <xf numFmtId="0" fontId="34" fillId="0" borderId="0"/>
    <xf numFmtId="0" fontId="37" fillId="0" borderId="0"/>
    <xf numFmtId="0" fontId="37" fillId="0" borderId="0"/>
    <xf numFmtId="0" fontId="1" fillId="0" borderId="0"/>
    <xf numFmtId="0" fontId="37" fillId="0" borderId="0"/>
    <xf numFmtId="0" fontId="34" fillId="10" borderId="12" applyNumberFormat="0" applyFont="0" applyAlignment="0" applyProtection="0"/>
    <xf numFmtId="0" fontId="1" fillId="10" borderId="12" applyNumberFormat="0" applyFont="0" applyAlignment="0" applyProtection="0"/>
    <xf numFmtId="0" fontId="51" fillId="8" borderId="9" applyNumberFormat="0" applyAlignment="0" applyProtection="0"/>
    <xf numFmtId="0" fontId="26" fillId="8" borderId="9" applyNumberFormat="0" applyAlignment="0" applyProtection="0"/>
    <xf numFmtId="9" fontId="38" fillId="0" borderId="0" applyFont="0" applyFill="0" applyBorder="0" applyAlignment="0" applyProtection="0"/>
    <xf numFmtId="0" fontId="18" fillId="0" borderId="0" applyNumberFormat="0" applyFill="0" applyBorder="0" applyAlignment="0" applyProtection="0"/>
    <xf numFmtId="0" fontId="35" fillId="0" borderId="13" applyNumberFormat="0" applyFill="0" applyAlignment="0" applyProtection="0"/>
    <xf numFmtId="0" fontId="32" fillId="0" borderId="13" applyNumberFormat="0" applyFill="0" applyAlignment="0" applyProtection="0"/>
    <xf numFmtId="0" fontId="52" fillId="0" borderId="0" applyNumberFormat="0" applyFill="0" applyBorder="0" applyAlignment="0" applyProtection="0"/>
    <xf numFmtId="0" fontId="30" fillId="0" borderId="0" applyNumberFormat="0" applyFill="0" applyBorder="0" applyAlignment="0" applyProtection="0"/>
    <xf numFmtId="0" fontId="53" fillId="0" borderId="0"/>
  </cellStyleXfs>
  <cellXfs count="132">
    <xf numFmtId="0" fontId="0" fillId="0" borderId="0" xfId="0"/>
    <xf numFmtId="0" fontId="3" fillId="0" borderId="0" xfId="0" applyFont="1" applyAlignment="1">
      <alignment horizontal="center"/>
    </xf>
    <xf numFmtId="0" fontId="3" fillId="0" borderId="0" xfId="0" applyFont="1" applyBorder="1" applyAlignment="1">
      <alignment horizontal="center"/>
    </xf>
    <xf numFmtId="0" fontId="0" fillId="0" borderId="0" xfId="0" applyBorder="1"/>
    <xf numFmtId="0" fontId="3" fillId="0" borderId="0" xfId="0" applyFont="1" applyBorder="1" applyAlignment="1">
      <alignment horizontal="centerContinuous" vertical="center"/>
    </xf>
    <xf numFmtId="0" fontId="0" fillId="0" borderId="0" xfId="0" applyAlignment="1">
      <alignment vertical="center"/>
    </xf>
    <xf numFmtId="0" fontId="4"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4" fillId="0" borderId="2" xfId="0" applyFont="1" applyBorder="1" applyAlignment="1">
      <alignment horizontal="left" vertical="center"/>
    </xf>
    <xf numFmtId="0" fontId="7" fillId="0" borderId="0" xfId="0" applyFont="1" applyBorder="1" applyAlignment="1">
      <alignment horizontal="left" vertical="center"/>
    </xf>
    <xf numFmtId="0" fontId="0" fillId="0" borderId="0" xfId="0" quotePrefix="1" applyAlignment="1">
      <alignment horizontal="left"/>
    </xf>
    <xf numFmtId="0" fontId="8" fillId="0" borderId="0" xfId="0" quotePrefix="1" applyFont="1" applyBorder="1" applyAlignment="1">
      <alignment horizontal="left" vertical="center"/>
    </xf>
    <xf numFmtId="0" fontId="8" fillId="0" borderId="0" xfId="0" quotePrefix="1" applyFont="1" applyBorder="1" applyAlignment="1">
      <alignment horizontal="center" vertical="center"/>
    </xf>
    <xf numFmtId="0" fontId="0" fillId="0" borderId="0" xfId="0" applyAlignment="1">
      <alignment horizontal="center"/>
    </xf>
    <xf numFmtId="0" fontId="4" fillId="0" borderId="0" xfId="0" applyFont="1" applyBorder="1" applyAlignment="1">
      <alignment horizontal="center" vertical="center"/>
    </xf>
    <xf numFmtId="0" fontId="10" fillId="0" borderId="0" xfId="0" quotePrefix="1" applyFont="1" applyBorder="1" applyAlignment="1">
      <alignment horizontal="left" vertical="center"/>
    </xf>
    <xf numFmtId="0" fontId="9" fillId="0" borderId="0" xfId="0" quotePrefix="1" applyFont="1" applyBorder="1" applyAlignment="1">
      <alignment horizontal="center" vertical="center"/>
    </xf>
    <xf numFmtId="0" fontId="9" fillId="0" borderId="0" xfId="0" quotePrefix="1" applyFont="1" applyBorder="1" applyAlignment="1">
      <alignment horizontal="left" vertical="center"/>
    </xf>
    <xf numFmtId="0" fontId="0" fillId="0" borderId="0" xfId="0" applyAlignment="1"/>
    <xf numFmtId="49" fontId="7" fillId="0" borderId="0" xfId="0" quotePrefix="1" applyNumberFormat="1" applyFont="1" applyBorder="1" applyAlignment="1">
      <alignment horizontal="left" vertical="center"/>
    </xf>
    <xf numFmtId="15" fontId="7" fillId="0" borderId="0" xfId="0" applyNumberFormat="1" applyFont="1" applyBorder="1" applyAlignment="1">
      <alignment horizontal="left"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4" fillId="0" borderId="2" xfId="0" quotePrefix="1" applyFont="1" applyBorder="1" applyAlignment="1">
      <alignment horizontal="left" vertical="center"/>
    </xf>
    <xf numFmtId="0" fontId="3" fillId="0" borderId="0" xfId="0" quotePrefix="1" applyFont="1" applyBorder="1" applyAlignment="1">
      <alignment horizontal="right"/>
    </xf>
    <xf numFmtId="0" fontId="5" fillId="0" borderId="2" xfId="0" applyFont="1" applyBorder="1" applyAlignment="1">
      <alignment horizontal="center" vertical="center" wrapText="1"/>
    </xf>
    <xf numFmtId="0" fontId="3" fillId="0" borderId="2" xfId="0" quotePrefix="1" applyFont="1" applyBorder="1" applyAlignment="1">
      <alignment horizontal="right"/>
    </xf>
    <xf numFmtId="0" fontId="3" fillId="0" borderId="2" xfId="0" applyFont="1" applyBorder="1" applyAlignment="1">
      <alignment horizontal="right"/>
    </xf>
    <xf numFmtId="0" fontId="5" fillId="0" borderId="0" xfId="0" quotePrefix="1" applyFont="1" applyAlignment="1">
      <alignment horizontal="left" wrapText="1"/>
    </xf>
    <xf numFmtId="0" fontId="4" fillId="0" borderId="0" xfId="0" applyFont="1"/>
    <xf numFmtId="0" fontId="5" fillId="0" borderId="0" xfId="0" applyFont="1"/>
    <xf numFmtId="0" fontId="6" fillId="0" borderId="0" xfId="0" quotePrefix="1" applyFont="1" applyAlignment="1">
      <alignment horizontal="left" vertical="top" wrapText="1"/>
    </xf>
    <xf numFmtId="0" fontId="4" fillId="0" borderId="0" xfId="0" applyFont="1" applyAlignment="1">
      <alignment horizontal="left"/>
    </xf>
    <xf numFmtId="0" fontId="4" fillId="0" borderId="0" xfId="0" quotePrefix="1" applyFont="1" applyBorder="1" applyAlignment="1">
      <alignment horizontal="left" vertical="center"/>
    </xf>
    <xf numFmtId="49" fontId="4" fillId="0" borderId="0" xfId="0" quotePrefix="1" applyNumberFormat="1" applyFont="1" applyBorder="1" applyAlignment="1">
      <alignment horizontal="left" vertical="center"/>
    </xf>
    <xf numFmtId="164" fontId="0" fillId="0" borderId="0" xfId="0" quotePrefix="1" applyNumberFormat="1" applyAlignment="1">
      <alignment horizontal="right"/>
    </xf>
    <xf numFmtId="0" fontId="4" fillId="0" borderId="0" xfId="0" applyFont="1" applyAlignment="1">
      <alignment horizontal="center"/>
    </xf>
    <xf numFmtId="0" fontId="4" fillId="0" borderId="0" xfId="0" applyFont="1" applyBorder="1" applyAlignment="1">
      <alignment horizontal="center"/>
    </xf>
    <xf numFmtId="0" fontId="4" fillId="2" borderId="2" xfId="0" applyFont="1" applyFill="1" applyBorder="1" applyAlignment="1">
      <alignment horizontal="left" vertical="center"/>
    </xf>
    <xf numFmtId="0" fontId="0" fillId="0" borderId="0" xfId="0" quotePrefix="1" applyAlignment="1">
      <alignment horizontal="center"/>
    </xf>
    <xf numFmtId="0" fontId="4" fillId="3" borderId="0" xfId="0" applyFont="1" applyFill="1" applyBorder="1" applyAlignment="1">
      <alignment horizontal="left" vertical="center"/>
    </xf>
    <xf numFmtId="0" fontId="0" fillId="3" borderId="0" xfId="0" applyFill="1"/>
    <xf numFmtId="0" fontId="14" fillId="0" borderId="0" xfId="0" quotePrefix="1" applyFont="1" applyAlignment="1">
      <alignment horizontal="left"/>
    </xf>
    <xf numFmtId="0" fontId="12" fillId="0" borderId="2" xfId="0" quotePrefix="1" applyFont="1" applyFill="1" applyBorder="1" applyAlignment="1">
      <alignment horizontal="center" vertical="center"/>
    </xf>
    <xf numFmtId="1" fontId="4" fillId="0" borderId="2" xfId="0" applyNumberFormat="1" applyFont="1" applyFill="1" applyBorder="1" applyAlignment="1">
      <alignment horizontal="right"/>
    </xf>
    <xf numFmtId="3" fontId="4" fillId="2" borderId="2" xfId="0" applyNumberFormat="1" applyFont="1" applyFill="1" applyBorder="1" applyAlignment="1">
      <alignment horizontal="left" vertical="center"/>
    </xf>
    <xf numFmtId="0" fontId="9" fillId="0" borderId="1" xfId="0" quotePrefix="1" applyFont="1" applyBorder="1" applyAlignment="1">
      <alignment horizontal="center" vertical="center"/>
    </xf>
    <xf numFmtId="0" fontId="6" fillId="0" borderId="0" xfId="0" applyFont="1" applyAlignment="1">
      <alignment horizontal="left"/>
    </xf>
    <xf numFmtId="0" fontId="13" fillId="0" borderId="0" xfId="0" applyFont="1" applyBorder="1" applyAlignment="1">
      <alignment horizontal="center"/>
    </xf>
    <xf numFmtId="0" fontId="16" fillId="0" borderId="0" xfId="1" applyAlignment="1" applyProtection="1"/>
    <xf numFmtId="1" fontId="0" fillId="0" borderId="0" xfId="0" applyNumberFormat="1" applyAlignment="1">
      <alignment horizontal="right"/>
    </xf>
    <xf numFmtId="0" fontId="0" fillId="0" borderId="3" xfId="0" applyBorder="1" applyAlignment="1">
      <alignment horizontal="center"/>
    </xf>
    <xf numFmtId="0" fontId="0" fillId="0" borderId="3" xfId="0" applyBorder="1" applyAlignment="1">
      <alignment horizontal="left"/>
    </xf>
    <xf numFmtId="0" fontId="6" fillId="0" borderId="3" xfId="0" applyFont="1" applyBorder="1" applyAlignment="1">
      <alignment horizontal="left"/>
    </xf>
    <xf numFmtId="0" fontId="6" fillId="0" borderId="3" xfId="0" applyFont="1" applyFill="1" applyBorder="1" applyAlignment="1">
      <alignment horizontal="left"/>
    </xf>
    <xf numFmtId="0" fontId="0" fillId="0" borderId="4" xfId="0" applyBorder="1" applyAlignment="1">
      <alignment horizontal="center"/>
    </xf>
    <xf numFmtId="0" fontId="0" fillId="0" borderId="4" xfId="0" applyBorder="1" applyAlignment="1">
      <alignment horizontal="left"/>
    </xf>
    <xf numFmtId="0" fontId="0" fillId="0" borderId="3" xfId="0" applyFill="1" applyBorder="1" applyAlignment="1">
      <alignment horizontal="center"/>
    </xf>
    <xf numFmtId="0" fontId="0" fillId="0" borderId="3" xfId="0" applyFill="1" applyBorder="1" applyAlignment="1">
      <alignment horizontal="left"/>
    </xf>
    <xf numFmtId="0" fontId="4" fillId="0" borderId="0" xfId="0" applyFont="1" applyBorder="1" applyAlignment="1">
      <alignment horizontal="centerContinuous" vertical="center"/>
    </xf>
    <xf numFmtId="0" fontId="0" fillId="0" borderId="0" xfId="0" applyBorder="1" applyAlignment="1">
      <alignment horizontal="centerContinuous"/>
    </xf>
    <xf numFmtId="0" fontId="0" fillId="0" borderId="0" xfId="0" applyAlignment="1">
      <alignment horizontal="centerContinuous"/>
    </xf>
    <xf numFmtId="0" fontId="3" fillId="0" borderId="2" xfId="0" applyFont="1" applyBorder="1" applyAlignment="1">
      <alignment vertical="center"/>
    </xf>
    <xf numFmtId="0" fontId="0" fillId="0" borderId="2" xfId="0" applyBorder="1" applyAlignment="1">
      <alignment vertical="center"/>
    </xf>
    <xf numFmtId="0" fontId="3" fillId="0" borderId="2" xfId="0" applyFont="1" applyBorder="1" applyAlignment="1">
      <alignment horizontal="center" vertical="center"/>
    </xf>
    <xf numFmtId="0" fontId="3" fillId="0" borderId="14" xfId="0" applyFont="1" applyBorder="1"/>
    <xf numFmtId="0" fontId="3" fillId="0" borderId="15" xfId="0" applyFont="1" applyBorder="1"/>
    <xf numFmtId="0" fontId="0" fillId="0" borderId="16" xfId="0" applyBorder="1"/>
    <xf numFmtId="0" fontId="0" fillId="0" borderId="17" xfId="0" applyBorder="1"/>
    <xf numFmtId="0" fontId="0" fillId="0" borderId="18" xfId="0" applyBorder="1"/>
    <xf numFmtId="0" fontId="6" fillId="0" borderId="20" xfId="0" applyFont="1" applyBorder="1" applyAlignment="1">
      <alignment horizontal="left"/>
    </xf>
    <xf numFmtId="0" fontId="0" fillId="0" borderId="20" xfId="0" applyBorder="1" applyAlignment="1">
      <alignment horizontal="left"/>
    </xf>
    <xf numFmtId="0" fontId="6" fillId="0" borderId="23" xfId="0" applyFont="1" applyBorder="1" applyAlignment="1">
      <alignment horizontal="left"/>
    </xf>
    <xf numFmtId="4" fontId="0" fillId="0" borderId="0" xfId="0" applyNumberFormat="1"/>
    <xf numFmtId="3" fontId="0" fillId="0" borderId="0" xfId="0" applyNumberFormat="1"/>
    <xf numFmtId="49" fontId="0" fillId="0" borderId="0" xfId="0" applyNumberFormat="1"/>
    <xf numFmtId="1" fontId="4" fillId="0" borderId="0" xfId="0" applyNumberFormat="1" applyFont="1" applyFill="1" applyBorder="1" applyAlignment="1">
      <alignment horizontal="right"/>
    </xf>
    <xf numFmtId="1" fontId="6" fillId="0" borderId="0" xfId="0" applyNumberFormat="1" applyFont="1" applyAlignment="1">
      <alignment horizontal="left"/>
    </xf>
    <xf numFmtId="1" fontId="0" fillId="0" borderId="0" xfId="0" quotePrefix="1" applyNumberFormat="1" applyAlignment="1">
      <alignment horizontal="right"/>
    </xf>
    <xf numFmtId="1" fontId="6" fillId="0" borderId="0" xfId="0" applyNumberFormat="1" applyFont="1" applyBorder="1" applyAlignment="1">
      <alignment horizontal="left"/>
    </xf>
    <xf numFmtId="49" fontId="6" fillId="0" borderId="0" xfId="0" applyNumberFormat="1" applyFont="1"/>
    <xf numFmtId="1" fontId="3" fillId="0" borderId="0" xfId="0" quotePrefix="1" applyNumberFormat="1" applyFont="1" applyBorder="1" applyAlignment="1">
      <alignment horizontal="center" vertical="center" wrapText="1"/>
    </xf>
    <xf numFmtId="1" fontId="6" fillId="0" borderId="0" xfId="0" quotePrefix="1" applyNumberFormat="1" applyFont="1" applyAlignment="1">
      <alignment horizontal="left"/>
    </xf>
    <xf numFmtId="0" fontId="34" fillId="0" borderId="3" xfId="0" applyFont="1" applyBorder="1" applyAlignment="1">
      <alignment horizontal="left"/>
    </xf>
    <xf numFmtId="0" fontId="6" fillId="0" borderId="0" xfId="0" applyFont="1"/>
    <xf numFmtId="166" fontId="0" fillId="0" borderId="2" xfId="0" applyNumberFormat="1" applyBorder="1"/>
    <xf numFmtId="166" fontId="0" fillId="0" borderId="0" xfId="0" applyNumberFormat="1"/>
    <xf numFmtId="164" fontId="35" fillId="0" borderId="2" xfId="0" applyNumberFormat="1" applyFont="1" applyBorder="1" applyAlignment="1">
      <alignment horizontal="center" vertical="center" wrapText="1"/>
    </xf>
    <xf numFmtId="0" fontId="5" fillId="0" borderId="2" xfId="0" quotePrefix="1" applyFont="1" applyBorder="1" applyAlignment="1">
      <alignment horizontal="center" vertical="center" wrapText="1"/>
    </xf>
    <xf numFmtId="0" fontId="3" fillId="0" borderId="2" xfId="0" applyFont="1" applyBorder="1" applyAlignment="1">
      <alignment horizontal="center" vertical="center" wrapText="1"/>
    </xf>
    <xf numFmtId="165" fontId="6" fillId="0" borderId="4" xfId="0" applyNumberFormat="1" applyFont="1" applyBorder="1" applyAlignment="1">
      <alignment horizontal="right"/>
    </xf>
    <xf numFmtId="165" fontId="6" fillId="0" borderId="3" xfId="0" applyNumberFormat="1" applyFont="1" applyBorder="1" applyAlignment="1">
      <alignment horizontal="right"/>
    </xf>
    <xf numFmtId="165" fontId="6" fillId="0" borderId="3" xfId="0" applyNumberFormat="1" applyFont="1" applyFill="1" applyBorder="1" applyAlignment="1">
      <alignment horizontal="right"/>
    </xf>
    <xf numFmtId="0" fontId="6" fillId="0" borderId="4" xfId="0" applyFont="1" applyBorder="1" applyAlignment="1">
      <alignment horizontal="center"/>
    </xf>
    <xf numFmtId="0" fontId="6" fillId="0" borderId="3" xfId="0" applyFont="1" applyBorder="1" applyAlignment="1">
      <alignment horizontal="center"/>
    </xf>
    <xf numFmtId="0" fontId="6" fillId="0" borderId="3" xfId="0" applyFont="1" applyFill="1" applyBorder="1" applyAlignment="1">
      <alignment horizontal="center"/>
    </xf>
    <xf numFmtId="0" fontId="54" fillId="0" borderId="3" xfId="136" applyFont="1" applyFill="1" applyBorder="1" applyAlignment="1" applyProtection="1">
      <alignment vertical="center" wrapText="1"/>
    </xf>
    <xf numFmtId="164" fontId="54" fillId="0" borderId="3" xfId="136" applyNumberFormat="1" applyFont="1" applyFill="1" applyBorder="1" applyAlignment="1" applyProtection="1">
      <alignment horizontal="right" vertical="center" wrapText="1"/>
    </xf>
    <xf numFmtId="0" fontId="54" fillId="0" borderId="3" xfId="46" applyFont="1" applyFill="1" applyBorder="1" applyAlignment="1" applyProtection="1">
      <alignment vertical="center" wrapText="1"/>
    </xf>
    <xf numFmtId="0" fontId="54" fillId="0" borderId="4" xfId="136" applyFont="1" applyFill="1" applyBorder="1" applyAlignment="1" applyProtection="1">
      <alignment vertical="center" wrapText="1"/>
    </xf>
    <xf numFmtId="164" fontId="54" fillId="0" borderId="4" xfId="136" applyNumberFormat="1" applyFont="1" applyFill="1" applyBorder="1" applyAlignment="1" applyProtection="1">
      <alignment horizontal="right" vertical="center" wrapText="1"/>
    </xf>
    <xf numFmtId="164" fontId="0" fillId="0" borderId="2" xfId="0" applyNumberFormat="1" applyBorder="1"/>
    <xf numFmtId="164" fontId="0" fillId="0" borderId="0" xfId="0" applyNumberFormat="1"/>
    <xf numFmtId="0" fontId="6" fillId="0" borderId="22" xfId="0" applyFont="1" applyBorder="1" applyAlignment="1">
      <alignment horizontal="left"/>
    </xf>
    <xf numFmtId="1" fontId="0" fillId="0" borderId="0" xfId="2" applyNumberFormat="1" applyFont="1" applyAlignment="1">
      <alignment horizontal="center"/>
    </xf>
    <xf numFmtId="0" fontId="54" fillId="0" borderId="4" xfId="136" applyFont="1" applyFill="1" applyBorder="1" applyAlignment="1" applyProtection="1">
      <alignment horizontal="center" vertical="center" wrapText="1"/>
    </xf>
    <xf numFmtId="0" fontId="54" fillId="0" borderId="3" xfId="136" applyFont="1" applyFill="1" applyBorder="1" applyAlignment="1" applyProtection="1">
      <alignment horizontal="center" vertical="center" wrapText="1"/>
    </xf>
    <xf numFmtId="0" fontId="54" fillId="0" borderId="3" xfId="46" applyFont="1" applyFill="1" applyBorder="1" applyAlignment="1" applyProtection="1">
      <alignment horizontal="center" vertical="center" wrapText="1"/>
    </xf>
    <xf numFmtId="0" fontId="6" fillId="0" borderId="0" xfId="0" applyFont="1" applyAlignment="1">
      <alignment horizontal="center"/>
    </xf>
    <xf numFmtId="3" fontId="54" fillId="0" borderId="4" xfId="136" applyNumberFormat="1" applyFont="1" applyFill="1" applyBorder="1" applyAlignment="1" applyProtection="1">
      <alignment horizontal="center" vertical="center" wrapText="1"/>
    </xf>
    <xf numFmtId="3" fontId="54" fillId="0" borderId="3" xfId="136" applyNumberFormat="1" applyFont="1" applyFill="1" applyBorder="1" applyAlignment="1" applyProtection="1">
      <alignment horizontal="center" vertical="center" wrapText="1"/>
    </xf>
    <xf numFmtId="3" fontId="54" fillId="0" borderId="3" xfId="46" applyNumberFormat="1" applyFont="1" applyFill="1" applyBorder="1" applyAlignment="1" applyProtection="1">
      <alignment horizontal="center" vertical="center" wrapText="1"/>
    </xf>
    <xf numFmtId="3" fontId="0" fillId="0" borderId="4" xfId="0" applyNumberFormat="1" applyBorder="1" applyAlignment="1">
      <alignment horizontal="center"/>
    </xf>
    <xf numFmtId="3" fontId="0" fillId="0" borderId="3" xfId="0" applyNumberFormat="1" applyBorder="1" applyAlignment="1">
      <alignment horizontal="center"/>
    </xf>
    <xf numFmtId="3" fontId="0" fillId="0" borderId="3" xfId="0" applyNumberFormat="1" applyFill="1" applyBorder="1" applyAlignment="1">
      <alignment horizontal="center"/>
    </xf>
    <xf numFmtId="0" fontId="34" fillId="0" borderId="3" xfId="0" applyFont="1" applyBorder="1" applyAlignment="1">
      <alignment horizontal="center"/>
    </xf>
    <xf numFmtId="3" fontId="34" fillId="0" borderId="3" xfId="0" applyNumberFormat="1" applyFont="1" applyBorder="1" applyAlignment="1">
      <alignment horizontal="center"/>
    </xf>
    <xf numFmtId="3" fontId="6" fillId="0" borderId="3" xfId="0" applyNumberFormat="1" applyFont="1" applyFill="1" applyBorder="1" applyAlignment="1">
      <alignment horizontal="center"/>
    </xf>
    <xf numFmtId="9" fontId="3" fillId="0" borderId="2" xfId="3" applyFont="1" applyBorder="1" applyAlignment="1">
      <alignment horizontal="center"/>
    </xf>
    <xf numFmtId="0" fontId="0" fillId="0" borderId="0" xfId="0" quotePrefix="1" applyFill="1" applyBorder="1" applyAlignment="1">
      <alignment horizontal="right"/>
    </xf>
    <xf numFmtId="0" fontId="0" fillId="0" borderId="24" xfId="0" applyBorder="1" applyAlignment="1">
      <alignment horizontal="center"/>
    </xf>
    <xf numFmtId="0" fontId="0" fillId="0" borderId="25" xfId="0" applyBorder="1" applyAlignment="1">
      <alignment horizontal="center"/>
    </xf>
    <xf numFmtId="0" fontId="11" fillId="0" borderId="0" xfId="1" applyFont="1" applyAlignment="1" applyProtection="1">
      <alignment horizontal="left"/>
    </xf>
    <xf numFmtId="0" fontId="13" fillId="0" borderId="0" xfId="0" applyFont="1" applyAlignment="1"/>
    <xf numFmtId="0" fontId="16" fillId="0" borderId="0" xfId="1" quotePrefix="1" applyFont="1" applyAlignment="1" applyProtection="1">
      <alignment horizontal="left"/>
    </xf>
    <xf numFmtId="0" fontId="16" fillId="0" borderId="0" xfId="1" quotePrefix="1" applyAlignment="1" applyProtection="1">
      <alignment horizontal="left"/>
    </xf>
    <xf numFmtId="0" fontId="0" fillId="0" borderId="0" xfId="0" applyAlignment="1">
      <alignment horizontal="center"/>
    </xf>
    <xf numFmtId="0" fontId="3" fillId="0" borderId="0" xfId="0" quotePrefix="1" applyFont="1" applyAlignment="1">
      <alignment horizontal="center"/>
    </xf>
    <xf numFmtId="171" fontId="0" fillId="0" borderId="19" xfId="0" applyNumberFormat="1" applyBorder="1" applyAlignment="1">
      <alignment horizontal="center"/>
    </xf>
    <xf numFmtId="171" fontId="0" fillId="0" borderId="20" xfId="0" applyNumberFormat="1" applyBorder="1" applyAlignment="1">
      <alignment horizontal="center"/>
    </xf>
    <xf numFmtId="171" fontId="0" fillId="0" borderId="21" xfId="0" applyNumberFormat="1" applyBorder="1" applyAlignment="1">
      <alignment horizontal="center"/>
    </xf>
  </cellXfs>
  <cellStyles count="137">
    <cellStyle name="20% - Accent1" xfId="21" builtinId="30" customBuiltin="1"/>
    <cellStyle name="20% - Accent1 2" xfId="48"/>
    <cellStyle name="20% - Accent1 3" xfId="49"/>
    <cellStyle name="20% - Accent2" xfId="25" builtinId="34" customBuiltin="1"/>
    <cellStyle name="20% - Accent2 2" xfId="50"/>
    <cellStyle name="20% - Accent2 3" xfId="51"/>
    <cellStyle name="20% - Accent3" xfId="29" builtinId="38" customBuiltin="1"/>
    <cellStyle name="20% - Accent3 2" xfId="52"/>
    <cellStyle name="20% - Accent3 3" xfId="53"/>
    <cellStyle name="20% - Accent4" xfId="33" builtinId="42" customBuiltin="1"/>
    <cellStyle name="20% - Accent4 2" xfId="54"/>
    <cellStyle name="20% - Accent4 3" xfId="55"/>
    <cellStyle name="20% - Accent5" xfId="37" builtinId="46" customBuiltin="1"/>
    <cellStyle name="20% - Accent5 2" xfId="56"/>
    <cellStyle name="20% - Accent5 3" xfId="57"/>
    <cellStyle name="20% - Accent6" xfId="41" builtinId="50" customBuiltin="1"/>
    <cellStyle name="20% - Accent6 2" xfId="58"/>
    <cellStyle name="20% - Accent6 3" xfId="59"/>
    <cellStyle name="40% - Accent1" xfId="22" builtinId="31" customBuiltin="1"/>
    <cellStyle name="40% - Accent1 2" xfId="60"/>
    <cellStyle name="40% - Accent1 3" xfId="61"/>
    <cellStyle name="40% - Accent2" xfId="26" builtinId="35" customBuiltin="1"/>
    <cellStyle name="40% - Accent2 2" xfId="62"/>
    <cellStyle name="40% - Accent2 3" xfId="63"/>
    <cellStyle name="40% - Accent3" xfId="30" builtinId="39" customBuiltin="1"/>
    <cellStyle name="40% - Accent3 2" xfId="64"/>
    <cellStyle name="40% - Accent3 3" xfId="65"/>
    <cellStyle name="40% - Accent4" xfId="34" builtinId="43" customBuiltin="1"/>
    <cellStyle name="40% - Accent4 2" xfId="66"/>
    <cellStyle name="40% - Accent4 3" xfId="67"/>
    <cellStyle name="40% - Accent5" xfId="38" builtinId="47" customBuiltin="1"/>
    <cellStyle name="40% - Accent5 2" xfId="68"/>
    <cellStyle name="40% - Accent5 3" xfId="69"/>
    <cellStyle name="40% - Accent6" xfId="42" builtinId="51" customBuiltin="1"/>
    <cellStyle name="40% - Accent6 2" xfId="70"/>
    <cellStyle name="40% - Accent6 3" xfId="71"/>
    <cellStyle name="60% - Accent1" xfId="23" builtinId="32" customBuiltin="1"/>
    <cellStyle name="60% - Accent1 2" xfId="72"/>
    <cellStyle name="60% - Accent1 3" xfId="73"/>
    <cellStyle name="60% - Accent2" xfId="27" builtinId="36" customBuiltin="1"/>
    <cellStyle name="60% - Accent2 2" xfId="74"/>
    <cellStyle name="60% - Accent2 3" xfId="75"/>
    <cellStyle name="60% - Accent3" xfId="31" builtinId="40" customBuiltin="1"/>
    <cellStyle name="60% - Accent3 2" xfId="76"/>
    <cellStyle name="60% - Accent3 3" xfId="77"/>
    <cellStyle name="60% - Accent4" xfId="35" builtinId="44" customBuiltin="1"/>
    <cellStyle name="60% - Accent4 2" xfId="78"/>
    <cellStyle name="60% - Accent4 3" xfId="79"/>
    <cellStyle name="60% - Accent5" xfId="39" builtinId="48" customBuiltin="1"/>
    <cellStyle name="60% - Accent5 2" xfId="80"/>
    <cellStyle name="60% - Accent5 3" xfId="81"/>
    <cellStyle name="60% - Accent6" xfId="43" builtinId="52" customBuiltin="1"/>
    <cellStyle name="60% - Accent6 2" xfId="82"/>
    <cellStyle name="60% - Accent6 3" xfId="83"/>
    <cellStyle name="Accent1" xfId="20" builtinId="29" customBuiltin="1"/>
    <cellStyle name="Accent1 2" xfId="84"/>
    <cellStyle name="Accent1 3" xfId="85"/>
    <cellStyle name="Accent2" xfId="24" builtinId="33" customBuiltin="1"/>
    <cellStyle name="Accent2 2" xfId="86"/>
    <cellStyle name="Accent2 3" xfId="87"/>
    <cellStyle name="Accent3" xfId="28" builtinId="37" customBuiltin="1"/>
    <cellStyle name="Accent3 2" xfId="88"/>
    <cellStyle name="Accent3 3" xfId="89"/>
    <cellStyle name="Accent4" xfId="32" builtinId="41" customBuiltin="1"/>
    <cellStyle name="Accent4 2" xfId="90"/>
    <cellStyle name="Accent4 3" xfId="91"/>
    <cellStyle name="Accent5" xfId="36" builtinId="45" customBuiltin="1"/>
    <cellStyle name="Accent5 2" xfId="92"/>
    <cellStyle name="Accent5 3" xfId="93"/>
    <cellStyle name="Accent6" xfId="40" builtinId="49" customBuiltin="1"/>
    <cellStyle name="Accent6 2" xfId="94"/>
    <cellStyle name="Accent6 3" xfId="95"/>
    <cellStyle name="Bad" xfId="10" builtinId="27" customBuiltin="1"/>
    <cellStyle name="Bad 2" xfId="96"/>
    <cellStyle name="Bad 3" xfId="97"/>
    <cellStyle name="Calculation" xfId="14" builtinId="22" customBuiltin="1"/>
    <cellStyle name="Calculation 2" xfId="98"/>
    <cellStyle name="Calculation 3" xfId="99"/>
    <cellStyle name="Check Cell" xfId="16" builtinId="23" customBuiltin="1"/>
    <cellStyle name="Check Cell 2" xfId="100"/>
    <cellStyle name="Check Cell 3" xfId="101"/>
    <cellStyle name="Comma" xfId="2" builtinId="3"/>
    <cellStyle name="Comma 2" xfId="102"/>
    <cellStyle name="Explanatory Text" xfId="18" builtinId="53" customBuiltin="1"/>
    <cellStyle name="Explanatory Text 2" xfId="103"/>
    <cellStyle name="Explanatory Text 3" xfId="104"/>
    <cellStyle name="Good" xfId="9" builtinId="26" customBuiltin="1"/>
    <cellStyle name="Good 2" xfId="105"/>
    <cellStyle name="Good 3" xfId="106"/>
    <cellStyle name="Heading 1" xfId="5" builtinId="16" customBuiltin="1"/>
    <cellStyle name="Heading 1 2" xfId="107"/>
    <cellStyle name="Heading 1 3" xfId="108"/>
    <cellStyle name="Heading 2" xfId="6" builtinId="17" customBuiltin="1"/>
    <cellStyle name="Heading 2 2" xfId="109"/>
    <cellStyle name="Heading 2 3" xfId="110"/>
    <cellStyle name="Heading 3" xfId="7" builtinId="18" customBuiltin="1"/>
    <cellStyle name="Heading 3 2" xfId="111"/>
    <cellStyle name="Heading 3 3" xfId="112"/>
    <cellStyle name="Heading 4" xfId="8" builtinId="19" customBuiltin="1"/>
    <cellStyle name="Heading 4 2" xfId="113"/>
    <cellStyle name="Heading 4 3" xfId="114"/>
    <cellStyle name="Hyperlink" xfId="1" builtinId="8"/>
    <cellStyle name="Input" xfId="12" builtinId="20" customBuiltin="1"/>
    <cellStyle name="Input 2" xfId="115"/>
    <cellStyle name="Input 3" xfId="116"/>
    <cellStyle name="Linked Cell" xfId="15" builtinId="24" customBuiltin="1"/>
    <cellStyle name="Linked Cell 2" xfId="117"/>
    <cellStyle name="Linked Cell 3" xfId="118"/>
    <cellStyle name="Neutral" xfId="11" builtinId="28" customBuiltin="1"/>
    <cellStyle name="Neutral 2" xfId="119"/>
    <cellStyle name="Neutral 3" xfId="120"/>
    <cellStyle name="Normal" xfId="0" builtinId="0"/>
    <cellStyle name="Normal 2" xfId="44"/>
    <cellStyle name="Normal 2 2" xfId="121"/>
    <cellStyle name="Normal 3" xfId="122"/>
    <cellStyle name="Normal 3 2" xfId="123"/>
    <cellStyle name="Normal 4" xfId="124"/>
    <cellStyle name="Normal 5" xfId="125"/>
    <cellStyle name="Normal 6" xfId="47"/>
    <cellStyle name="Normal 7" xfId="46"/>
    <cellStyle name="Normal 8" xfId="136"/>
    <cellStyle name="Note 2" xfId="45"/>
    <cellStyle name="Note 2 2" xfId="126"/>
    <cellStyle name="Note 3" xfId="127"/>
    <cellStyle name="Output" xfId="13" builtinId="21" customBuiltin="1"/>
    <cellStyle name="Output 2" xfId="128"/>
    <cellStyle name="Output 3" xfId="129"/>
    <cellStyle name="Percent" xfId="3" builtinId="5"/>
    <cellStyle name="Percent 2" xfId="130"/>
    <cellStyle name="Title" xfId="4" builtinId="15" customBuiltin="1"/>
    <cellStyle name="Title 2" xfId="131"/>
    <cellStyle name="Total" xfId="19" builtinId="25" customBuiltin="1"/>
    <cellStyle name="Total 2" xfId="132"/>
    <cellStyle name="Total 3" xfId="133"/>
    <cellStyle name="Warning Text" xfId="17" builtinId="11" customBuiltin="1"/>
    <cellStyle name="Warning Text 2" xfId="134"/>
    <cellStyle name="Warning Text 3" xfId="13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state.tx.us/rules/subrules/electric/25.52/25.52.doc" TargetMode="External"/><Relationship Id="rId1" Type="http://schemas.openxmlformats.org/officeDocument/2006/relationships/hyperlink" Target="http://www.puc.state.tx.us/rules/statutes/index.cf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tabSelected="1" zoomScaleNormal="100" workbookViewId="0"/>
  </sheetViews>
  <sheetFormatPr defaultRowHeight="12.75"/>
  <cols>
    <col min="1" max="1" width="10.7109375" customWidth="1"/>
    <col min="2" max="2" width="5.85546875" customWidth="1"/>
    <col min="3" max="3" width="65.140625" customWidth="1"/>
  </cols>
  <sheetData>
    <row r="2" spans="1:3" ht="15.75">
      <c r="A2" s="33" t="s">
        <v>42</v>
      </c>
    </row>
    <row r="3" spans="1:3" ht="15">
      <c r="B3" s="123" t="s">
        <v>37</v>
      </c>
      <c r="C3" s="124"/>
    </row>
    <row r="4" spans="1:3" ht="63.75">
      <c r="C4" s="29" t="s">
        <v>36</v>
      </c>
    </row>
    <row r="6" spans="1:3" ht="15.75">
      <c r="A6" s="30" t="s">
        <v>38</v>
      </c>
    </row>
    <row r="7" spans="1:3" ht="15">
      <c r="B7" s="123" t="s">
        <v>39</v>
      </c>
      <c r="C7" s="124"/>
    </row>
    <row r="8" spans="1:3">
      <c r="C8" s="31" t="s">
        <v>40</v>
      </c>
    </row>
    <row r="9" spans="1:3" ht="25.5">
      <c r="C9" s="32" t="s">
        <v>41</v>
      </c>
    </row>
    <row r="10" spans="1:3" ht="6" customHeight="1">
      <c r="A10" s="41"/>
      <c r="B10" s="42"/>
      <c r="C10" s="42"/>
    </row>
    <row r="11" spans="1:3" ht="15.75">
      <c r="A11" s="6"/>
    </row>
    <row r="12" spans="1:3" ht="15">
      <c r="A12" s="43" t="s">
        <v>51</v>
      </c>
    </row>
    <row r="13" spans="1:3" ht="15.75">
      <c r="A13" s="6"/>
      <c r="B13" s="8"/>
    </row>
    <row r="14" spans="1:3" ht="15.75">
      <c r="A14" s="6"/>
      <c r="B14" s="8"/>
      <c r="C14" s="40" t="s">
        <v>52</v>
      </c>
    </row>
    <row r="15" spans="1:3" ht="15.75">
      <c r="A15" s="34" t="s">
        <v>49</v>
      </c>
      <c r="C15" s="39" t="s">
        <v>74</v>
      </c>
    </row>
    <row r="16" spans="1:3" ht="15.75">
      <c r="A16" s="6"/>
      <c r="B16" s="8"/>
    </row>
    <row r="17" spans="1:3" ht="15.75">
      <c r="A17" s="6"/>
      <c r="B17" s="8"/>
      <c r="C17" s="14" t="s">
        <v>53</v>
      </c>
    </row>
    <row r="18" spans="1:3" ht="15.75">
      <c r="A18" s="34" t="s">
        <v>50</v>
      </c>
      <c r="C18" s="46">
        <v>292</v>
      </c>
    </row>
    <row r="19" spans="1:3" ht="9.9499999999999993" customHeight="1">
      <c r="A19" s="6"/>
      <c r="C19" s="34"/>
    </row>
    <row r="20" spans="1:3" ht="9.9499999999999993" customHeight="1">
      <c r="A20" s="6"/>
      <c r="C20" s="34"/>
    </row>
    <row r="21" spans="1:3" ht="15.75">
      <c r="A21" s="6" t="s">
        <v>0</v>
      </c>
      <c r="C21" s="35" t="s">
        <v>439</v>
      </c>
    </row>
    <row r="22" spans="1:3" ht="9.9499999999999993" customHeight="1">
      <c r="A22" s="6"/>
      <c r="C22" s="34"/>
    </row>
    <row r="23" spans="1:3" ht="15.75">
      <c r="A23" s="6" t="s">
        <v>1</v>
      </c>
      <c r="C23" s="6" t="s">
        <v>54</v>
      </c>
    </row>
    <row r="24" spans="1:3" ht="15.75">
      <c r="A24" s="6"/>
      <c r="C24" s="6" t="s">
        <v>55</v>
      </c>
    </row>
    <row r="25" spans="1:3" ht="9.9499999999999993" customHeight="1">
      <c r="A25" s="6"/>
      <c r="C25" s="34"/>
    </row>
    <row r="26" spans="1:3" ht="15.75">
      <c r="A26" s="6" t="s">
        <v>43</v>
      </c>
      <c r="C26" s="34">
        <v>47924</v>
      </c>
    </row>
    <row r="27" spans="1:3" ht="9.9499999999999993" customHeight="1">
      <c r="A27" s="6"/>
      <c r="C27" s="34"/>
    </row>
    <row r="28" spans="1:3" ht="15.75">
      <c r="A28" s="6" t="s">
        <v>2</v>
      </c>
      <c r="C28" s="6" t="s">
        <v>3</v>
      </c>
    </row>
    <row r="29" spans="1:3" ht="15.75">
      <c r="A29" s="6"/>
      <c r="B29" s="6"/>
      <c r="C29" s="6" t="s">
        <v>4</v>
      </c>
    </row>
    <row r="30" spans="1:3" ht="15.75">
      <c r="B30" s="6"/>
      <c r="C30" s="6" t="s">
        <v>5</v>
      </c>
    </row>
    <row r="31" spans="1:3" ht="15.75">
      <c r="B31" s="6"/>
      <c r="C31" s="6" t="s">
        <v>6</v>
      </c>
    </row>
    <row r="32" spans="1:3" ht="9.9499999999999993" customHeight="1">
      <c r="A32" s="6"/>
      <c r="C32" s="34"/>
    </row>
    <row r="33" spans="1:3" ht="9.9499999999999993" customHeight="1">
      <c r="A33" s="6"/>
      <c r="C33" s="34"/>
    </row>
    <row r="34" spans="1:3">
      <c r="A34" t="s">
        <v>7</v>
      </c>
    </row>
    <row r="35" spans="1:3">
      <c r="B35" t="s">
        <v>60</v>
      </c>
    </row>
    <row r="36" spans="1:3">
      <c r="B36" s="8" t="s">
        <v>64</v>
      </c>
    </row>
    <row r="37" spans="1:3">
      <c r="B37" t="s">
        <v>59</v>
      </c>
    </row>
    <row r="38" spans="1:3">
      <c r="A38" t="s">
        <v>8</v>
      </c>
      <c r="B38" t="s">
        <v>61</v>
      </c>
    </row>
    <row r="39" spans="1:3">
      <c r="A39" t="s">
        <v>9</v>
      </c>
      <c r="B39" t="s">
        <v>63</v>
      </c>
    </row>
    <row r="40" spans="1:3">
      <c r="A40" t="s">
        <v>10</v>
      </c>
      <c r="B40" s="125" t="s">
        <v>62</v>
      </c>
      <c r="C40" s="126"/>
    </row>
    <row r="42" spans="1:3">
      <c r="B42" s="50"/>
    </row>
  </sheetData>
  <mergeCells count="3">
    <mergeCell ref="B7:C7"/>
    <mergeCell ref="B3:C3"/>
    <mergeCell ref="B40:C40"/>
  </mergeCells>
  <phoneticPr fontId="0" type="noConversion"/>
  <hyperlinks>
    <hyperlink ref="B7" r:id="rId1"/>
    <hyperlink ref="B3" r:id="rId2" display="Insert file here."/>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view="pageBreakPreview" zoomScale="60" zoomScaleNormal="75" workbookViewId="0"/>
  </sheetViews>
  <sheetFormatPr defaultRowHeight="12.75"/>
  <cols>
    <col min="1" max="1" width="91.28515625" style="14" customWidth="1"/>
    <col min="2" max="2" width="6.85546875" customWidth="1"/>
    <col min="3" max="3" width="39" customWidth="1"/>
  </cols>
  <sheetData>
    <row r="1" spans="1:10" s="19" customFormat="1" ht="54" customHeight="1">
      <c r="A1" s="17" t="s">
        <v>16</v>
      </c>
      <c r="B1" s="18"/>
      <c r="C1" s="18"/>
      <c r="D1" s="17"/>
      <c r="E1" s="17"/>
      <c r="F1" s="17"/>
      <c r="G1" s="6"/>
      <c r="H1" s="6"/>
      <c r="I1" s="6"/>
    </row>
    <row r="2" spans="1:10" s="19" customFormat="1" ht="23.25">
      <c r="A2" s="13" t="s">
        <v>17</v>
      </c>
      <c r="B2" s="12"/>
      <c r="C2" s="12"/>
      <c r="D2" s="13"/>
      <c r="E2" s="13"/>
      <c r="F2" s="13"/>
      <c r="G2" s="6"/>
      <c r="H2" s="6"/>
      <c r="I2" s="6"/>
    </row>
    <row r="3" spans="1:10" s="19" customFormat="1" ht="51" customHeight="1">
      <c r="A3" s="17" t="s">
        <v>4</v>
      </c>
      <c r="B3" s="18"/>
      <c r="C3" s="18"/>
      <c r="D3" s="17"/>
      <c r="E3" s="17"/>
      <c r="F3" s="16"/>
      <c r="G3" s="6"/>
      <c r="H3" s="6"/>
      <c r="I3" s="6"/>
    </row>
    <row r="4" spans="1:10" ht="23.25">
      <c r="A4" s="22" t="s">
        <v>18</v>
      </c>
      <c r="B4" s="23"/>
      <c r="C4" s="23"/>
      <c r="D4" s="22"/>
      <c r="E4" s="22"/>
      <c r="F4" s="13"/>
      <c r="G4" s="6"/>
      <c r="H4" s="6"/>
      <c r="I4" s="6"/>
    </row>
    <row r="5" spans="1:10" s="19" customFormat="1" ht="51" customHeight="1">
      <c r="A5" s="17" t="s">
        <v>424</v>
      </c>
      <c r="B5" s="18"/>
      <c r="C5" s="18"/>
      <c r="D5" s="17"/>
      <c r="E5" s="17"/>
      <c r="F5" s="16"/>
      <c r="G5" s="6"/>
      <c r="H5" s="6"/>
      <c r="I5" s="6"/>
    </row>
    <row r="6" spans="1:10" ht="30">
      <c r="A6" s="17" t="s">
        <v>445</v>
      </c>
      <c r="B6" s="18"/>
      <c r="C6" s="18"/>
      <c r="D6" s="17"/>
      <c r="E6" s="17"/>
      <c r="F6" s="13"/>
      <c r="G6" s="6"/>
      <c r="H6" s="6"/>
      <c r="I6" s="6"/>
    </row>
    <row r="7" spans="1:10" ht="23.25">
      <c r="B7" s="12"/>
      <c r="C7" s="12"/>
      <c r="D7" s="13"/>
      <c r="E7" s="13"/>
      <c r="F7" s="13"/>
      <c r="G7" s="6"/>
      <c r="H7" s="6"/>
      <c r="I7" s="6"/>
    </row>
    <row r="8" spans="1:10" ht="23.25">
      <c r="B8" s="6"/>
      <c r="C8" s="10"/>
      <c r="D8" s="13"/>
      <c r="E8" s="13"/>
      <c r="F8" s="13"/>
      <c r="G8" s="6"/>
      <c r="H8" s="6"/>
      <c r="I8" s="6"/>
    </row>
    <row r="9" spans="1:10" ht="30">
      <c r="A9" s="44" t="str">
        <f>+Instructions!C15</f>
        <v>TEXAS-NEW MEXICO POWER COMPANY</v>
      </c>
      <c r="B9" s="23"/>
      <c r="C9" s="23"/>
      <c r="D9" s="22"/>
      <c r="E9" s="22"/>
      <c r="F9" s="13"/>
      <c r="G9" s="6"/>
      <c r="H9" s="6"/>
      <c r="I9" s="6"/>
    </row>
    <row r="10" spans="1:10" ht="15.75">
      <c r="B10" s="8"/>
      <c r="C10" s="8"/>
      <c r="D10" s="6"/>
      <c r="E10" s="6"/>
      <c r="F10" s="6"/>
      <c r="G10" s="6"/>
      <c r="H10" s="6"/>
      <c r="I10" s="6"/>
      <c r="J10" s="8"/>
    </row>
    <row r="11" spans="1:10" ht="15.75">
      <c r="B11" s="8"/>
      <c r="C11" s="8"/>
      <c r="D11" s="19"/>
      <c r="E11" s="19"/>
      <c r="F11" s="6"/>
      <c r="G11" s="6"/>
      <c r="H11" s="6"/>
      <c r="I11" s="6"/>
    </row>
    <row r="12" spans="1:10" ht="18">
      <c r="A12" s="15"/>
      <c r="B12" s="6"/>
      <c r="C12" s="21"/>
      <c r="D12" s="6"/>
      <c r="E12" s="6"/>
      <c r="F12" s="6"/>
      <c r="G12" s="6"/>
      <c r="H12" s="6"/>
      <c r="I12" s="6"/>
    </row>
    <row r="13" spans="1:10" ht="15.75">
      <c r="A13" s="15"/>
      <c r="B13" s="6"/>
      <c r="C13" s="8"/>
      <c r="D13" s="6"/>
      <c r="E13" s="6"/>
      <c r="F13" s="6"/>
      <c r="G13" s="6"/>
      <c r="H13" s="6"/>
      <c r="I13" s="6"/>
    </row>
    <row r="14" spans="1:10" ht="18">
      <c r="A14" s="15"/>
      <c r="B14" s="6"/>
      <c r="C14" s="20"/>
      <c r="D14" s="6"/>
      <c r="E14" s="6"/>
      <c r="F14" s="6"/>
      <c r="G14" s="6"/>
      <c r="H14" s="6"/>
      <c r="I14" s="6"/>
    </row>
    <row r="15" spans="1:10" ht="18">
      <c r="A15" s="15"/>
      <c r="B15" s="6"/>
      <c r="C15" s="10"/>
      <c r="D15" s="6"/>
      <c r="E15" s="6"/>
      <c r="F15" s="6"/>
      <c r="G15" s="6"/>
      <c r="H15" s="6"/>
      <c r="I15" s="6"/>
    </row>
    <row r="16" spans="1:10" ht="16.5" thickBot="1">
      <c r="B16" s="8"/>
      <c r="C16" s="8"/>
      <c r="D16" s="6"/>
      <c r="E16" s="6"/>
      <c r="F16" s="6"/>
      <c r="G16" s="6"/>
      <c r="H16" s="6"/>
      <c r="I16" s="6"/>
    </row>
    <row r="17" spans="1:9" ht="30.75" thickBot="1">
      <c r="A17" s="47" t="s">
        <v>440</v>
      </c>
      <c r="B17" s="8"/>
      <c r="C17" s="8"/>
      <c r="D17" s="6"/>
      <c r="E17" s="6"/>
      <c r="F17" s="6"/>
      <c r="G17" s="6"/>
      <c r="H17" s="6"/>
      <c r="I17" s="6"/>
    </row>
    <row r="18" spans="1:9" ht="15.75">
      <c r="B18" s="8"/>
      <c r="C18" s="8"/>
      <c r="D18" s="6"/>
      <c r="E18" s="6"/>
      <c r="F18" s="6"/>
      <c r="G18" s="6"/>
      <c r="H18" s="6"/>
      <c r="I18" s="6"/>
    </row>
    <row r="19" spans="1:9" ht="15.75">
      <c r="B19" s="19"/>
      <c r="C19" s="19"/>
      <c r="D19" s="19"/>
      <c r="E19" s="19"/>
      <c r="F19" s="6"/>
      <c r="G19" s="6"/>
      <c r="H19" s="6"/>
      <c r="I19" s="6"/>
    </row>
    <row r="20" spans="1:9" ht="15.75">
      <c r="B20" s="19"/>
      <c r="C20" s="19"/>
      <c r="D20" s="19"/>
      <c r="E20" s="19"/>
      <c r="F20" s="6"/>
      <c r="G20" s="6"/>
      <c r="H20" s="6"/>
      <c r="I20" s="6"/>
    </row>
    <row r="21" spans="1:9">
      <c r="B21" s="19"/>
      <c r="C21" s="19"/>
      <c r="D21" s="19"/>
      <c r="E21" s="19"/>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view="pageBreakPreview" zoomScaleNormal="100" zoomScaleSheetLayoutView="100" workbookViewId="0"/>
  </sheetViews>
  <sheetFormatPr defaultRowHeight="12.75"/>
  <cols>
    <col min="1" max="1" width="16.85546875" bestFit="1" customWidth="1"/>
    <col min="2" max="2" width="2.85546875" style="3" customWidth="1"/>
    <col min="3" max="15" width="8.28515625" customWidth="1"/>
  </cols>
  <sheetData>
    <row r="1" spans="1:15" ht="15.75">
      <c r="A1" s="6" t="str">
        <f>+Instructions!C15</f>
        <v>TEXAS-NEW MEXICO POWER COMPANY</v>
      </c>
    </row>
    <row r="2" spans="1:15" ht="15.75">
      <c r="A2" s="6"/>
    </row>
    <row r="4" spans="1:15" s="5" customFormat="1" ht="26.25" customHeight="1">
      <c r="A4" s="9" t="s">
        <v>34</v>
      </c>
      <c r="B4" s="4"/>
      <c r="C4" s="26" t="s">
        <v>19</v>
      </c>
      <c r="D4" s="26" t="s">
        <v>20</v>
      </c>
      <c r="E4" s="26" t="s">
        <v>21</v>
      </c>
      <c r="F4" s="26" t="s">
        <v>22</v>
      </c>
      <c r="G4" s="26" t="s">
        <v>23</v>
      </c>
      <c r="H4" s="26" t="s">
        <v>24</v>
      </c>
      <c r="I4" s="26" t="s">
        <v>25</v>
      </c>
      <c r="J4" s="26" t="s">
        <v>26</v>
      </c>
      <c r="K4" s="26" t="s">
        <v>27</v>
      </c>
      <c r="L4" s="26" t="s">
        <v>28</v>
      </c>
      <c r="M4" s="26" t="s">
        <v>29</v>
      </c>
      <c r="N4" s="26" t="s">
        <v>30</v>
      </c>
      <c r="O4" s="26" t="s">
        <v>31</v>
      </c>
    </row>
    <row r="5" spans="1:15">
      <c r="A5" s="120"/>
      <c r="B5" s="2"/>
    </row>
    <row r="6" spans="1:15">
      <c r="A6" s="27" t="s">
        <v>32</v>
      </c>
    </row>
    <row r="7" spans="1:15" ht="14.1" customHeight="1">
      <c r="A7" s="25">
        <v>2017</v>
      </c>
      <c r="C7" s="102">
        <f>SUM(D7:O7)</f>
        <v>0.72540000000000004</v>
      </c>
      <c r="D7" s="102">
        <v>5.79E-2</v>
      </c>
      <c r="E7" s="102">
        <v>1.9099999999999999E-2</v>
      </c>
      <c r="F7" s="102">
        <v>3.5999999999999997E-2</v>
      </c>
      <c r="G7" s="102">
        <v>4.53E-2</v>
      </c>
      <c r="H7" s="102">
        <v>4.4600000000000001E-2</v>
      </c>
      <c r="I7" s="102">
        <v>7.2300000000000003E-2</v>
      </c>
      <c r="J7" s="102">
        <v>0.1082</v>
      </c>
      <c r="K7" s="102">
        <v>0.1384</v>
      </c>
      <c r="L7" s="102">
        <v>5.74E-2</v>
      </c>
      <c r="M7" s="102">
        <v>6.8599999999999994E-2</v>
      </c>
      <c r="N7" s="102">
        <v>2.7199999999999998E-2</v>
      </c>
      <c r="O7" s="102">
        <v>5.04E-2</v>
      </c>
    </row>
    <row r="8" spans="1:15">
      <c r="A8" s="3"/>
      <c r="C8" s="103"/>
      <c r="D8" s="103"/>
      <c r="E8" s="103"/>
      <c r="F8" s="103"/>
      <c r="G8" s="103"/>
      <c r="H8" s="103"/>
      <c r="I8" s="103"/>
      <c r="J8" s="103"/>
      <c r="K8" s="103"/>
      <c r="L8" s="103"/>
      <c r="M8" s="103"/>
      <c r="N8" s="103"/>
      <c r="O8" s="103"/>
    </row>
    <row r="9" spans="1:15">
      <c r="A9" s="27" t="s">
        <v>33</v>
      </c>
      <c r="C9" s="103"/>
      <c r="D9" s="103"/>
      <c r="E9" s="103"/>
      <c r="F9" s="103"/>
      <c r="G9" s="103"/>
      <c r="H9" s="103"/>
      <c r="I9" s="103"/>
      <c r="J9" s="103"/>
      <c r="K9" s="103"/>
      <c r="L9" s="103"/>
      <c r="M9" s="103"/>
      <c r="N9" s="103"/>
      <c r="O9" s="103"/>
    </row>
    <row r="10" spans="1:15" ht="14.1" customHeight="1">
      <c r="A10" s="25">
        <v>2017</v>
      </c>
      <c r="C10" s="102">
        <f>SUM(D10:O10)</f>
        <v>4.0899999999999999E-2</v>
      </c>
      <c r="D10" s="102">
        <v>1.37E-2</v>
      </c>
      <c r="E10" s="102">
        <v>1.6999999999999999E-3</v>
      </c>
      <c r="F10" s="102">
        <v>1.8E-3</v>
      </c>
      <c r="G10" s="102">
        <v>2.0999999999999999E-3</v>
      </c>
      <c r="H10" s="102">
        <v>2E-3</v>
      </c>
      <c r="I10" s="102">
        <v>7.7999999999999996E-3</v>
      </c>
      <c r="J10" s="102">
        <v>1.8E-3</v>
      </c>
      <c r="K10" s="102">
        <v>5.0000000000000001E-4</v>
      </c>
      <c r="L10" s="102">
        <v>1E-4</v>
      </c>
      <c r="M10" s="102">
        <v>8.6E-3</v>
      </c>
      <c r="N10" s="102">
        <v>5.9999999999999995E-4</v>
      </c>
      <c r="O10" s="102">
        <v>2.0000000000000001E-4</v>
      </c>
    </row>
    <row r="11" spans="1:15">
      <c r="A11" s="3"/>
      <c r="C11" s="103"/>
      <c r="D11" s="103"/>
      <c r="E11" s="103"/>
      <c r="F11" s="103"/>
      <c r="G11" s="103"/>
      <c r="H11" s="103"/>
      <c r="I11" s="103"/>
      <c r="J11" s="103"/>
      <c r="K11" s="103"/>
      <c r="L11" s="103"/>
      <c r="M11" s="103"/>
      <c r="N11" s="103"/>
      <c r="O11" s="103"/>
    </row>
    <row r="12" spans="1:15">
      <c r="A12" s="28" t="s">
        <v>11</v>
      </c>
      <c r="C12" s="103"/>
      <c r="D12" s="103"/>
      <c r="E12" s="103"/>
      <c r="F12" s="103"/>
      <c r="G12" s="103"/>
      <c r="H12" s="103"/>
      <c r="I12" s="103"/>
      <c r="J12" s="103"/>
      <c r="K12" s="103"/>
      <c r="L12" s="103"/>
      <c r="M12" s="103"/>
      <c r="N12" s="103"/>
      <c r="O12" s="103"/>
    </row>
    <row r="13" spans="1:15" ht="14.1" customHeight="1">
      <c r="A13" s="25">
        <v>2017</v>
      </c>
      <c r="C13" s="102">
        <f>SUM(D13:O13)</f>
        <v>1.95E-2</v>
      </c>
      <c r="D13" s="102">
        <v>2.8999999999999998E-3</v>
      </c>
      <c r="E13" s="102">
        <v>0</v>
      </c>
      <c r="F13" s="102">
        <v>1.0800000000000001E-2</v>
      </c>
      <c r="G13" s="102">
        <v>0</v>
      </c>
      <c r="H13" s="102">
        <v>4.4000000000000003E-3</v>
      </c>
      <c r="I13" s="102">
        <v>6.9999999999999999E-4</v>
      </c>
      <c r="J13" s="102">
        <v>0</v>
      </c>
      <c r="K13" s="102">
        <v>6.9999999999999999E-4</v>
      </c>
      <c r="L13" s="102">
        <v>0</v>
      </c>
      <c r="M13" s="102">
        <v>0</v>
      </c>
      <c r="N13" s="102"/>
      <c r="O13" s="102">
        <v>0</v>
      </c>
    </row>
    <row r="14" spans="1:15">
      <c r="A14" s="3"/>
      <c r="B14"/>
      <c r="C14" s="103"/>
      <c r="D14" s="103"/>
      <c r="E14" s="103"/>
      <c r="F14" s="103"/>
      <c r="G14" s="103"/>
      <c r="H14" s="103"/>
      <c r="I14" s="103"/>
      <c r="J14" s="103"/>
      <c r="K14" s="103"/>
      <c r="L14" s="103"/>
      <c r="M14" s="103"/>
      <c r="N14" s="103"/>
      <c r="O14" s="103"/>
    </row>
    <row r="15" spans="1:15">
      <c r="A15" s="28" t="s">
        <v>12</v>
      </c>
      <c r="C15" s="103"/>
      <c r="D15" s="103"/>
      <c r="E15" s="103"/>
      <c r="F15" s="103"/>
      <c r="G15" s="103"/>
      <c r="H15" s="103"/>
      <c r="I15" s="103"/>
      <c r="J15" s="103"/>
      <c r="K15" s="103"/>
      <c r="L15" s="103"/>
      <c r="M15" s="103"/>
      <c r="N15" s="103"/>
      <c r="O15" s="103"/>
    </row>
    <row r="16" spans="1:15" ht="14.1" customHeight="1">
      <c r="A16" s="25">
        <v>2017</v>
      </c>
      <c r="C16" s="102">
        <f>SUM(D16:O16)</f>
        <v>8.9900000000000008E-2</v>
      </c>
      <c r="D16" s="102">
        <v>2.4500000000000001E-2</v>
      </c>
      <c r="E16" s="102"/>
      <c r="F16" s="102">
        <v>6.3E-3</v>
      </c>
      <c r="G16" s="102"/>
      <c r="H16" s="102"/>
      <c r="I16" s="102"/>
      <c r="J16" s="102"/>
      <c r="K16" s="102">
        <v>5.91E-2</v>
      </c>
      <c r="L16" s="102"/>
      <c r="M16" s="102"/>
      <c r="N16" s="102"/>
      <c r="O16" s="102"/>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view="pageBreakPreview" zoomScaleNormal="100" zoomScaleSheetLayoutView="100" workbookViewId="0"/>
  </sheetViews>
  <sheetFormatPr defaultRowHeight="12.75"/>
  <cols>
    <col min="1" max="1" width="16.85546875" bestFit="1" customWidth="1"/>
    <col min="2" max="2" width="2.85546875" style="3" customWidth="1"/>
    <col min="3" max="15" width="8.28515625" customWidth="1"/>
  </cols>
  <sheetData>
    <row r="1" spans="1:15" ht="15.75">
      <c r="A1" s="6" t="str">
        <f>+Instructions!C15</f>
        <v>TEXAS-NEW MEXICO POWER COMPANY</v>
      </c>
    </row>
    <row r="2" spans="1:15" ht="15.75">
      <c r="A2" s="6"/>
    </row>
    <row r="4" spans="1:15" s="5" customFormat="1" ht="26.25" customHeight="1">
      <c r="A4" s="24" t="s">
        <v>35</v>
      </c>
      <c r="B4" s="4"/>
      <c r="C4" s="26" t="s">
        <v>19</v>
      </c>
      <c r="D4" s="26" t="s">
        <v>20</v>
      </c>
      <c r="E4" s="26" t="s">
        <v>21</v>
      </c>
      <c r="F4" s="26" t="s">
        <v>22</v>
      </c>
      <c r="G4" s="26" t="s">
        <v>23</v>
      </c>
      <c r="H4" s="26" t="s">
        <v>24</v>
      </c>
      <c r="I4" s="26" t="s">
        <v>25</v>
      </c>
      <c r="J4" s="26" t="s">
        <v>26</v>
      </c>
      <c r="K4" s="26" t="s">
        <v>27</v>
      </c>
      <c r="L4" s="26" t="s">
        <v>28</v>
      </c>
      <c r="M4" s="26" t="s">
        <v>29</v>
      </c>
      <c r="N4" s="26" t="s">
        <v>30</v>
      </c>
      <c r="O4" s="26" t="s">
        <v>31</v>
      </c>
    </row>
    <row r="5" spans="1:15">
      <c r="A5" s="120"/>
      <c r="B5" s="2"/>
    </row>
    <row r="6" spans="1:15">
      <c r="A6" s="27" t="s">
        <v>32</v>
      </c>
    </row>
    <row r="7" spans="1:15" ht="14.1" customHeight="1">
      <c r="A7" s="25">
        <v>2017</v>
      </c>
      <c r="C7" s="86">
        <f>SUM(D7:O7)</f>
        <v>75.782999999999987</v>
      </c>
      <c r="D7" s="86">
        <v>5.2750000000000004</v>
      </c>
      <c r="E7" s="86">
        <v>2.153</v>
      </c>
      <c r="F7" s="86">
        <v>5.0019999999999998</v>
      </c>
      <c r="G7" s="86">
        <v>5.4930000000000003</v>
      </c>
      <c r="H7" s="86">
        <v>3.915</v>
      </c>
      <c r="I7" s="86">
        <v>7.5590000000000002</v>
      </c>
      <c r="J7" s="86">
        <v>11.914999999999999</v>
      </c>
      <c r="K7" s="86">
        <v>10.500999999999999</v>
      </c>
      <c r="L7" s="86">
        <v>5.7320000000000002</v>
      </c>
      <c r="M7" s="86">
        <v>8.8770000000000007</v>
      </c>
      <c r="N7" s="86">
        <v>2.1629999999999998</v>
      </c>
      <c r="O7" s="86">
        <v>7.1980000000000004</v>
      </c>
    </row>
    <row r="8" spans="1:15">
      <c r="A8" s="3"/>
      <c r="C8" s="87"/>
      <c r="D8" s="87"/>
      <c r="E8" s="87"/>
      <c r="F8" s="87"/>
      <c r="G8" s="87"/>
      <c r="H8" s="87"/>
      <c r="I8" s="87"/>
      <c r="J8" s="87"/>
      <c r="K8" s="87"/>
      <c r="L8" s="87"/>
      <c r="M8" s="87"/>
      <c r="N8" s="87"/>
      <c r="O8" s="87"/>
    </row>
    <row r="9" spans="1:15">
      <c r="A9" s="27" t="s">
        <v>33</v>
      </c>
      <c r="C9" s="87"/>
      <c r="D9" s="87"/>
      <c r="E9" s="87"/>
      <c r="F9" s="87"/>
      <c r="G9" s="87"/>
      <c r="H9" s="87"/>
      <c r="I9" s="87"/>
      <c r="J9" s="87"/>
      <c r="K9" s="87"/>
      <c r="L9" s="87"/>
      <c r="M9" s="87"/>
      <c r="N9" s="87"/>
      <c r="O9" s="87"/>
    </row>
    <row r="10" spans="1:15" ht="14.1" customHeight="1">
      <c r="A10" s="25">
        <v>2017</v>
      </c>
      <c r="C10" s="86">
        <f>SUM(D10:O10)</f>
        <v>2.008</v>
      </c>
      <c r="D10" s="86">
        <v>0.878</v>
      </c>
      <c r="E10" s="86">
        <v>2.5999999999999999E-2</v>
      </c>
      <c r="F10" s="86">
        <v>0.20100000000000001</v>
      </c>
      <c r="G10" s="86">
        <v>0.218</v>
      </c>
      <c r="H10" s="86">
        <v>4.8000000000000001E-2</v>
      </c>
      <c r="I10" s="86">
        <v>8.2000000000000003E-2</v>
      </c>
      <c r="J10" s="86">
        <v>0.216</v>
      </c>
      <c r="K10" s="86">
        <v>3.7999999999999999E-2</v>
      </c>
      <c r="L10" s="86">
        <v>3.9E-2</v>
      </c>
      <c r="M10" s="86">
        <v>0.17299999999999999</v>
      </c>
      <c r="N10" s="86">
        <v>0.06</v>
      </c>
      <c r="O10" s="86">
        <v>2.9000000000000001E-2</v>
      </c>
    </row>
    <row r="11" spans="1:15">
      <c r="A11" s="3"/>
      <c r="C11" s="87"/>
      <c r="D11" s="87"/>
      <c r="E11" s="87"/>
      <c r="F11" s="87"/>
      <c r="G11" s="87"/>
      <c r="H11" s="87"/>
      <c r="I11" s="87"/>
      <c r="J11" s="87"/>
      <c r="K11" s="87"/>
      <c r="L11" s="87"/>
      <c r="M11" s="87"/>
      <c r="N11" s="87"/>
      <c r="O11" s="87"/>
    </row>
    <row r="12" spans="1:15">
      <c r="A12" s="28" t="s">
        <v>11</v>
      </c>
      <c r="C12" s="87"/>
      <c r="D12" s="87"/>
      <c r="E12" s="87"/>
      <c r="F12" s="87"/>
      <c r="G12" s="87"/>
      <c r="H12" s="87"/>
      <c r="I12" s="87"/>
      <c r="J12" s="87"/>
      <c r="K12" s="87"/>
      <c r="L12" s="87"/>
      <c r="M12" s="87"/>
      <c r="N12" s="87"/>
      <c r="O12" s="87"/>
    </row>
    <row r="13" spans="1:15" ht="14.1" customHeight="1">
      <c r="A13" s="25">
        <v>2017</v>
      </c>
      <c r="C13" s="86">
        <f>SUM(D13:O13)</f>
        <v>2.2649999999999997</v>
      </c>
      <c r="D13" s="86">
        <v>0.219</v>
      </c>
      <c r="E13" s="86">
        <v>0</v>
      </c>
      <c r="F13" s="86">
        <v>0.84599999999999997</v>
      </c>
      <c r="G13" s="86">
        <v>1E-3</v>
      </c>
      <c r="H13" s="86">
        <v>0.56100000000000005</v>
      </c>
      <c r="I13" s="86">
        <v>0.45400000000000001</v>
      </c>
      <c r="J13" s="86">
        <v>1E-3</v>
      </c>
      <c r="K13" s="86">
        <v>0.13700000000000001</v>
      </c>
      <c r="L13" s="86">
        <v>2E-3</v>
      </c>
      <c r="M13" s="86">
        <v>1E-3</v>
      </c>
      <c r="N13" s="86"/>
      <c r="O13" s="86">
        <v>4.2999999999999997E-2</v>
      </c>
    </row>
    <row r="14" spans="1:15">
      <c r="A14" s="3"/>
      <c r="B14"/>
      <c r="C14" s="87"/>
      <c r="D14" s="87"/>
      <c r="E14" s="87"/>
      <c r="F14" s="87"/>
      <c r="G14" s="87"/>
      <c r="H14" s="87"/>
      <c r="I14" s="87"/>
      <c r="J14" s="87"/>
      <c r="K14" s="87"/>
      <c r="L14" s="87"/>
      <c r="M14" s="87"/>
      <c r="N14" s="87"/>
      <c r="O14" s="87"/>
    </row>
    <row r="15" spans="1:15">
      <c r="A15" s="28" t="s">
        <v>12</v>
      </c>
      <c r="C15" s="87"/>
      <c r="D15" s="87"/>
      <c r="E15" s="87"/>
      <c r="F15" s="87"/>
      <c r="G15" s="87"/>
      <c r="H15" s="87"/>
      <c r="I15" s="87"/>
      <c r="J15" s="87"/>
      <c r="K15" s="87"/>
      <c r="L15" s="87"/>
      <c r="M15" s="87"/>
      <c r="N15" s="87"/>
      <c r="O15" s="87"/>
    </row>
    <row r="16" spans="1:15" ht="14.1" customHeight="1">
      <c r="A16" s="25">
        <v>2017</v>
      </c>
      <c r="C16" s="86">
        <f>SUM(D16:O16)</f>
        <v>22.303000000000001</v>
      </c>
      <c r="D16" s="86">
        <v>5.7450000000000001</v>
      </c>
      <c r="E16" s="86"/>
      <c r="F16" s="86">
        <v>0.58499999999999996</v>
      </c>
      <c r="G16" s="86"/>
      <c r="H16" s="86"/>
      <c r="I16" s="86"/>
      <c r="J16" s="86"/>
      <c r="K16" s="86">
        <v>15.973000000000001</v>
      </c>
      <c r="L16" s="86"/>
      <c r="M16" s="86"/>
      <c r="N16" s="86"/>
      <c r="O16" s="86"/>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8"/>
  <sheetViews>
    <sheetView showGridLines="0" zoomScaleNormal="100" workbookViewId="0"/>
  </sheetViews>
  <sheetFormatPr defaultRowHeight="12.75"/>
  <cols>
    <col min="1" max="1" width="12.7109375" customWidth="1"/>
    <col min="2" max="2" width="12.7109375" style="105" customWidth="1"/>
    <col min="3" max="3" width="28.7109375" style="8" customWidth="1"/>
    <col min="4" max="4" width="13.7109375" style="14" customWidth="1"/>
    <col min="5" max="5" width="12.7109375" style="109" customWidth="1"/>
    <col min="6" max="6" width="12.7109375" style="48" customWidth="1"/>
    <col min="7" max="7" width="7.7109375" style="78" customWidth="1"/>
  </cols>
  <sheetData>
    <row r="1" spans="1:7" ht="15" customHeight="1">
      <c r="A1" s="11" t="s">
        <v>57</v>
      </c>
      <c r="C1" s="7"/>
    </row>
    <row r="2" spans="1:7" ht="15" customHeight="1">
      <c r="A2" s="11" t="s">
        <v>47</v>
      </c>
      <c r="C2" s="37"/>
      <c r="D2" s="38"/>
      <c r="E2" s="49"/>
      <c r="F2" s="36" t="s">
        <v>46</v>
      </c>
      <c r="G2" s="79"/>
    </row>
    <row r="3" spans="1:7" ht="15" customHeight="1">
      <c r="A3" s="85" t="s">
        <v>65</v>
      </c>
      <c r="C3" s="37"/>
      <c r="D3" s="38"/>
      <c r="E3" s="49"/>
      <c r="F3" s="45">
        <f>+Instructions!C18</f>
        <v>292</v>
      </c>
      <c r="G3" s="77"/>
    </row>
    <row r="4" spans="1:7" ht="15" customHeight="1">
      <c r="A4" t="s">
        <v>48</v>
      </c>
    </row>
    <row r="5" spans="1:7" ht="15.95" customHeight="1">
      <c r="A5" s="34"/>
    </row>
    <row r="6" spans="1:7" ht="27" customHeight="1">
      <c r="A6" s="88" t="s">
        <v>442</v>
      </c>
      <c r="B6" s="88" t="s">
        <v>425</v>
      </c>
      <c r="C6" s="26" t="s">
        <v>44</v>
      </c>
      <c r="D6" s="89" t="s">
        <v>45</v>
      </c>
      <c r="E6" s="26" t="s">
        <v>58</v>
      </c>
      <c r="F6" s="90" t="s">
        <v>441</v>
      </c>
      <c r="G6" s="82"/>
    </row>
    <row r="7" spans="1:7" ht="13.5" customHeight="1">
      <c r="A7" s="94">
        <v>1</v>
      </c>
      <c r="B7" s="94">
        <v>13</v>
      </c>
      <c r="C7" s="100" t="s">
        <v>157</v>
      </c>
      <c r="D7" s="106" t="s">
        <v>158</v>
      </c>
      <c r="E7" s="110">
        <v>42</v>
      </c>
      <c r="F7" s="101">
        <v>5.0476000000000001</v>
      </c>
      <c r="G7" s="80"/>
    </row>
    <row r="8" spans="1:7" ht="12.75" customHeight="1">
      <c r="A8" s="95">
        <v>2</v>
      </c>
      <c r="B8" s="95">
        <v>21</v>
      </c>
      <c r="C8" s="97" t="s">
        <v>101</v>
      </c>
      <c r="D8" s="107" t="s">
        <v>102</v>
      </c>
      <c r="E8" s="111">
        <v>253</v>
      </c>
      <c r="F8" s="98">
        <v>4.1540999999999997</v>
      </c>
      <c r="G8" s="80"/>
    </row>
    <row r="9" spans="1:7" ht="12.75" customHeight="1">
      <c r="A9" s="94">
        <v>3</v>
      </c>
      <c r="B9" s="95">
        <v>40</v>
      </c>
      <c r="C9" s="97" t="s">
        <v>204</v>
      </c>
      <c r="D9" s="107" t="s">
        <v>403</v>
      </c>
      <c r="E9" s="111">
        <v>582</v>
      </c>
      <c r="F9" s="98">
        <v>3.9841000000000002</v>
      </c>
      <c r="G9" s="80"/>
    </row>
    <row r="10" spans="1:7" ht="12.75" customHeight="1">
      <c r="A10" s="95">
        <v>4</v>
      </c>
      <c r="B10" s="95">
        <v>290</v>
      </c>
      <c r="C10" s="97" t="s">
        <v>138</v>
      </c>
      <c r="D10" s="107" t="s">
        <v>365</v>
      </c>
      <c r="E10" s="111">
        <v>784</v>
      </c>
      <c r="F10" s="98">
        <v>3.9361999999999999</v>
      </c>
      <c r="G10" s="80"/>
    </row>
    <row r="11" spans="1:7" ht="12.75" customHeight="1">
      <c r="A11" s="94">
        <v>5</v>
      </c>
      <c r="B11" s="95">
        <v>89</v>
      </c>
      <c r="C11" s="97" t="s">
        <v>122</v>
      </c>
      <c r="D11" s="107" t="s">
        <v>302</v>
      </c>
      <c r="E11" s="111">
        <v>150</v>
      </c>
      <c r="F11" s="98">
        <v>3.8163</v>
      </c>
      <c r="G11" s="80"/>
    </row>
    <row r="12" spans="1:7" ht="12.75" customHeight="1">
      <c r="A12" s="95">
        <v>6</v>
      </c>
      <c r="B12" s="95">
        <v>174</v>
      </c>
      <c r="C12" s="97" t="s">
        <v>429</v>
      </c>
      <c r="D12" s="107" t="s">
        <v>430</v>
      </c>
      <c r="E12" s="111">
        <v>15</v>
      </c>
      <c r="F12" s="98">
        <v>3.3332999999999999</v>
      </c>
      <c r="G12" s="80"/>
    </row>
    <row r="13" spans="1:7" ht="12.75" customHeight="1">
      <c r="A13" s="94">
        <v>7</v>
      </c>
      <c r="B13" s="95">
        <v>82</v>
      </c>
      <c r="C13" s="97" t="s">
        <v>131</v>
      </c>
      <c r="D13" s="107" t="s">
        <v>152</v>
      </c>
      <c r="E13" s="111">
        <v>315</v>
      </c>
      <c r="F13" s="98">
        <v>3.2284999999999999</v>
      </c>
      <c r="G13" s="80"/>
    </row>
    <row r="14" spans="1:7" ht="12.75" customHeight="1">
      <c r="A14" s="95">
        <v>8</v>
      </c>
      <c r="B14" s="95">
        <v>159</v>
      </c>
      <c r="C14" s="97" t="s">
        <v>93</v>
      </c>
      <c r="D14" s="107" t="s">
        <v>229</v>
      </c>
      <c r="E14" s="111">
        <v>142</v>
      </c>
      <c r="F14" s="98">
        <v>3.0491999999999999</v>
      </c>
      <c r="G14" s="80"/>
    </row>
    <row r="15" spans="1:7" ht="12.75" customHeight="1">
      <c r="A15" s="94">
        <v>9</v>
      </c>
      <c r="B15" s="95">
        <v>180</v>
      </c>
      <c r="C15" s="97" t="s">
        <v>104</v>
      </c>
      <c r="D15" s="107" t="s">
        <v>240</v>
      </c>
      <c r="E15" s="111">
        <v>1008</v>
      </c>
      <c r="F15" s="98">
        <v>3.0491999999999999</v>
      </c>
      <c r="G15" s="80"/>
    </row>
    <row r="16" spans="1:7" ht="12.75" customHeight="1">
      <c r="A16" s="95">
        <v>10</v>
      </c>
      <c r="B16" s="95">
        <v>4</v>
      </c>
      <c r="C16" s="97" t="s">
        <v>78</v>
      </c>
      <c r="D16" s="107" t="s">
        <v>79</v>
      </c>
      <c r="E16" s="111">
        <v>119</v>
      </c>
      <c r="F16" s="98">
        <v>2.9662999999999999</v>
      </c>
      <c r="G16" s="80"/>
    </row>
    <row r="17" spans="1:7" ht="12.75" customHeight="1">
      <c r="A17" s="94">
        <v>11</v>
      </c>
      <c r="B17" s="95">
        <v>88</v>
      </c>
      <c r="C17" s="97" t="s">
        <v>94</v>
      </c>
      <c r="D17" s="107" t="s">
        <v>300</v>
      </c>
      <c r="E17" s="111">
        <v>735</v>
      </c>
      <c r="F17" s="98">
        <v>2.5564</v>
      </c>
      <c r="G17" s="80"/>
    </row>
    <row r="18" spans="1:7" ht="12.75" customHeight="1">
      <c r="A18" s="95">
        <v>12</v>
      </c>
      <c r="B18" s="95">
        <v>157</v>
      </c>
      <c r="C18" s="97" t="s">
        <v>94</v>
      </c>
      <c r="D18" s="107" t="s">
        <v>281</v>
      </c>
      <c r="E18" s="111">
        <v>1589</v>
      </c>
      <c r="F18" s="98">
        <v>2.5223</v>
      </c>
      <c r="G18" s="80"/>
    </row>
    <row r="19" spans="1:7" ht="12.75" customHeight="1">
      <c r="A19" s="94">
        <v>13</v>
      </c>
      <c r="B19" s="96">
        <v>76</v>
      </c>
      <c r="C19" s="97" t="s">
        <v>130</v>
      </c>
      <c r="D19" s="107" t="s">
        <v>262</v>
      </c>
      <c r="E19" s="111">
        <v>670</v>
      </c>
      <c r="F19" s="98">
        <v>2.4464000000000001</v>
      </c>
      <c r="G19" s="80"/>
    </row>
    <row r="20" spans="1:7" ht="12.75" customHeight="1">
      <c r="A20" s="95">
        <v>14</v>
      </c>
      <c r="B20" s="96">
        <v>95</v>
      </c>
      <c r="C20" s="97" t="s">
        <v>148</v>
      </c>
      <c r="D20" s="107" t="s">
        <v>296</v>
      </c>
      <c r="E20" s="111">
        <v>685</v>
      </c>
      <c r="F20" s="98">
        <v>2.3902000000000001</v>
      </c>
      <c r="G20" s="80"/>
    </row>
    <row r="21" spans="1:7" ht="12.75" customHeight="1">
      <c r="A21" s="94">
        <v>15</v>
      </c>
      <c r="B21" s="96">
        <v>34</v>
      </c>
      <c r="C21" s="97" t="s">
        <v>142</v>
      </c>
      <c r="D21" s="107" t="s">
        <v>282</v>
      </c>
      <c r="E21" s="111">
        <v>1552</v>
      </c>
      <c r="F21" s="98">
        <v>2.3692000000000002</v>
      </c>
      <c r="G21" s="80"/>
    </row>
    <row r="22" spans="1:7" ht="12.75" customHeight="1">
      <c r="A22" s="95">
        <v>16</v>
      </c>
      <c r="B22" s="96">
        <v>123</v>
      </c>
      <c r="C22" s="97" t="s">
        <v>144</v>
      </c>
      <c r="D22" s="107" t="s">
        <v>153</v>
      </c>
      <c r="E22" s="111">
        <v>67</v>
      </c>
      <c r="F22" s="98">
        <v>2.3431999999999999</v>
      </c>
      <c r="G22" s="80"/>
    </row>
    <row r="23" spans="1:7" ht="12.75" customHeight="1">
      <c r="A23" s="94">
        <v>17</v>
      </c>
      <c r="B23" s="96">
        <v>16</v>
      </c>
      <c r="C23" s="97" t="s">
        <v>106</v>
      </c>
      <c r="D23" s="107" t="s">
        <v>219</v>
      </c>
      <c r="E23" s="111">
        <v>30</v>
      </c>
      <c r="F23" s="98">
        <v>2.3332999999999999</v>
      </c>
      <c r="G23" s="80"/>
    </row>
    <row r="24" spans="1:7" ht="12.75" customHeight="1">
      <c r="A24" s="95">
        <v>18</v>
      </c>
      <c r="B24" s="96">
        <v>79</v>
      </c>
      <c r="C24" s="97" t="s">
        <v>137</v>
      </c>
      <c r="D24" s="107" t="s">
        <v>334</v>
      </c>
      <c r="E24" s="111">
        <v>1551</v>
      </c>
      <c r="F24" s="98">
        <v>2.2688000000000001</v>
      </c>
      <c r="G24" s="80"/>
    </row>
    <row r="25" spans="1:7" ht="12.75" customHeight="1">
      <c r="A25" s="94">
        <v>19</v>
      </c>
      <c r="B25" s="96">
        <v>148</v>
      </c>
      <c r="C25" s="97" t="s">
        <v>103</v>
      </c>
      <c r="D25" s="107" t="s">
        <v>253</v>
      </c>
      <c r="E25" s="111">
        <v>1639</v>
      </c>
      <c r="F25" s="98">
        <v>2.2477</v>
      </c>
      <c r="G25" s="80"/>
    </row>
    <row r="26" spans="1:7" ht="12.75" customHeight="1">
      <c r="A26" s="95">
        <v>20</v>
      </c>
      <c r="B26" s="96">
        <v>255</v>
      </c>
      <c r="C26" s="97" t="s">
        <v>75</v>
      </c>
      <c r="D26" s="107" t="s">
        <v>243</v>
      </c>
      <c r="E26" s="111">
        <v>800</v>
      </c>
      <c r="F26" s="98">
        <v>2.2383000000000002</v>
      </c>
      <c r="G26" s="80"/>
    </row>
    <row r="27" spans="1:7" ht="12.75" customHeight="1">
      <c r="A27" s="94">
        <v>21</v>
      </c>
      <c r="B27" s="96">
        <v>91</v>
      </c>
      <c r="C27" s="97" t="s">
        <v>126</v>
      </c>
      <c r="D27" s="107" t="s">
        <v>127</v>
      </c>
      <c r="E27" s="111">
        <v>110</v>
      </c>
      <c r="F27" s="98">
        <v>2.2363</v>
      </c>
      <c r="G27" s="80"/>
    </row>
    <row r="28" spans="1:7" ht="12.75" customHeight="1">
      <c r="A28" s="95">
        <v>22</v>
      </c>
      <c r="B28" s="96">
        <v>136</v>
      </c>
      <c r="C28" s="97" t="s">
        <v>93</v>
      </c>
      <c r="D28" s="107" t="s">
        <v>380</v>
      </c>
      <c r="E28" s="111">
        <v>1511</v>
      </c>
      <c r="F28" s="98">
        <v>2.2342</v>
      </c>
      <c r="G28" s="80"/>
    </row>
    <row r="29" spans="1:7" ht="12.75" customHeight="1">
      <c r="A29" s="94">
        <v>23</v>
      </c>
      <c r="B29" s="96">
        <v>221</v>
      </c>
      <c r="C29" s="97" t="s">
        <v>88</v>
      </c>
      <c r="D29" s="107" t="s">
        <v>249</v>
      </c>
      <c r="E29" s="111">
        <v>2912</v>
      </c>
      <c r="F29" s="98">
        <v>2.2031999999999998</v>
      </c>
      <c r="G29" s="80"/>
    </row>
    <row r="30" spans="1:7" ht="12.75" customHeight="1">
      <c r="A30" s="95">
        <v>24</v>
      </c>
      <c r="B30" s="95">
        <v>252</v>
      </c>
      <c r="C30" s="97" t="s">
        <v>204</v>
      </c>
      <c r="D30" s="107" t="s">
        <v>418</v>
      </c>
      <c r="E30" s="111">
        <v>426</v>
      </c>
      <c r="F30" s="98">
        <v>2.1777000000000002</v>
      </c>
      <c r="G30" s="80"/>
    </row>
    <row r="31" spans="1:7" ht="12.75" customHeight="1">
      <c r="A31" s="94">
        <v>25</v>
      </c>
      <c r="B31" s="95">
        <v>6</v>
      </c>
      <c r="C31" s="97" t="s">
        <v>165</v>
      </c>
      <c r="D31" s="107" t="s">
        <v>207</v>
      </c>
      <c r="E31" s="111">
        <v>46</v>
      </c>
      <c r="F31" s="98">
        <v>2.1739000000000002</v>
      </c>
      <c r="G31" s="80"/>
    </row>
    <row r="32" spans="1:7" ht="12.75" customHeight="1">
      <c r="A32" s="95">
        <v>26</v>
      </c>
      <c r="B32" s="95">
        <v>170</v>
      </c>
      <c r="C32" s="97" t="s">
        <v>150</v>
      </c>
      <c r="D32" s="107" t="s">
        <v>304</v>
      </c>
      <c r="E32" s="111">
        <v>1084</v>
      </c>
      <c r="F32" s="98">
        <v>2.1558999999999999</v>
      </c>
      <c r="G32" s="80"/>
    </row>
    <row r="33" spans="1:7" ht="12.75" customHeight="1">
      <c r="A33" s="94">
        <v>27</v>
      </c>
      <c r="B33" s="95">
        <v>26</v>
      </c>
      <c r="C33" s="97" t="s">
        <v>148</v>
      </c>
      <c r="D33" s="107" t="s">
        <v>338</v>
      </c>
      <c r="E33" s="111">
        <v>156</v>
      </c>
      <c r="F33" s="98">
        <v>2.0714000000000001</v>
      </c>
      <c r="G33" s="80"/>
    </row>
    <row r="34" spans="1:7" ht="12.75" customHeight="1">
      <c r="A34" s="95">
        <v>28</v>
      </c>
      <c r="B34" s="95">
        <v>256</v>
      </c>
      <c r="C34" s="97" t="s">
        <v>80</v>
      </c>
      <c r="D34" s="107" t="s">
        <v>331</v>
      </c>
      <c r="E34" s="111">
        <v>188</v>
      </c>
      <c r="F34" s="98">
        <v>2.0684</v>
      </c>
      <c r="G34" s="80"/>
    </row>
    <row r="35" spans="1:7" ht="12.75" customHeight="1">
      <c r="A35" s="94">
        <v>29</v>
      </c>
      <c r="B35" s="95">
        <v>195</v>
      </c>
      <c r="C35" s="97" t="s">
        <v>131</v>
      </c>
      <c r="D35" s="107" t="s">
        <v>215</v>
      </c>
      <c r="E35" s="111">
        <v>544</v>
      </c>
      <c r="F35" s="98">
        <v>2.0642999999999998</v>
      </c>
      <c r="G35" s="80"/>
    </row>
    <row r="36" spans="1:7" ht="12.75" customHeight="1">
      <c r="A36" s="95">
        <v>30</v>
      </c>
      <c r="B36" s="95">
        <v>230</v>
      </c>
      <c r="C36" s="97" t="s">
        <v>138</v>
      </c>
      <c r="D36" s="107" t="s">
        <v>272</v>
      </c>
      <c r="E36" s="111">
        <v>561</v>
      </c>
      <c r="F36" s="98">
        <v>2.032</v>
      </c>
      <c r="G36" s="80"/>
    </row>
    <row r="37" spans="1:7" ht="12.75" customHeight="1">
      <c r="A37" s="94">
        <v>31</v>
      </c>
      <c r="B37" s="95">
        <v>11</v>
      </c>
      <c r="C37" s="97" t="s">
        <v>101</v>
      </c>
      <c r="D37" s="107" t="s">
        <v>125</v>
      </c>
      <c r="E37" s="111">
        <v>113</v>
      </c>
      <c r="F37" s="98">
        <v>2.0175999999999998</v>
      </c>
      <c r="G37" s="80"/>
    </row>
    <row r="38" spans="1:7" ht="12.75" customHeight="1">
      <c r="A38" s="95">
        <v>32</v>
      </c>
      <c r="B38" s="95">
        <v>293</v>
      </c>
      <c r="C38" s="97" t="s">
        <v>108</v>
      </c>
      <c r="D38" s="107" t="s">
        <v>239</v>
      </c>
      <c r="E38" s="111">
        <v>225</v>
      </c>
      <c r="F38" s="98">
        <v>2.0087999999999999</v>
      </c>
      <c r="G38" s="80"/>
    </row>
    <row r="39" spans="1:7" ht="12.75" customHeight="1">
      <c r="A39" s="94">
        <v>33</v>
      </c>
      <c r="B39" s="95">
        <v>171</v>
      </c>
      <c r="C39" s="97" t="s">
        <v>167</v>
      </c>
      <c r="D39" s="107" t="s">
        <v>168</v>
      </c>
      <c r="E39" s="111">
        <v>100</v>
      </c>
      <c r="F39" s="98">
        <v>1.98</v>
      </c>
      <c r="G39" s="80"/>
    </row>
    <row r="40" spans="1:7" ht="12.75" customHeight="1">
      <c r="A40" s="95">
        <v>34</v>
      </c>
      <c r="B40" s="95">
        <v>288</v>
      </c>
      <c r="C40" s="97" t="s">
        <v>427</v>
      </c>
      <c r="D40" s="107" t="s">
        <v>437</v>
      </c>
      <c r="E40" s="111">
        <v>121</v>
      </c>
      <c r="F40" s="98">
        <v>1.9762999999999999</v>
      </c>
      <c r="G40" s="80"/>
    </row>
    <row r="41" spans="1:7" ht="12.75" customHeight="1">
      <c r="A41" s="94">
        <v>35</v>
      </c>
      <c r="B41" s="95">
        <v>126</v>
      </c>
      <c r="C41" s="97" t="s">
        <v>137</v>
      </c>
      <c r="D41" s="107" t="s">
        <v>271</v>
      </c>
      <c r="E41" s="111">
        <v>1240</v>
      </c>
      <c r="F41" s="98">
        <v>1.954</v>
      </c>
      <c r="G41" s="80"/>
    </row>
    <row r="42" spans="1:7" ht="12.75" customHeight="1">
      <c r="A42" s="95">
        <v>36</v>
      </c>
      <c r="B42" s="95">
        <v>212</v>
      </c>
      <c r="C42" s="97" t="s">
        <v>138</v>
      </c>
      <c r="D42" s="107" t="s">
        <v>292</v>
      </c>
      <c r="E42" s="111">
        <v>2601</v>
      </c>
      <c r="F42" s="98">
        <v>1.9407000000000001</v>
      </c>
      <c r="G42" s="80"/>
    </row>
    <row r="43" spans="1:7" ht="12.75" customHeight="1">
      <c r="A43" s="94">
        <v>37</v>
      </c>
      <c r="B43" s="95">
        <v>93</v>
      </c>
      <c r="C43" s="97" t="s">
        <v>109</v>
      </c>
      <c r="D43" s="107" t="s">
        <v>171</v>
      </c>
      <c r="E43" s="111">
        <v>73</v>
      </c>
      <c r="F43" s="98">
        <v>1.8904000000000001</v>
      </c>
      <c r="G43" s="80"/>
    </row>
    <row r="44" spans="1:7" ht="12.75" customHeight="1">
      <c r="A44" s="95">
        <v>38</v>
      </c>
      <c r="B44" s="95">
        <v>10</v>
      </c>
      <c r="C44" s="97" t="s">
        <v>106</v>
      </c>
      <c r="D44" s="107" t="s">
        <v>107</v>
      </c>
      <c r="E44" s="111">
        <v>58</v>
      </c>
      <c r="F44" s="98">
        <v>1.8103</v>
      </c>
      <c r="G44" s="80"/>
    </row>
    <row r="45" spans="1:7" ht="12.75" customHeight="1">
      <c r="A45" s="94">
        <v>39</v>
      </c>
      <c r="B45" s="95">
        <v>164</v>
      </c>
      <c r="C45" s="97" t="s">
        <v>94</v>
      </c>
      <c r="D45" s="107" t="s">
        <v>230</v>
      </c>
      <c r="E45" s="111">
        <v>1986</v>
      </c>
      <c r="F45" s="98">
        <v>1.8066</v>
      </c>
      <c r="G45" s="80"/>
    </row>
    <row r="46" spans="1:7" ht="12.75" customHeight="1">
      <c r="A46" s="95">
        <v>40</v>
      </c>
      <c r="B46" s="95">
        <v>75</v>
      </c>
      <c r="C46" s="97" t="s">
        <v>94</v>
      </c>
      <c r="D46" s="107" t="s">
        <v>306</v>
      </c>
      <c r="E46" s="111">
        <v>2152</v>
      </c>
      <c r="F46" s="98">
        <v>1.7695000000000001</v>
      </c>
      <c r="G46" s="80"/>
    </row>
    <row r="47" spans="1:7" ht="12.75" customHeight="1">
      <c r="A47" s="94">
        <v>41</v>
      </c>
      <c r="B47" s="95">
        <v>94</v>
      </c>
      <c r="C47" s="97" t="s">
        <v>143</v>
      </c>
      <c r="D47" s="107" t="s">
        <v>399</v>
      </c>
      <c r="E47" s="111">
        <v>777</v>
      </c>
      <c r="F47" s="98">
        <v>1.7595000000000001</v>
      </c>
      <c r="G47" s="80"/>
    </row>
    <row r="48" spans="1:7" ht="12.75" customHeight="1">
      <c r="A48" s="95">
        <v>42</v>
      </c>
      <c r="B48" s="95">
        <v>8</v>
      </c>
      <c r="C48" s="97" t="s">
        <v>100</v>
      </c>
      <c r="D48" s="107" t="s">
        <v>303</v>
      </c>
      <c r="E48" s="111">
        <v>1965</v>
      </c>
      <c r="F48" s="98">
        <v>1.7343</v>
      </c>
      <c r="G48" s="80"/>
    </row>
    <row r="49" spans="1:7" ht="12.75" customHeight="1">
      <c r="A49" s="94">
        <v>43</v>
      </c>
      <c r="B49" s="95">
        <v>244</v>
      </c>
      <c r="C49" s="97" t="s">
        <v>94</v>
      </c>
      <c r="D49" s="107" t="s">
        <v>258</v>
      </c>
      <c r="E49" s="111">
        <v>1940</v>
      </c>
      <c r="F49" s="98">
        <v>1.6407</v>
      </c>
      <c r="G49" s="80"/>
    </row>
    <row r="50" spans="1:7" ht="12.75" customHeight="1">
      <c r="A50" s="95">
        <v>44</v>
      </c>
      <c r="B50" s="95">
        <v>144</v>
      </c>
      <c r="C50" s="97" t="s">
        <v>142</v>
      </c>
      <c r="D50" s="107" t="s">
        <v>313</v>
      </c>
      <c r="E50" s="111">
        <v>1077</v>
      </c>
      <c r="F50" s="98">
        <v>1.6275999999999999</v>
      </c>
      <c r="G50" s="80"/>
    </row>
    <row r="51" spans="1:7" ht="12.75" customHeight="1">
      <c r="A51" s="94">
        <v>45</v>
      </c>
      <c r="B51" s="95">
        <v>117</v>
      </c>
      <c r="C51" s="97" t="s">
        <v>204</v>
      </c>
      <c r="D51" s="107" t="s">
        <v>415</v>
      </c>
      <c r="E51" s="111">
        <v>456</v>
      </c>
      <c r="F51" s="98">
        <v>1.5951</v>
      </c>
      <c r="G51" s="80"/>
    </row>
    <row r="52" spans="1:7" ht="12.75" customHeight="1">
      <c r="A52" s="95">
        <v>46</v>
      </c>
      <c r="B52" s="95">
        <v>41</v>
      </c>
      <c r="C52" s="97" t="s">
        <v>109</v>
      </c>
      <c r="D52" s="107" t="s">
        <v>110</v>
      </c>
      <c r="E52" s="111">
        <v>65</v>
      </c>
      <c r="F52" s="98">
        <v>1.5846</v>
      </c>
      <c r="G52" s="80"/>
    </row>
    <row r="53" spans="1:7" ht="12.75" customHeight="1">
      <c r="A53" s="94">
        <v>47</v>
      </c>
      <c r="B53" s="95">
        <v>262</v>
      </c>
      <c r="C53" s="97" t="s">
        <v>189</v>
      </c>
      <c r="D53" s="107" t="s">
        <v>190</v>
      </c>
      <c r="E53" s="111">
        <v>253</v>
      </c>
      <c r="F53" s="98">
        <v>1.577</v>
      </c>
      <c r="G53" s="80"/>
    </row>
    <row r="54" spans="1:7" ht="12.75" customHeight="1">
      <c r="A54" s="95">
        <v>48</v>
      </c>
      <c r="B54" s="95">
        <v>260</v>
      </c>
      <c r="C54" s="97" t="s">
        <v>155</v>
      </c>
      <c r="D54" s="107" t="s">
        <v>382</v>
      </c>
      <c r="E54" s="111">
        <v>1338</v>
      </c>
      <c r="F54" s="98">
        <v>1.5537000000000001</v>
      </c>
      <c r="G54" s="80"/>
    </row>
    <row r="55" spans="1:7" ht="12.75" customHeight="1">
      <c r="A55" s="94">
        <v>49</v>
      </c>
      <c r="B55" s="95">
        <v>280</v>
      </c>
      <c r="C55" s="97" t="s">
        <v>136</v>
      </c>
      <c r="D55" s="107" t="s">
        <v>413</v>
      </c>
      <c r="E55" s="111">
        <v>462</v>
      </c>
      <c r="F55" s="98">
        <v>1.546</v>
      </c>
      <c r="G55" s="80"/>
    </row>
    <row r="56" spans="1:7" ht="12.75" customHeight="1">
      <c r="A56" s="95">
        <v>50</v>
      </c>
      <c r="B56" s="95">
        <v>54</v>
      </c>
      <c r="C56" s="97" t="s">
        <v>94</v>
      </c>
      <c r="D56" s="107" t="s">
        <v>297</v>
      </c>
      <c r="E56" s="111">
        <v>2029</v>
      </c>
      <c r="F56" s="98">
        <v>1.5362</v>
      </c>
      <c r="G56" s="80"/>
    </row>
    <row r="57" spans="1:7" ht="12.75" customHeight="1">
      <c r="A57" s="94">
        <v>51</v>
      </c>
      <c r="B57" s="95">
        <v>120</v>
      </c>
      <c r="C57" s="97" t="s">
        <v>112</v>
      </c>
      <c r="D57" s="107" t="s">
        <v>156</v>
      </c>
      <c r="E57" s="111">
        <v>519</v>
      </c>
      <c r="F57" s="98">
        <v>1.526</v>
      </c>
      <c r="G57" s="80"/>
    </row>
    <row r="58" spans="1:7" ht="12.75" customHeight="1">
      <c r="A58" s="95">
        <v>52</v>
      </c>
      <c r="B58" s="95">
        <v>49</v>
      </c>
      <c r="C58" s="97" t="s">
        <v>100</v>
      </c>
      <c r="D58" s="107" t="s">
        <v>347</v>
      </c>
      <c r="E58" s="111">
        <v>2536</v>
      </c>
      <c r="F58" s="98">
        <v>1.5094000000000001</v>
      </c>
      <c r="G58" s="80"/>
    </row>
    <row r="59" spans="1:7" ht="12.75" customHeight="1">
      <c r="A59" s="94">
        <v>53</v>
      </c>
      <c r="B59" s="95"/>
      <c r="C59" s="97" t="s">
        <v>81</v>
      </c>
      <c r="D59" s="107" t="s">
        <v>446</v>
      </c>
      <c r="E59" s="111">
        <v>63</v>
      </c>
      <c r="F59" s="98">
        <v>1.5079</v>
      </c>
      <c r="G59" s="80"/>
    </row>
    <row r="60" spans="1:7" ht="12.75" customHeight="1">
      <c r="A60" s="95">
        <v>54</v>
      </c>
      <c r="B60" s="95">
        <v>39</v>
      </c>
      <c r="C60" s="97" t="s">
        <v>76</v>
      </c>
      <c r="D60" s="107" t="s">
        <v>164</v>
      </c>
      <c r="E60" s="111">
        <v>171</v>
      </c>
      <c r="F60" s="98">
        <v>1.4853000000000001</v>
      </c>
      <c r="G60" s="80"/>
    </row>
    <row r="61" spans="1:7" ht="12.75" customHeight="1">
      <c r="A61" s="94">
        <v>55</v>
      </c>
      <c r="B61" s="95">
        <v>131</v>
      </c>
      <c r="C61" s="97" t="s">
        <v>130</v>
      </c>
      <c r="D61" s="107" t="s">
        <v>315</v>
      </c>
      <c r="E61" s="111">
        <v>524</v>
      </c>
      <c r="F61" s="98">
        <v>1.4671000000000001</v>
      </c>
      <c r="G61" s="80"/>
    </row>
    <row r="62" spans="1:7" ht="12.75" customHeight="1">
      <c r="A62" s="95">
        <v>56</v>
      </c>
      <c r="B62" s="95">
        <v>87</v>
      </c>
      <c r="C62" s="97" t="s">
        <v>150</v>
      </c>
      <c r="D62" s="107" t="s">
        <v>316</v>
      </c>
      <c r="E62" s="111">
        <v>2345</v>
      </c>
      <c r="F62" s="98">
        <v>1.3701000000000001</v>
      </c>
      <c r="G62" s="80"/>
    </row>
    <row r="63" spans="1:7" ht="12.75" customHeight="1">
      <c r="A63" s="94">
        <v>57</v>
      </c>
      <c r="B63" s="95">
        <v>112</v>
      </c>
      <c r="C63" s="97" t="s">
        <v>121</v>
      </c>
      <c r="D63" s="107" t="s">
        <v>289</v>
      </c>
      <c r="E63" s="111">
        <v>1591</v>
      </c>
      <c r="F63" s="98">
        <v>1.3632</v>
      </c>
      <c r="G63" s="80"/>
    </row>
    <row r="64" spans="1:7" ht="12.75" customHeight="1">
      <c r="A64" s="95">
        <v>58</v>
      </c>
      <c r="B64" s="95">
        <v>127</v>
      </c>
      <c r="C64" s="97" t="s">
        <v>100</v>
      </c>
      <c r="D64" s="107" t="s">
        <v>235</v>
      </c>
      <c r="E64" s="111">
        <v>1850</v>
      </c>
      <c r="F64" s="98">
        <v>1.3555999999999999</v>
      </c>
      <c r="G64" s="80"/>
    </row>
    <row r="65" spans="1:7" ht="12.75" customHeight="1">
      <c r="A65" s="94">
        <v>59</v>
      </c>
      <c r="B65" s="95">
        <v>90</v>
      </c>
      <c r="C65" s="97" t="s">
        <v>100</v>
      </c>
      <c r="D65" s="107" t="s">
        <v>279</v>
      </c>
      <c r="E65" s="111">
        <v>2419</v>
      </c>
      <c r="F65" s="98">
        <v>1.3554999999999999</v>
      </c>
      <c r="G65" s="80"/>
    </row>
    <row r="66" spans="1:7" ht="12.75" customHeight="1">
      <c r="A66" s="95">
        <v>60</v>
      </c>
      <c r="B66" s="95">
        <v>98</v>
      </c>
      <c r="C66" s="97" t="s">
        <v>111</v>
      </c>
      <c r="D66" s="107" t="s">
        <v>241</v>
      </c>
      <c r="E66" s="111">
        <v>388</v>
      </c>
      <c r="F66" s="98">
        <v>1.3342000000000001</v>
      </c>
      <c r="G66" s="80"/>
    </row>
    <row r="67" spans="1:7" ht="12.75" customHeight="1">
      <c r="A67" s="94">
        <v>61</v>
      </c>
      <c r="B67" s="95">
        <v>167</v>
      </c>
      <c r="C67" s="97" t="s">
        <v>139</v>
      </c>
      <c r="D67" s="107" t="s">
        <v>275</v>
      </c>
      <c r="E67" s="111">
        <v>394</v>
      </c>
      <c r="F67" s="98">
        <v>1.3257000000000001</v>
      </c>
      <c r="G67" s="80"/>
    </row>
    <row r="68" spans="1:7" ht="12.75" customHeight="1">
      <c r="A68" s="95">
        <v>62</v>
      </c>
      <c r="B68" s="95">
        <v>227</v>
      </c>
      <c r="C68" s="97" t="s">
        <v>126</v>
      </c>
      <c r="D68" s="107" t="s">
        <v>178</v>
      </c>
      <c r="E68" s="111">
        <v>880</v>
      </c>
      <c r="F68" s="98">
        <v>1.3238000000000001</v>
      </c>
      <c r="G68" s="80"/>
    </row>
    <row r="69" spans="1:7" ht="12.75" customHeight="1">
      <c r="A69" s="94">
        <v>63</v>
      </c>
      <c r="B69" s="95">
        <v>175</v>
      </c>
      <c r="C69" s="97" t="s">
        <v>124</v>
      </c>
      <c r="D69" s="107" t="s">
        <v>295</v>
      </c>
      <c r="E69" s="111">
        <v>862</v>
      </c>
      <c r="F69" s="98">
        <v>1.319</v>
      </c>
      <c r="G69" s="80"/>
    </row>
    <row r="70" spans="1:7" ht="12.75" customHeight="1">
      <c r="A70" s="95">
        <v>64</v>
      </c>
      <c r="B70" s="95">
        <v>183</v>
      </c>
      <c r="C70" s="97" t="s">
        <v>112</v>
      </c>
      <c r="D70" s="107" t="s">
        <v>194</v>
      </c>
      <c r="E70" s="111">
        <v>1104</v>
      </c>
      <c r="F70" s="98">
        <v>1.3169999999999999</v>
      </c>
      <c r="G70" s="80"/>
    </row>
    <row r="71" spans="1:7" ht="12.75" customHeight="1">
      <c r="A71" s="94">
        <v>65</v>
      </c>
      <c r="B71" s="95">
        <v>9</v>
      </c>
      <c r="C71" s="97" t="s">
        <v>133</v>
      </c>
      <c r="D71" s="107" t="s">
        <v>264</v>
      </c>
      <c r="E71" s="111">
        <v>2310</v>
      </c>
      <c r="F71" s="98">
        <v>1.3095000000000001</v>
      </c>
      <c r="G71" s="80"/>
    </row>
    <row r="72" spans="1:7" ht="12.75" customHeight="1">
      <c r="A72" s="95">
        <v>66</v>
      </c>
      <c r="B72" s="95">
        <v>55</v>
      </c>
      <c r="C72" s="97" t="s">
        <v>137</v>
      </c>
      <c r="D72" s="107" t="s">
        <v>398</v>
      </c>
      <c r="E72" s="111">
        <v>2491</v>
      </c>
      <c r="F72" s="98">
        <v>1.3018000000000001</v>
      </c>
      <c r="G72" s="80"/>
    </row>
    <row r="73" spans="1:7" ht="12.75" customHeight="1">
      <c r="A73" s="94">
        <v>67</v>
      </c>
      <c r="B73" s="95">
        <v>289</v>
      </c>
      <c r="C73" s="97" t="s">
        <v>189</v>
      </c>
      <c r="D73" s="107" t="s">
        <v>216</v>
      </c>
      <c r="E73" s="111">
        <v>176</v>
      </c>
      <c r="F73" s="98">
        <v>1.3010999999999999</v>
      </c>
      <c r="G73" s="80"/>
    </row>
    <row r="74" spans="1:7" ht="12.75" customHeight="1">
      <c r="A74" s="95">
        <v>68</v>
      </c>
      <c r="B74" s="95">
        <v>111</v>
      </c>
      <c r="C74" s="97" t="s">
        <v>124</v>
      </c>
      <c r="D74" s="107" t="s">
        <v>251</v>
      </c>
      <c r="E74" s="111">
        <v>1759</v>
      </c>
      <c r="F74" s="98">
        <v>1.2961</v>
      </c>
      <c r="G74" s="80"/>
    </row>
    <row r="75" spans="1:7" ht="12.75" customHeight="1">
      <c r="A75" s="94">
        <v>69</v>
      </c>
      <c r="B75" s="95">
        <v>154</v>
      </c>
      <c r="C75" s="97" t="s">
        <v>128</v>
      </c>
      <c r="D75" s="107" t="s">
        <v>200</v>
      </c>
      <c r="E75" s="111">
        <v>62</v>
      </c>
      <c r="F75" s="98">
        <v>1.2741</v>
      </c>
      <c r="G75" s="80"/>
    </row>
    <row r="76" spans="1:7" ht="12.75" customHeight="1">
      <c r="A76" s="95">
        <v>70</v>
      </c>
      <c r="B76" s="95">
        <v>145</v>
      </c>
      <c r="C76" s="97" t="s">
        <v>118</v>
      </c>
      <c r="D76" s="107" t="s">
        <v>250</v>
      </c>
      <c r="E76" s="111">
        <v>123</v>
      </c>
      <c r="F76" s="98">
        <v>1.2665999999999999</v>
      </c>
      <c r="G76" s="80"/>
    </row>
    <row r="77" spans="1:7" ht="12.75" customHeight="1">
      <c r="A77" s="94">
        <v>71</v>
      </c>
      <c r="B77" s="95">
        <v>31</v>
      </c>
      <c r="C77" s="97" t="s">
        <v>95</v>
      </c>
      <c r="D77" s="107" t="s">
        <v>96</v>
      </c>
      <c r="E77" s="111">
        <v>38</v>
      </c>
      <c r="F77" s="98">
        <v>1.2630999999999999</v>
      </c>
      <c r="G77" s="80"/>
    </row>
    <row r="78" spans="1:7" ht="12.75" customHeight="1">
      <c r="A78" s="95">
        <v>72</v>
      </c>
      <c r="B78" s="95">
        <v>5</v>
      </c>
      <c r="C78" s="97" t="s">
        <v>184</v>
      </c>
      <c r="D78" s="107" t="s">
        <v>393</v>
      </c>
      <c r="E78" s="111">
        <v>1322</v>
      </c>
      <c r="F78" s="98">
        <v>1.2443</v>
      </c>
      <c r="G78" s="80"/>
    </row>
    <row r="79" spans="1:7" ht="12.75" customHeight="1">
      <c r="A79" s="94">
        <v>73</v>
      </c>
      <c r="B79" s="95">
        <v>161</v>
      </c>
      <c r="C79" s="97" t="s">
        <v>154</v>
      </c>
      <c r="D79" s="107" t="s">
        <v>385</v>
      </c>
      <c r="E79" s="111">
        <v>926</v>
      </c>
      <c r="F79" s="98">
        <v>1.1997</v>
      </c>
      <c r="G79" s="80"/>
    </row>
    <row r="80" spans="1:7" ht="12.75" customHeight="1">
      <c r="A80" s="95">
        <v>74</v>
      </c>
      <c r="B80" s="95">
        <v>32</v>
      </c>
      <c r="C80" s="97" t="s">
        <v>150</v>
      </c>
      <c r="D80" s="107" t="s">
        <v>311</v>
      </c>
      <c r="E80" s="111">
        <v>642</v>
      </c>
      <c r="F80" s="98">
        <v>1.1838</v>
      </c>
      <c r="G80" s="80"/>
    </row>
    <row r="81" spans="1:7" ht="12.75" customHeight="1">
      <c r="A81" s="94">
        <v>75</v>
      </c>
      <c r="B81" s="95">
        <v>258</v>
      </c>
      <c r="C81" s="97" t="s">
        <v>120</v>
      </c>
      <c r="D81" s="107" t="s">
        <v>384</v>
      </c>
      <c r="E81" s="111">
        <v>493</v>
      </c>
      <c r="F81" s="98">
        <v>1.1825000000000001</v>
      </c>
      <c r="G81" s="80"/>
    </row>
    <row r="82" spans="1:7" ht="12.75" customHeight="1">
      <c r="A82" s="95">
        <v>76</v>
      </c>
      <c r="B82" s="95">
        <v>242</v>
      </c>
      <c r="C82" s="97" t="s">
        <v>189</v>
      </c>
      <c r="D82" s="107" t="s">
        <v>211</v>
      </c>
      <c r="E82" s="111">
        <v>475</v>
      </c>
      <c r="F82" s="98">
        <v>1.1789000000000001</v>
      </c>
      <c r="G82" s="80"/>
    </row>
    <row r="83" spans="1:7" ht="12.75" customHeight="1">
      <c r="A83" s="94">
        <v>77</v>
      </c>
      <c r="B83" s="95">
        <v>18</v>
      </c>
      <c r="C83" s="97" t="s">
        <v>121</v>
      </c>
      <c r="D83" s="107" t="s">
        <v>266</v>
      </c>
      <c r="E83" s="111">
        <v>882</v>
      </c>
      <c r="F83" s="98">
        <v>1.1575</v>
      </c>
      <c r="G83" s="80"/>
    </row>
    <row r="84" spans="1:7" ht="12.75" customHeight="1">
      <c r="A84" s="95">
        <v>78</v>
      </c>
      <c r="B84" s="95">
        <v>77</v>
      </c>
      <c r="C84" s="97" t="s">
        <v>87</v>
      </c>
      <c r="D84" s="107" t="s">
        <v>224</v>
      </c>
      <c r="E84" s="111">
        <v>328</v>
      </c>
      <c r="F84" s="98">
        <v>1.1279999999999999</v>
      </c>
      <c r="G84" s="80"/>
    </row>
    <row r="85" spans="1:7" ht="12.75" customHeight="1">
      <c r="A85" s="94">
        <v>79</v>
      </c>
      <c r="B85" s="95">
        <v>83</v>
      </c>
      <c r="C85" s="97" t="s">
        <v>114</v>
      </c>
      <c r="D85" s="107" t="s">
        <v>244</v>
      </c>
      <c r="E85" s="111">
        <v>840</v>
      </c>
      <c r="F85" s="98">
        <v>1.1223000000000001</v>
      </c>
      <c r="G85" s="80"/>
    </row>
    <row r="86" spans="1:7" ht="12.75" customHeight="1">
      <c r="A86" s="95">
        <v>80</v>
      </c>
      <c r="B86" s="95">
        <v>106</v>
      </c>
      <c r="C86" s="97" t="s">
        <v>142</v>
      </c>
      <c r="D86" s="107" t="s">
        <v>310</v>
      </c>
      <c r="E86" s="111">
        <v>1059</v>
      </c>
      <c r="F86" s="98">
        <v>1.1085</v>
      </c>
      <c r="G86" s="80"/>
    </row>
    <row r="87" spans="1:7" ht="12.75" customHeight="1">
      <c r="A87" s="94">
        <v>81</v>
      </c>
      <c r="B87" s="95">
        <v>35</v>
      </c>
      <c r="C87" s="97" t="s">
        <v>115</v>
      </c>
      <c r="D87" s="107" t="s">
        <v>309</v>
      </c>
      <c r="E87" s="111">
        <v>398</v>
      </c>
      <c r="F87" s="98">
        <v>1.1054999999999999</v>
      </c>
      <c r="G87" s="80"/>
    </row>
    <row r="88" spans="1:7" ht="12.75" customHeight="1">
      <c r="A88" s="95">
        <v>82</v>
      </c>
      <c r="B88" s="95">
        <v>17</v>
      </c>
      <c r="C88" s="97" t="s">
        <v>94</v>
      </c>
      <c r="D88" s="107" t="s">
        <v>283</v>
      </c>
      <c r="E88" s="111">
        <v>2029</v>
      </c>
      <c r="F88" s="98">
        <v>1.1014999999999999</v>
      </c>
      <c r="G88" s="80"/>
    </row>
    <row r="89" spans="1:7" ht="12.75" customHeight="1">
      <c r="A89" s="94">
        <v>83</v>
      </c>
      <c r="B89" s="95">
        <v>206</v>
      </c>
      <c r="C89" s="97" t="s">
        <v>121</v>
      </c>
      <c r="D89" s="107" t="s">
        <v>236</v>
      </c>
      <c r="E89" s="111">
        <v>1163</v>
      </c>
      <c r="F89" s="98">
        <v>1.0945</v>
      </c>
      <c r="G89" s="80"/>
    </row>
    <row r="90" spans="1:7" ht="12.75" customHeight="1">
      <c r="A90" s="95">
        <v>84</v>
      </c>
      <c r="B90" s="95">
        <v>194</v>
      </c>
      <c r="C90" s="97" t="s">
        <v>88</v>
      </c>
      <c r="D90" s="107" t="s">
        <v>406</v>
      </c>
      <c r="E90" s="111">
        <v>1486</v>
      </c>
      <c r="F90" s="98">
        <v>1.0942000000000001</v>
      </c>
      <c r="G90" s="80"/>
    </row>
    <row r="91" spans="1:7" ht="12.75" customHeight="1">
      <c r="A91" s="94">
        <v>85</v>
      </c>
      <c r="B91" s="95">
        <v>37</v>
      </c>
      <c r="C91" s="97" t="s">
        <v>76</v>
      </c>
      <c r="D91" s="107" t="s">
        <v>86</v>
      </c>
      <c r="E91" s="111">
        <v>74</v>
      </c>
      <c r="F91" s="98">
        <v>1.081</v>
      </c>
      <c r="G91" s="80"/>
    </row>
    <row r="92" spans="1:7" ht="12.75" customHeight="1">
      <c r="A92" s="95">
        <v>86</v>
      </c>
      <c r="B92" s="95">
        <v>187</v>
      </c>
      <c r="C92" s="97" t="s">
        <v>104</v>
      </c>
      <c r="D92" s="107" t="s">
        <v>307</v>
      </c>
      <c r="E92" s="111">
        <v>75</v>
      </c>
      <c r="F92" s="98">
        <v>1.0674999999999999</v>
      </c>
      <c r="G92" s="80"/>
    </row>
    <row r="93" spans="1:7" ht="12.75" customHeight="1">
      <c r="A93" s="94">
        <v>87</v>
      </c>
      <c r="B93" s="95">
        <v>7</v>
      </c>
      <c r="C93" s="97" t="s">
        <v>81</v>
      </c>
      <c r="D93" s="107" t="s">
        <v>82</v>
      </c>
      <c r="E93" s="111">
        <v>48</v>
      </c>
      <c r="F93" s="98">
        <v>1.0625</v>
      </c>
      <c r="G93" s="80"/>
    </row>
    <row r="94" spans="1:7" ht="12.75" customHeight="1">
      <c r="A94" s="95">
        <v>88</v>
      </c>
      <c r="B94" s="95">
        <v>108</v>
      </c>
      <c r="C94" s="97" t="s">
        <v>97</v>
      </c>
      <c r="D94" s="107" t="s">
        <v>231</v>
      </c>
      <c r="E94" s="111">
        <v>72</v>
      </c>
      <c r="F94" s="98">
        <v>1.0555000000000001</v>
      </c>
      <c r="G94" s="80"/>
    </row>
    <row r="95" spans="1:7" ht="12.75" customHeight="1">
      <c r="A95" s="94">
        <v>89</v>
      </c>
      <c r="B95" s="95">
        <v>155</v>
      </c>
      <c r="C95" s="97" t="s">
        <v>140</v>
      </c>
      <c r="D95" s="107" t="s">
        <v>349</v>
      </c>
      <c r="E95" s="111">
        <v>217</v>
      </c>
      <c r="F95" s="98">
        <v>1.0532999999999999</v>
      </c>
      <c r="G95" s="80"/>
    </row>
    <row r="96" spans="1:7" ht="12.75" customHeight="1">
      <c r="A96" s="95">
        <v>90</v>
      </c>
      <c r="B96" s="95">
        <v>268</v>
      </c>
      <c r="C96" s="97" t="s">
        <v>80</v>
      </c>
      <c r="D96" s="107" t="s">
        <v>221</v>
      </c>
      <c r="E96" s="111">
        <v>737</v>
      </c>
      <c r="F96" s="98">
        <v>1.0439000000000001</v>
      </c>
      <c r="G96" s="80"/>
    </row>
    <row r="97" spans="1:7" ht="12.75" customHeight="1">
      <c r="A97" s="94">
        <v>91</v>
      </c>
      <c r="B97" s="95">
        <v>22</v>
      </c>
      <c r="C97" s="97" t="s">
        <v>162</v>
      </c>
      <c r="D97" s="107" t="s">
        <v>321</v>
      </c>
      <c r="E97" s="111">
        <v>1086</v>
      </c>
      <c r="F97" s="98">
        <v>1.0313000000000001</v>
      </c>
      <c r="G97" s="80"/>
    </row>
    <row r="98" spans="1:7">
      <c r="A98" s="95">
        <v>92</v>
      </c>
      <c r="B98" s="95">
        <v>178</v>
      </c>
      <c r="C98" s="97" t="s">
        <v>189</v>
      </c>
      <c r="D98" s="107" t="s">
        <v>213</v>
      </c>
      <c r="E98" s="111">
        <v>228</v>
      </c>
      <c r="F98" s="98">
        <v>1.0306999999999999</v>
      </c>
      <c r="G98" s="80"/>
    </row>
    <row r="99" spans="1:7">
      <c r="A99" s="94">
        <v>93</v>
      </c>
      <c r="B99" s="95">
        <v>100</v>
      </c>
      <c r="C99" s="97" t="s">
        <v>93</v>
      </c>
      <c r="D99" s="107" t="s">
        <v>346</v>
      </c>
      <c r="E99" s="111">
        <v>284</v>
      </c>
      <c r="F99" s="98">
        <v>1.0281</v>
      </c>
      <c r="G99" s="80"/>
    </row>
    <row r="100" spans="1:7">
      <c r="A100" s="95">
        <v>94</v>
      </c>
      <c r="B100" s="95">
        <v>166</v>
      </c>
      <c r="C100" s="97" t="s">
        <v>141</v>
      </c>
      <c r="D100" s="107" t="s">
        <v>358</v>
      </c>
      <c r="E100" s="111">
        <v>2251</v>
      </c>
      <c r="F100" s="98">
        <v>1.0239</v>
      </c>
      <c r="G100" s="80"/>
    </row>
    <row r="101" spans="1:7">
      <c r="A101" s="94">
        <v>95</v>
      </c>
      <c r="B101" s="95">
        <v>243</v>
      </c>
      <c r="C101" s="97" t="s">
        <v>98</v>
      </c>
      <c r="D101" s="107" t="s">
        <v>355</v>
      </c>
      <c r="E101" s="111">
        <v>390</v>
      </c>
      <c r="F101" s="98">
        <v>1.0226999999999999</v>
      </c>
      <c r="G101" s="80"/>
    </row>
    <row r="102" spans="1:7">
      <c r="A102" s="95">
        <v>96</v>
      </c>
      <c r="B102" s="95">
        <v>2</v>
      </c>
      <c r="C102" s="97" t="s">
        <v>174</v>
      </c>
      <c r="D102" s="107" t="s">
        <v>411</v>
      </c>
      <c r="E102" s="111">
        <v>2273</v>
      </c>
      <c r="F102" s="98">
        <v>1.0219</v>
      </c>
      <c r="G102" s="80"/>
    </row>
    <row r="103" spans="1:7">
      <c r="A103" s="94">
        <v>97</v>
      </c>
      <c r="B103" s="95">
        <v>253</v>
      </c>
      <c r="C103" s="97" t="s">
        <v>126</v>
      </c>
      <c r="D103" s="107" t="s">
        <v>175</v>
      </c>
      <c r="E103" s="111">
        <v>789</v>
      </c>
      <c r="F103" s="98">
        <v>1.0139</v>
      </c>
      <c r="G103" s="80"/>
    </row>
    <row r="104" spans="1:7">
      <c r="A104" s="95">
        <v>98</v>
      </c>
      <c r="B104" s="95">
        <v>208</v>
      </c>
      <c r="C104" s="97" t="s">
        <v>112</v>
      </c>
      <c r="D104" s="107" t="s">
        <v>432</v>
      </c>
      <c r="E104" s="111">
        <v>313</v>
      </c>
      <c r="F104" s="98">
        <v>0.99680000000000002</v>
      </c>
      <c r="G104" s="80"/>
    </row>
    <row r="105" spans="1:7">
      <c r="A105" s="94">
        <v>99</v>
      </c>
      <c r="B105" s="95">
        <v>246</v>
      </c>
      <c r="C105" s="97" t="s">
        <v>116</v>
      </c>
      <c r="D105" s="107" t="s">
        <v>423</v>
      </c>
      <c r="E105" s="111">
        <v>243</v>
      </c>
      <c r="F105" s="98">
        <v>0.98780000000000001</v>
      </c>
      <c r="G105" s="80"/>
    </row>
    <row r="106" spans="1:7">
      <c r="A106" s="95">
        <v>100</v>
      </c>
      <c r="B106" s="95">
        <v>124</v>
      </c>
      <c r="C106" s="97" t="s">
        <v>162</v>
      </c>
      <c r="D106" s="107" t="s">
        <v>400</v>
      </c>
      <c r="E106" s="111">
        <v>1075</v>
      </c>
      <c r="F106" s="98">
        <v>0.97860000000000003</v>
      </c>
      <c r="G106" s="80"/>
    </row>
    <row r="107" spans="1:7">
      <c r="A107" s="94">
        <v>101</v>
      </c>
      <c r="B107" s="95">
        <v>228</v>
      </c>
      <c r="C107" s="97" t="s">
        <v>141</v>
      </c>
      <c r="D107" s="107" t="s">
        <v>298</v>
      </c>
      <c r="E107" s="111">
        <v>1194</v>
      </c>
      <c r="F107" s="98">
        <v>0.97570000000000001</v>
      </c>
      <c r="G107" s="80"/>
    </row>
    <row r="108" spans="1:7">
      <c r="A108" s="95">
        <v>102</v>
      </c>
      <c r="B108" s="95">
        <v>81</v>
      </c>
      <c r="C108" s="97" t="s">
        <v>167</v>
      </c>
      <c r="D108" s="107" t="s">
        <v>182</v>
      </c>
      <c r="E108" s="111">
        <v>188</v>
      </c>
      <c r="F108" s="98">
        <v>0.97340000000000004</v>
      </c>
      <c r="G108" s="80"/>
    </row>
    <row r="109" spans="1:7">
      <c r="A109" s="94">
        <v>103</v>
      </c>
      <c r="B109" s="95">
        <v>134</v>
      </c>
      <c r="C109" s="97" t="s">
        <v>146</v>
      </c>
      <c r="D109" s="107" t="s">
        <v>377</v>
      </c>
      <c r="E109" s="111">
        <v>122</v>
      </c>
      <c r="F109" s="98">
        <v>0.94850000000000001</v>
      </c>
      <c r="G109" s="80"/>
    </row>
    <row r="110" spans="1:7">
      <c r="A110" s="95">
        <v>104</v>
      </c>
      <c r="B110" s="95">
        <v>115</v>
      </c>
      <c r="C110" s="97" t="s">
        <v>75</v>
      </c>
      <c r="D110" s="107" t="s">
        <v>220</v>
      </c>
      <c r="E110" s="111">
        <v>396</v>
      </c>
      <c r="F110" s="98">
        <v>0.89459999999999995</v>
      </c>
      <c r="G110" s="80"/>
    </row>
    <row r="111" spans="1:7">
      <c r="A111" s="94">
        <v>105</v>
      </c>
      <c r="B111" s="95">
        <v>278</v>
      </c>
      <c r="C111" s="97" t="s">
        <v>146</v>
      </c>
      <c r="D111" s="107" t="s">
        <v>374</v>
      </c>
      <c r="E111" s="111">
        <v>334</v>
      </c>
      <c r="F111" s="98">
        <v>0.89019999999999999</v>
      </c>
      <c r="G111" s="80"/>
    </row>
    <row r="112" spans="1:7">
      <c r="A112" s="95">
        <v>106</v>
      </c>
      <c r="B112" s="95">
        <v>158</v>
      </c>
      <c r="C112" s="97" t="s">
        <v>144</v>
      </c>
      <c r="D112" s="107" t="s">
        <v>145</v>
      </c>
      <c r="E112" s="111">
        <v>212</v>
      </c>
      <c r="F112" s="98">
        <v>0.84899999999999998</v>
      </c>
      <c r="G112" s="80"/>
    </row>
    <row r="113" spans="1:7">
      <c r="A113" s="94">
        <v>107</v>
      </c>
      <c r="B113" s="95">
        <v>33</v>
      </c>
      <c r="C113" s="97" t="s">
        <v>88</v>
      </c>
      <c r="D113" s="107" t="s">
        <v>369</v>
      </c>
      <c r="E113" s="111">
        <v>191</v>
      </c>
      <c r="F113" s="98">
        <v>0.79049999999999998</v>
      </c>
      <c r="G113" s="80"/>
    </row>
    <row r="114" spans="1:7">
      <c r="A114" s="95">
        <v>108</v>
      </c>
      <c r="B114" s="95">
        <v>125</v>
      </c>
      <c r="C114" s="97" t="s">
        <v>135</v>
      </c>
      <c r="D114" s="107" t="s">
        <v>269</v>
      </c>
      <c r="E114" s="111">
        <v>694</v>
      </c>
      <c r="F114" s="98">
        <v>0.76939999999999997</v>
      </c>
      <c r="G114" s="80"/>
    </row>
    <row r="115" spans="1:7">
      <c r="A115" s="94">
        <v>109</v>
      </c>
      <c r="B115" s="95">
        <v>181</v>
      </c>
      <c r="C115" s="97" t="s">
        <v>162</v>
      </c>
      <c r="D115" s="107" t="s">
        <v>375</v>
      </c>
      <c r="E115" s="111">
        <v>787</v>
      </c>
      <c r="F115" s="98">
        <v>0.74709999999999999</v>
      </c>
      <c r="G115" s="80"/>
    </row>
    <row r="116" spans="1:7">
      <c r="A116" s="95">
        <v>110</v>
      </c>
      <c r="B116" s="95">
        <v>24</v>
      </c>
      <c r="C116" s="97" t="s">
        <v>97</v>
      </c>
      <c r="D116" s="107" t="s">
        <v>261</v>
      </c>
      <c r="E116" s="111">
        <v>1132</v>
      </c>
      <c r="F116" s="98">
        <v>0.71350000000000002</v>
      </c>
      <c r="G116" s="80"/>
    </row>
    <row r="117" spans="1:7">
      <c r="A117" s="94">
        <v>111</v>
      </c>
      <c r="B117" s="95">
        <v>38</v>
      </c>
      <c r="C117" s="97" t="s">
        <v>98</v>
      </c>
      <c r="D117" s="107" t="s">
        <v>319</v>
      </c>
      <c r="E117" s="111">
        <v>459</v>
      </c>
      <c r="F117" s="98">
        <v>0.71260000000000001</v>
      </c>
      <c r="G117" s="80"/>
    </row>
    <row r="118" spans="1:7">
      <c r="A118" s="95">
        <v>112</v>
      </c>
      <c r="B118" s="95">
        <v>92</v>
      </c>
      <c r="C118" s="97" t="s">
        <v>81</v>
      </c>
      <c r="D118" s="107" t="s">
        <v>163</v>
      </c>
      <c r="E118" s="111">
        <v>41</v>
      </c>
      <c r="F118" s="98">
        <v>0.70730000000000004</v>
      </c>
      <c r="G118" s="80"/>
    </row>
    <row r="119" spans="1:7">
      <c r="A119" s="94">
        <v>113</v>
      </c>
      <c r="B119" s="95">
        <v>130</v>
      </c>
      <c r="C119" s="97" t="s">
        <v>142</v>
      </c>
      <c r="D119" s="107" t="s">
        <v>353</v>
      </c>
      <c r="E119" s="111">
        <v>465</v>
      </c>
      <c r="F119" s="98">
        <v>0.69889999999999997</v>
      </c>
      <c r="G119" s="80"/>
    </row>
    <row r="120" spans="1:7">
      <c r="A120" s="95">
        <v>114</v>
      </c>
      <c r="B120" s="95">
        <v>105</v>
      </c>
      <c r="C120" s="97" t="s">
        <v>141</v>
      </c>
      <c r="D120" s="107" t="s">
        <v>277</v>
      </c>
      <c r="E120" s="111">
        <v>1736</v>
      </c>
      <c r="F120" s="98">
        <v>0.67679999999999996</v>
      </c>
      <c r="G120" s="80"/>
    </row>
    <row r="121" spans="1:7">
      <c r="A121" s="94">
        <v>115</v>
      </c>
      <c r="B121" s="95">
        <v>101</v>
      </c>
      <c r="C121" s="97" t="s">
        <v>148</v>
      </c>
      <c r="D121" s="107" t="s">
        <v>294</v>
      </c>
      <c r="E121" s="111">
        <v>692</v>
      </c>
      <c r="F121" s="98">
        <v>0.67279999999999995</v>
      </c>
      <c r="G121" s="80"/>
    </row>
    <row r="122" spans="1:7">
      <c r="A122" s="95">
        <v>116</v>
      </c>
      <c r="B122" s="95">
        <v>53</v>
      </c>
      <c r="C122" s="97" t="s">
        <v>165</v>
      </c>
      <c r="D122" s="107" t="s">
        <v>166</v>
      </c>
      <c r="E122" s="111">
        <v>697</v>
      </c>
      <c r="F122" s="98">
        <v>0.60250000000000004</v>
      </c>
      <c r="G122" s="80"/>
    </row>
    <row r="123" spans="1:7">
      <c r="A123" s="94">
        <v>117</v>
      </c>
      <c r="B123" s="95">
        <v>28</v>
      </c>
      <c r="C123" s="97" t="s">
        <v>160</v>
      </c>
      <c r="D123" s="107" t="s">
        <v>198</v>
      </c>
      <c r="E123" s="111">
        <v>595</v>
      </c>
      <c r="F123" s="98">
        <v>0.59830000000000005</v>
      </c>
      <c r="G123" s="80"/>
    </row>
    <row r="124" spans="1:7">
      <c r="A124" s="95">
        <v>118</v>
      </c>
      <c r="B124" s="95">
        <v>96</v>
      </c>
      <c r="C124" s="97" t="s">
        <v>97</v>
      </c>
      <c r="D124" s="107" t="s">
        <v>242</v>
      </c>
      <c r="E124" s="111">
        <v>344</v>
      </c>
      <c r="F124" s="98">
        <v>0.59719999999999995</v>
      </c>
      <c r="G124" s="80"/>
    </row>
    <row r="125" spans="1:7">
      <c r="A125" s="94">
        <v>119</v>
      </c>
      <c r="B125" s="95">
        <v>133</v>
      </c>
      <c r="C125" s="97" t="s">
        <v>177</v>
      </c>
      <c r="D125" s="107" t="s">
        <v>356</v>
      </c>
      <c r="E125" s="111">
        <v>570</v>
      </c>
      <c r="F125" s="98">
        <v>0.59330000000000005</v>
      </c>
      <c r="G125" s="80"/>
    </row>
    <row r="126" spans="1:7">
      <c r="A126" s="95">
        <v>120</v>
      </c>
      <c r="B126" s="95">
        <v>257</v>
      </c>
      <c r="C126" s="97" t="s">
        <v>75</v>
      </c>
      <c r="D126" s="107" t="s">
        <v>364</v>
      </c>
      <c r="E126" s="111">
        <v>300</v>
      </c>
      <c r="F126" s="98">
        <v>0.5907</v>
      </c>
      <c r="G126" s="80"/>
    </row>
    <row r="127" spans="1:7">
      <c r="A127" s="94">
        <v>121</v>
      </c>
      <c r="B127" s="95">
        <v>25</v>
      </c>
      <c r="C127" s="97" t="s">
        <v>135</v>
      </c>
      <c r="D127" s="107" t="s">
        <v>352</v>
      </c>
      <c r="E127" s="111">
        <v>1754</v>
      </c>
      <c r="F127" s="98">
        <v>0.57979999999999998</v>
      </c>
      <c r="G127" s="80"/>
    </row>
    <row r="128" spans="1:7">
      <c r="A128" s="95">
        <v>122</v>
      </c>
      <c r="B128" s="95">
        <v>137</v>
      </c>
      <c r="C128" s="97" t="s">
        <v>184</v>
      </c>
      <c r="D128" s="107" t="s">
        <v>391</v>
      </c>
      <c r="E128" s="111">
        <v>1439</v>
      </c>
      <c r="F128" s="98">
        <v>0.57740000000000002</v>
      </c>
      <c r="G128" s="80"/>
    </row>
    <row r="129" spans="1:7">
      <c r="A129" s="94">
        <v>123</v>
      </c>
      <c r="B129" s="95">
        <v>198</v>
      </c>
      <c r="C129" s="97" t="s">
        <v>123</v>
      </c>
      <c r="D129" s="107" t="s">
        <v>404</v>
      </c>
      <c r="E129" s="111">
        <v>184</v>
      </c>
      <c r="F129" s="98">
        <v>0.5706</v>
      </c>
      <c r="G129" s="80"/>
    </row>
    <row r="130" spans="1:7">
      <c r="A130" s="95">
        <v>124</v>
      </c>
      <c r="B130" s="95">
        <v>69</v>
      </c>
      <c r="C130" s="97" t="s">
        <v>136</v>
      </c>
      <c r="D130" s="107" t="s">
        <v>371</v>
      </c>
      <c r="E130" s="111">
        <v>523</v>
      </c>
      <c r="F130" s="98">
        <v>0.57050000000000001</v>
      </c>
      <c r="G130" s="80"/>
    </row>
    <row r="131" spans="1:7">
      <c r="A131" s="94">
        <v>125</v>
      </c>
      <c r="B131" s="95">
        <v>204</v>
      </c>
      <c r="C131" s="97" t="s">
        <v>80</v>
      </c>
      <c r="D131" s="107" t="s">
        <v>373</v>
      </c>
      <c r="E131" s="111">
        <v>919</v>
      </c>
      <c r="F131" s="98">
        <v>0.56469999999999998</v>
      </c>
      <c r="G131" s="80"/>
    </row>
    <row r="132" spans="1:7">
      <c r="A132" s="95">
        <v>126</v>
      </c>
      <c r="B132" s="95">
        <v>292</v>
      </c>
      <c r="C132" s="97" t="s">
        <v>187</v>
      </c>
      <c r="D132" s="107" t="s">
        <v>188</v>
      </c>
      <c r="E132" s="111">
        <v>276</v>
      </c>
      <c r="F132" s="98">
        <v>0.55789999999999995</v>
      </c>
      <c r="G132" s="80"/>
    </row>
    <row r="133" spans="1:7">
      <c r="A133" s="94">
        <v>127</v>
      </c>
      <c r="B133" s="95">
        <v>109</v>
      </c>
      <c r="C133" s="97" t="s">
        <v>147</v>
      </c>
      <c r="D133" s="107" t="s">
        <v>290</v>
      </c>
      <c r="E133" s="111">
        <v>474</v>
      </c>
      <c r="F133" s="98">
        <v>0.55759999999999998</v>
      </c>
      <c r="G133" s="80"/>
    </row>
    <row r="134" spans="1:7">
      <c r="A134" s="95">
        <v>128</v>
      </c>
      <c r="B134" s="95">
        <v>142</v>
      </c>
      <c r="C134" s="97" t="s">
        <v>128</v>
      </c>
      <c r="D134" s="107" t="s">
        <v>129</v>
      </c>
      <c r="E134" s="111">
        <v>36</v>
      </c>
      <c r="F134" s="98">
        <v>0.55549999999999999</v>
      </c>
      <c r="G134" s="80"/>
    </row>
    <row r="135" spans="1:7">
      <c r="A135" s="94">
        <v>129</v>
      </c>
      <c r="B135" s="95">
        <v>107</v>
      </c>
      <c r="C135" s="97" t="s">
        <v>137</v>
      </c>
      <c r="D135" s="107" t="s">
        <v>362</v>
      </c>
      <c r="E135" s="111">
        <v>1129</v>
      </c>
      <c r="F135" s="98">
        <v>0.53580000000000005</v>
      </c>
      <c r="G135" s="80"/>
    </row>
    <row r="136" spans="1:7">
      <c r="A136" s="95">
        <v>130</v>
      </c>
      <c r="B136" s="95">
        <v>27</v>
      </c>
      <c r="C136" s="97" t="s">
        <v>138</v>
      </c>
      <c r="D136" s="107" t="s">
        <v>386</v>
      </c>
      <c r="E136" s="111">
        <v>411</v>
      </c>
      <c r="F136" s="98">
        <v>0.51819999999999999</v>
      </c>
      <c r="G136" s="80"/>
    </row>
    <row r="137" spans="1:7">
      <c r="A137" s="94">
        <v>131</v>
      </c>
      <c r="B137" s="95">
        <v>99</v>
      </c>
      <c r="C137" s="97" t="s">
        <v>120</v>
      </c>
      <c r="D137" s="107" t="s">
        <v>314</v>
      </c>
      <c r="E137" s="111">
        <v>1035</v>
      </c>
      <c r="F137" s="98">
        <v>0.50329999999999997</v>
      </c>
      <c r="G137" s="80"/>
    </row>
    <row r="138" spans="1:7">
      <c r="A138" s="95">
        <v>132</v>
      </c>
      <c r="B138" s="95">
        <v>97</v>
      </c>
      <c r="C138" s="97" t="s">
        <v>118</v>
      </c>
      <c r="D138" s="107" t="s">
        <v>328</v>
      </c>
      <c r="E138" s="111">
        <v>1383</v>
      </c>
      <c r="F138" s="98">
        <v>0.4924</v>
      </c>
      <c r="G138" s="80"/>
    </row>
    <row r="139" spans="1:7">
      <c r="A139" s="94">
        <v>133</v>
      </c>
      <c r="B139" s="95">
        <v>225</v>
      </c>
      <c r="C139" s="97" t="s">
        <v>149</v>
      </c>
      <c r="D139" s="107" t="s">
        <v>297</v>
      </c>
      <c r="E139" s="111">
        <v>506</v>
      </c>
      <c r="F139" s="98">
        <v>0.44500000000000001</v>
      </c>
      <c r="G139" s="80"/>
    </row>
    <row r="140" spans="1:7">
      <c r="A140" s="95">
        <v>134</v>
      </c>
      <c r="B140" s="95">
        <v>110</v>
      </c>
      <c r="C140" s="97" t="s">
        <v>124</v>
      </c>
      <c r="D140" s="107" t="s">
        <v>318</v>
      </c>
      <c r="E140" s="111">
        <v>1534</v>
      </c>
      <c r="F140" s="98">
        <v>0.44450000000000001</v>
      </c>
      <c r="G140" s="80"/>
    </row>
    <row r="141" spans="1:7">
      <c r="A141" s="94">
        <v>135</v>
      </c>
      <c r="B141" s="95">
        <v>146</v>
      </c>
      <c r="C141" s="97" t="s">
        <v>159</v>
      </c>
      <c r="D141" s="107" t="s">
        <v>293</v>
      </c>
      <c r="E141" s="111">
        <v>937</v>
      </c>
      <c r="F141" s="98">
        <v>0.43990000000000001</v>
      </c>
      <c r="G141" s="80"/>
    </row>
    <row r="142" spans="1:7">
      <c r="A142" s="95">
        <v>136</v>
      </c>
      <c r="B142" s="95">
        <v>45</v>
      </c>
      <c r="C142" s="97" t="s">
        <v>94</v>
      </c>
      <c r="D142" s="107" t="s">
        <v>333</v>
      </c>
      <c r="E142" s="111">
        <v>1245</v>
      </c>
      <c r="F142" s="98">
        <v>0.43690000000000001</v>
      </c>
      <c r="G142" s="80"/>
    </row>
    <row r="143" spans="1:7">
      <c r="A143" s="94">
        <v>137</v>
      </c>
      <c r="B143" s="95">
        <v>209</v>
      </c>
      <c r="C143" s="97" t="s">
        <v>98</v>
      </c>
      <c r="D143" s="107" t="s">
        <v>405</v>
      </c>
      <c r="E143" s="111">
        <v>119</v>
      </c>
      <c r="F143" s="98">
        <v>0.4365</v>
      </c>
      <c r="G143" s="80"/>
    </row>
    <row r="144" spans="1:7">
      <c r="A144" s="95">
        <v>138</v>
      </c>
      <c r="B144" s="95">
        <v>147</v>
      </c>
      <c r="C144" s="97" t="s">
        <v>103</v>
      </c>
      <c r="D144" s="107" t="s">
        <v>251</v>
      </c>
      <c r="E144" s="111">
        <v>1937</v>
      </c>
      <c r="F144" s="98">
        <v>0.43569999999999998</v>
      </c>
      <c r="G144" s="80"/>
    </row>
    <row r="145" spans="1:7">
      <c r="A145" s="94">
        <v>139</v>
      </c>
      <c r="B145" s="95">
        <v>66</v>
      </c>
      <c r="C145" s="97" t="s">
        <v>184</v>
      </c>
      <c r="D145" s="107" t="s">
        <v>379</v>
      </c>
      <c r="E145" s="111">
        <v>690</v>
      </c>
      <c r="F145" s="98">
        <v>0.43180000000000002</v>
      </c>
      <c r="G145" s="80"/>
    </row>
    <row r="146" spans="1:7">
      <c r="A146" s="95">
        <v>140</v>
      </c>
      <c r="B146" s="95">
        <v>169</v>
      </c>
      <c r="C146" s="97" t="s">
        <v>115</v>
      </c>
      <c r="D146" s="107" t="s">
        <v>291</v>
      </c>
      <c r="E146" s="111">
        <v>1590</v>
      </c>
      <c r="F146" s="98">
        <v>0.4163</v>
      </c>
      <c r="G146" s="80"/>
    </row>
    <row r="147" spans="1:7">
      <c r="A147" s="94">
        <v>141</v>
      </c>
      <c r="B147" s="95">
        <v>177</v>
      </c>
      <c r="C147" s="97" t="s">
        <v>150</v>
      </c>
      <c r="D147" s="107" t="s">
        <v>335</v>
      </c>
      <c r="E147" s="111">
        <v>780</v>
      </c>
      <c r="F147" s="98">
        <v>0.4128</v>
      </c>
      <c r="G147" s="80"/>
    </row>
    <row r="148" spans="1:7">
      <c r="A148" s="95">
        <v>142</v>
      </c>
      <c r="B148" s="95">
        <v>190</v>
      </c>
      <c r="C148" s="97" t="s">
        <v>136</v>
      </c>
      <c r="D148" s="107" t="s">
        <v>308</v>
      </c>
      <c r="E148" s="111">
        <v>467</v>
      </c>
      <c r="F148" s="98">
        <v>0.40810000000000002</v>
      </c>
      <c r="G148" s="80"/>
    </row>
    <row r="149" spans="1:7">
      <c r="A149" s="94">
        <v>143</v>
      </c>
      <c r="B149" s="95">
        <v>150</v>
      </c>
      <c r="C149" s="97" t="s">
        <v>124</v>
      </c>
      <c r="D149" s="107" t="s">
        <v>259</v>
      </c>
      <c r="E149" s="111">
        <v>1803</v>
      </c>
      <c r="F149" s="98">
        <v>0.39929999999999999</v>
      </c>
      <c r="G149" s="80"/>
    </row>
    <row r="150" spans="1:7">
      <c r="A150" s="95">
        <v>144</v>
      </c>
      <c r="B150" s="95">
        <v>132</v>
      </c>
      <c r="C150" s="97" t="s">
        <v>142</v>
      </c>
      <c r="D150" s="107" t="s">
        <v>293</v>
      </c>
      <c r="E150" s="111">
        <v>908</v>
      </c>
      <c r="F150" s="98">
        <v>0.39860000000000001</v>
      </c>
      <c r="G150" s="80"/>
    </row>
    <row r="151" spans="1:7">
      <c r="A151" s="94">
        <v>145</v>
      </c>
      <c r="B151" s="95">
        <v>139</v>
      </c>
      <c r="C151" s="97" t="s">
        <v>90</v>
      </c>
      <c r="D151" s="107" t="s">
        <v>228</v>
      </c>
      <c r="E151" s="111">
        <v>581</v>
      </c>
      <c r="F151" s="98">
        <v>0.37930000000000003</v>
      </c>
      <c r="G151" s="80"/>
    </row>
    <row r="152" spans="1:7">
      <c r="A152" s="95">
        <v>146</v>
      </c>
      <c r="B152" s="95">
        <v>140</v>
      </c>
      <c r="C152" s="97" t="s">
        <v>135</v>
      </c>
      <c r="D152" s="107" t="s">
        <v>232</v>
      </c>
      <c r="E152" s="111">
        <v>1028</v>
      </c>
      <c r="F152" s="98">
        <v>0.3735</v>
      </c>
      <c r="G152" s="80"/>
    </row>
    <row r="153" spans="1:7">
      <c r="A153" s="94">
        <v>147</v>
      </c>
      <c r="B153" s="95">
        <v>3</v>
      </c>
      <c r="C153" s="97" t="s">
        <v>76</v>
      </c>
      <c r="D153" s="107" t="s">
        <v>77</v>
      </c>
      <c r="E153" s="111">
        <v>78</v>
      </c>
      <c r="F153" s="98">
        <v>0.37169999999999997</v>
      </c>
      <c r="G153" s="80"/>
    </row>
    <row r="154" spans="1:7">
      <c r="A154" s="95">
        <v>148</v>
      </c>
      <c r="B154" s="95">
        <v>70</v>
      </c>
      <c r="C154" s="97" t="s">
        <v>160</v>
      </c>
      <c r="D154" s="107" t="s">
        <v>199</v>
      </c>
      <c r="E154" s="111">
        <v>216</v>
      </c>
      <c r="F154" s="98">
        <v>0.3518</v>
      </c>
      <c r="G154" s="80"/>
    </row>
    <row r="155" spans="1:7">
      <c r="A155" s="94">
        <v>149</v>
      </c>
      <c r="B155" s="95">
        <v>163</v>
      </c>
      <c r="C155" s="97" t="s">
        <v>137</v>
      </c>
      <c r="D155" s="107" t="s">
        <v>348</v>
      </c>
      <c r="E155" s="111">
        <v>1575</v>
      </c>
      <c r="F155" s="98">
        <v>0.33329999999999999</v>
      </c>
      <c r="G155" s="80"/>
    </row>
    <row r="156" spans="1:7">
      <c r="A156" s="95">
        <v>150</v>
      </c>
      <c r="B156" s="95">
        <v>85</v>
      </c>
      <c r="C156" s="97" t="s">
        <v>115</v>
      </c>
      <c r="D156" s="107" t="s">
        <v>245</v>
      </c>
      <c r="E156" s="111">
        <v>1390</v>
      </c>
      <c r="F156" s="98">
        <v>0.32729999999999998</v>
      </c>
      <c r="G156" s="80"/>
    </row>
    <row r="157" spans="1:7">
      <c r="A157" s="94">
        <v>151</v>
      </c>
      <c r="B157" s="95">
        <v>229</v>
      </c>
      <c r="C157" s="97" t="s">
        <v>151</v>
      </c>
      <c r="D157" s="107" t="s">
        <v>387</v>
      </c>
      <c r="E157" s="111">
        <v>1931</v>
      </c>
      <c r="F157" s="98">
        <v>0.31840000000000002</v>
      </c>
      <c r="G157" s="80"/>
    </row>
    <row r="158" spans="1:7">
      <c r="A158" s="95">
        <v>152</v>
      </c>
      <c r="B158" s="95">
        <v>42</v>
      </c>
      <c r="C158" s="97" t="s">
        <v>85</v>
      </c>
      <c r="D158" s="107" t="s">
        <v>256</v>
      </c>
      <c r="E158" s="111">
        <v>607</v>
      </c>
      <c r="F158" s="98">
        <v>0.31619999999999998</v>
      </c>
      <c r="G158" s="80"/>
    </row>
    <row r="159" spans="1:7">
      <c r="A159" s="94">
        <v>153</v>
      </c>
      <c r="B159" s="95">
        <v>156</v>
      </c>
      <c r="C159" s="97" t="s">
        <v>100</v>
      </c>
      <c r="D159" s="107" t="s">
        <v>263</v>
      </c>
      <c r="E159" s="111">
        <v>1705</v>
      </c>
      <c r="F159" s="98">
        <v>0.31019999999999998</v>
      </c>
      <c r="G159" s="80"/>
    </row>
    <row r="160" spans="1:7">
      <c r="A160" s="95">
        <v>154</v>
      </c>
      <c r="B160" s="95">
        <v>149</v>
      </c>
      <c r="C160" s="97" t="s">
        <v>88</v>
      </c>
      <c r="D160" s="107" t="s">
        <v>267</v>
      </c>
      <c r="E160" s="111">
        <v>2056</v>
      </c>
      <c r="F160" s="98">
        <v>0.3054</v>
      </c>
      <c r="G160" s="80"/>
    </row>
    <row r="161" spans="1:7">
      <c r="A161" s="94">
        <v>155</v>
      </c>
      <c r="B161" s="95">
        <v>121</v>
      </c>
      <c r="C161" s="97" t="s">
        <v>88</v>
      </c>
      <c r="D161" s="107" t="s">
        <v>345</v>
      </c>
      <c r="E161" s="111">
        <v>946</v>
      </c>
      <c r="F161" s="98">
        <v>0.30120000000000002</v>
      </c>
      <c r="G161" s="80"/>
    </row>
    <row r="162" spans="1:7">
      <c r="A162" s="95">
        <v>156</v>
      </c>
      <c r="B162" s="95">
        <v>80</v>
      </c>
      <c r="C162" s="97" t="s">
        <v>75</v>
      </c>
      <c r="D162" s="107" t="s">
        <v>336</v>
      </c>
      <c r="E162" s="111">
        <v>1160</v>
      </c>
      <c r="F162" s="98">
        <v>0.3</v>
      </c>
      <c r="G162" s="80"/>
    </row>
    <row r="163" spans="1:7">
      <c r="A163" s="94">
        <v>157</v>
      </c>
      <c r="B163" s="95">
        <v>118</v>
      </c>
      <c r="C163" s="97" t="s">
        <v>176</v>
      </c>
      <c r="D163" s="107" t="s">
        <v>341</v>
      </c>
      <c r="E163" s="111">
        <v>524</v>
      </c>
      <c r="F163" s="98">
        <v>0.29980000000000001</v>
      </c>
      <c r="G163" s="80"/>
    </row>
    <row r="164" spans="1:7">
      <c r="A164" s="95">
        <v>158</v>
      </c>
      <c r="B164" s="95">
        <v>1</v>
      </c>
      <c r="C164" s="97" t="s">
        <v>124</v>
      </c>
      <c r="D164" s="107" t="s">
        <v>257</v>
      </c>
      <c r="E164" s="111">
        <v>1783</v>
      </c>
      <c r="F164" s="98">
        <v>0.29780000000000001</v>
      </c>
      <c r="G164" s="80"/>
    </row>
    <row r="165" spans="1:7">
      <c r="A165" s="94">
        <v>159</v>
      </c>
      <c r="B165" s="95">
        <v>168</v>
      </c>
      <c r="C165" s="97" t="s">
        <v>100</v>
      </c>
      <c r="D165" s="107" t="s">
        <v>274</v>
      </c>
      <c r="E165" s="111">
        <v>633</v>
      </c>
      <c r="F165" s="98">
        <v>0.2954</v>
      </c>
      <c r="G165" s="80"/>
    </row>
    <row r="166" spans="1:7">
      <c r="A166" s="95">
        <v>160</v>
      </c>
      <c r="B166" s="95">
        <v>84</v>
      </c>
      <c r="C166" s="97" t="s">
        <v>89</v>
      </c>
      <c r="D166" s="107" t="s">
        <v>227</v>
      </c>
      <c r="E166" s="111">
        <v>132</v>
      </c>
      <c r="F166" s="98">
        <v>0.28899999999999998</v>
      </c>
      <c r="G166" s="80"/>
    </row>
    <row r="167" spans="1:7">
      <c r="A167" s="94">
        <v>161</v>
      </c>
      <c r="B167" s="95">
        <v>47</v>
      </c>
      <c r="C167" s="97" t="s">
        <v>143</v>
      </c>
      <c r="D167" s="107" t="s">
        <v>284</v>
      </c>
      <c r="E167" s="111">
        <v>617</v>
      </c>
      <c r="F167" s="98">
        <v>0.28870000000000001</v>
      </c>
      <c r="G167" s="80"/>
    </row>
    <row r="168" spans="1:7">
      <c r="A168" s="95">
        <v>162</v>
      </c>
      <c r="B168" s="95">
        <v>141</v>
      </c>
      <c r="C168" s="97" t="s">
        <v>121</v>
      </c>
      <c r="D168" s="107" t="s">
        <v>253</v>
      </c>
      <c r="E168" s="111">
        <v>1457</v>
      </c>
      <c r="F168" s="98">
        <v>0.27860000000000001</v>
      </c>
      <c r="G168" s="80"/>
    </row>
    <row r="169" spans="1:7">
      <c r="A169" s="94">
        <v>163</v>
      </c>
      <c r="B169" s="95">
        <v>114</v>
      </c>
      <c r="C169" s="97" t="s">
        <v>154</v>
      </c>
      <c r="D169" s="107" t="s">
        <v>361</v>
      </c>
      <c r="E169" s="111">
        <v>2286</v>
      </c>
      <c r="F169" s="98">
        <v>0.27510000000000001</v>
      </c>
      <c r="G169" s="80"/>
    </row>
    <row r="170" spans="1:7">
      <c r="A170" s="95">
        <v>164</v>
      </c>
      <c r="B170" s="95">
        <v>254</v>
      </c>
      <c r="C170" s="97" t="s">
        <v>120</v>
      </c>
      <c r="D170" s="107" t="s">
        <v>252</v>
      </c>
      <c r="E170" s="111">
        <v>81</v>
      </c>
      <c r="F170" s="98">
        <v>0.27160000000000001</v>
      </c>
      <c r="G170" s="80"/>
    </row>
    <row r="171" spans="1:7">
      <c r="A171" s="94">
        <v>165</v>
      </c>
      <c r="B171" s="95">
        <v>128</v>
      </c>
      <c r="C171" s="97" t="s">
        <v>88</v>
      </c>
      <c r="D171" s="107" t="s">
        <v>337</v>
      </c>
      <c r="E171" s="111">
        <v>1238</v>
      </c>
      <c r="F171" s="98">
        <v>0.26250000000000001</v>
      </c>
      <c r="G171" s="80"/>
    </row>
    <row r="172" spans="1:7">
      <c r="A172" s="95">
        <v>166</v>
      </c>
      <c r="B172" s="95">
        <v>294</v>
      </c>
      <c r="C172" s="97" t="s">
        <v>131</v>
      </c>
      <c r="D172" s="107" t="s">
        <v>132</v>
      </c>
      <c r="E172" s="111">
        <v>305</v>
      </c>
      <c r="F172" s="98">
        <v>0.25900000000000001</v>
      </c>
      <c r="G172" s="80"/>
    </row>
    <row r="173" spans="1:7">
      <c r="A173" s="94">
        <v>167</v>
      </c>
      <c r="B173" s="95">
        <v>184</v>
      </c>
      <c r="C173" s="97" t="s">
        <v>134</v>
      </c>
      <c r="D173" s="107" t="s">
        <v>278</v>
      </c>
      <c r="E173" s="111">
        <v>1381</v>
      </c>
      <c r="F173" s="98">
        <v>0.25769999999999998</v>
      </c>
      <c r="G173" s="80"/>
    </row>
    <row r="174" spans="1:7">
      <c r="A174" s="95">
        <v>168</v>
      </c>
      <c r="B174" s="95">
        <v>86</v>
      </c>
      <c r="C174" s="97" t="s">
        <v>89</v>
      </c>
      <c r="D174" s="107" t="s">
        <v>330</v>
      </c>
      <c r="E174" s="111">
        <v>145</v>
      </c>
      <c r="F174" s="98">
        <v>0.2571</v>
      </c>
      <c r="G174" s="80"/>
    </row>
    <row r="175" spans="1:7">
      <c r="A175" s="94">
        <v>169</v>
      </c>
      <c r="B175" s="95">
        <v>56</v>
      </c>
      <c r="C175" s="97" t="s">
        <v>150</v>
      </c>
      <c r="D175" s="107" t="s">
        <v>299</v>
      </c>
      <c r="E175" s="111">
        <v>1154</v>
      </c>
      <c r="F175" s="98">
        <v>0.25640000000000002</v>
      </c>
      <c r="G175" s="80"/>
    </row>
    <row r="176" spans="1:7">
      <c r="A176" s="95">
        <v>170</v>
      </c>
      <c r="B176" s="95">
        <v>138</v>
      </c>
      <c r="C176" s="97" t="s">
        <v>117</v>
      </c>
      <c r="D176" s="107" t="s">
        <v>247</v>
      </c>
      <c r="E176" s="111">
        <v>165</v>
      </c>
      <c r="F176" s="98">
        <v>0.25319999999999998</v>
      </c>
      <c r="G176" s="80"/>
    </row>
    <row r="177" spans="1:7">
      <c r="A177" s="94">
        <v>171</v>
      </c>
      <c r="B177" s="95">
        <v>29</v>
      </c>
      <c r="C177" s="97" t="s">
        <v>115</v>
      </c>
      <c r="D177" s="107" t="s">
        <v>288</v>
      </c>
      <c r="E177" s="111">
        <v>2251</v>
      </c>
      <c r="F177" s="98">
        <v>0.23980000000000001</v>
      </c>
      <c r="G177" s="80"/>
    </row>
    <row r="178" spans="1:7">
      <c r="A178" s="95">
        <v>172</v>
      </c>
      <c r="B178" s="95">
        <v>113</v>
      </c>
      <c r="C178" s="97" t="s">
        <v>151</v>
      </c>
      <c r="D178" s="107" t="s">
        <v>375</v>
      </c>
      <c r="E178" s="111">
        <v>1598</v>
      </c>
      <c r="F178" s="98">
        <v>0.23899999999999999</v>
      </c>
      <c r="G178" s="80"/>
    </row>
    <row r="179" spans="1:7">
      <c r="A179" s="94">
        <v>173</v>
      </c>
      <c r="B179" s="95">
        <v>160</v>
      </c>
      <c r="C179" s="97" t="s">
        <v>427</v>
      </c>
      <c r="D179" s="107" t="s">
        <v>428</v>
      </c>
      <c r="E179" s="111">
        <v>401</v>
      </c>
      <c r="F179" s="98">
        <v>0.23710000000000001</v>
      </c>
      <c r="G179" s="80"/>
    </row>
    <row r="180" spans="1:7">
      <c r="A180" s="95">
        <v>174</v>
      </c>
      <c r="B180" s="95">
        <v>63</v>
      </c>
      <c r="C180" s="97" t="s">
        <v>146</v>
      </c>
      <c r="D180" s="107" t="s">
        <v>287</v>
      </c>
      <c r="E180" s="111">
        <v>106</v>
      </c>
      <c r="F180" s="98">
        <v>0.23580000000000001</v>
      </c>
      <c r="G180" s="80"/>
    </row>
    <row r="181" spans="1:7">
      <c r="A181" s="94">
        <v>175</v>
      </c>
      <c r="B181" s="95">
        <v>153</v>
      </c>
      <c r="C181" s="97" t="s">
        <v>137</v>
      </c>
      <c r="D181" s="107" t="s">
        <v>359</v>
      </c>
      <c r="E181" s="111">
        <v>1341</v>
      </c>
      <c r="F181" s="98">
        <v>0.22439999999999999</v>
      </c>
      <c r="G181" s="80"/>
    </row>
    <row r="182" spans="1:7">
      <c r="A182" s="95">
        <v>176</v>
      </c>
      <c r="B182" s="95">
        <v>58</v>
      </c>
      <c r="C182" s="97" t="s">
        <v>120</v>
      </c>
      <c r="D182" s="107" t="s">
        <v>401</v>
      </c>
      <c r="E182" s="111">
        <v>1828</v>
      </c>
      <c r="F182" s="98">
        <v>0.21929999999999999</v>
      </c>
      <c r="G182" s="80"/>
    </row>
    <row r="183" spans="1:7">
      <c r="A183" s="94">
        <v>177</v>
      </c>
      <c r="B183" s="95">
        <v>281</v>
      </c>
      <c r="C183" s="97" t="s">
        <v>176</v>
      </c>
      <c r="D183" s="107" t="s">
        <v>390</v>
      </c>
      <c r="E183" s="111">
        <v>247</v>
      </c>
      <c r="F183" s="98">
        <v>0.2177</v>
      </c>
      <c r="G183" s="80"/>
    </row>
    <row r="184" spans="1:7">
      <c r="A184" s="95">
        <v>178</v>
      </c>
      <c r="B184" s="95">
        <v>116</v>
      </c>
      <c r="C184" s="97" t="s">
        <v>121</v>
      </c>
      <c r="D184" s="107" t="s">
        <v>273</v>
      </c>
      <c r="E184" s="111">
        <v>859</v>
      </c>
      <c r="F184" s="98">
        <v>0.2165</v>
      </c>
      <c r="G184" s="80"/>
    </row>
    <row r="185" spans="1:7">
      <c r="A185" s="94">
        <v>179</v>
      </c>
      <c r="B185" s="95">
        <v>15</v>
      </c>
      <c r="C185" s="97" t="s">
        <v>137</v>
      </c>
      <c r="D185" s="107" t="s">
        <v>397</v>
      </c>
      <c r="E185" s="111">
        <v>1869</v>
      </c>
      <c r="F185" s="98">
        <v>0.21179999999999999</v>
      </c>
      <c r="G185" s="80"/>
    </row>
    <row r="186" spans="1:7">
      <c r="A186" s="95">
        <v>180</v>
      </c>
      <c r="B186" s="95">
        <v>205</v>
      </c>
      <c r="C186" s="97" t="s">
        <v>176</v>
      </c>
      <c r="D186" s="107" t="s">
        <v>357</v>
      </c>
      <c r="E186" s="111">
        <v>449</v>
      </c>
      <c r="F186" s="98">
        <v>0.2082</v>
      </c>
      <c r="G186" s="80"/>
    </row>
    <row r="187" spans="1:7">
      <c r="A187" s="94">
        <v>181</v>
      </c>
      <c r="B187" s="95">
        <v>272</v>
      </c>
      <c r="C187" s="97" t="s">
        <v>155</v>
      </c>
      <c r="D187" s="107" t="s">
        <v>312</v>
      </c>
      <c r="E187" s="111">
        <v>1315</v>
      </c>
      <c r="F187" s="98">
        <v>0.2031</v>
      </c>
      <c r="G187" s="80"/>
    </row>
    <row r="188" spans="1:7">
      <c r="A188" s="95">
        <v>182</v>
      </c>
      <c r="B188" s="95">
        <v>152</v>
      </c>
      <c r="C188" s="97" t="s">
        <v>186</v>
      </c>
      <c r="D188" s="107" t="s">
        <v>383</v>
      </c>
      <c r="E188" s="111">
        <v>483</v>
      </c>
      <c r="F188" s="98">
        <v>0.2024</v>
      </c>
      <c r="G188" s="80"/>
    </row>
    <row r="189" spans="1:7">
      <c r="A189" s="94">
        <v>183</v>
      </c>
      <c r="B189" s="95">
        <v>102</v>
      </c>
      <c r="C189" s="97" t="s">
        <v>88</v>
      </c>
      <c r="D189" s="107" t="s">
        <v>285</v>
      </c>
      <c r="E189" s="111">
        <v>2042</v>
      </c>
      <c r="F189" s="98">
        <v>0.1993</v>
      </c>
      <c r="G189" s="80"/>
    </row>
    <row r="190" spans="1:7">
      <c r="A190" s="95">
        <v>184</v>
      </c>
      <c r="B190" s="95">
        <v>151</v>
      </c>
      <c r="C190" s="97" t="s">
        <v>133</v>
      </c>
      <c r="D190" s="107" t="s">
        <v>320</v>
      </c>
      <c r="E190" s="111">
        <v>2074</v>
      </c>
      <c r="F190" s="98">
        <v>0.19589999999999999</v>
      </c>
      <c r="G190" s="80"/>
    </row>
    <row r="191" spans="1:7">
      <c r="A191" s="94">
        <v>185</v>
      </c>
      <c r="B191" s="95">
        <v>52</v>
      </c>
      <c r="C191" s="97" t="s">
        <v>137</v>
      </c>
      <c r="D191" s="107" t="s">
        <v>330</v>
      </c>
      <c r="E191" s="111">
        <v>903</v>
      </c>
      <c r="F191" s="98">
        <v>0.17710000000000001</v>
      </c>
      <c r="G191" s="80"/>
    </row>
    <row r="192" spans="1:7">
      <c r="A192" s="95">
        <v>186</v>
      </c>
      <c r="B192" s="95">
        <v>103</v>
      </c>
      <c r="C192" s="97" t="s">
        <v>191</v>
      </c>
      <c r="D192" s="107" t="s">
        <v>297</v>
      </c>
      <c r="E192" s="111">
        <v>439</v>
      </c>
      <c r="F192" s="98">
        <v>0.17530000000000001</v>
      </c>
      <c r="G192" s="80"/>
    </row>
    <row r="193" spans="1:7">
      <c r="A193" s="94">
        <v>187</v>
      </c>
      <c r="B193" s="95">
        <v>270</v>
      </c>
      <c r="C193" s="97" t="s">
        <v>429</v>
      </c>
      <c r="D193" s="107" t="s">
        <v>435</v>
      </c>
      <c r="E193" s="111">
        <v>493</v>
      </c>
      <c r="F193" s="98">
        <v>0.17330000000000001</v>
      </c>
      <c r="G193" s="80"/>
    </row>
    <row r="194" spans="1:7">
      <c r="A194" s="95">
        <v>188</v>
      </c>
      <c r="B194" s="95">
        <v>43</v>
      </c>
      <c r="C194" s="97" t="s">
        <v>137</v>
      </c>
      <c r="D194" s="107" t="s">
        <v>354</v>
      </c>
      <c r="E194" s="111">
        <v>533</v>
      </c>
      <c r="F194" s="98">
        <v>0.16689999999999999</v>
      </c>
      <c r="G194" s="80"/>
    </row>
    <row r="195" spans="1:7">
      <c r="A195" s="94">
        <v>189</v>
      </c>
      <c r="B195" s="95">
        <v>129</v>
      </c>
      <c r="C195" s="97" t="s">
        <v>154</v>
      </c>
      <c r="D195" s="107" t="s">
        <v>305</v>
      </c>
      <c r="E195" s="111">
        <v>626</v>
      </c>
      <c r="F195" s="98">
        <v>0.16450000000000001</v>
      </c>
      <c r="G195" s="80"/>
    </row>
    <row r="196" spans="1:7">
      <c r="A196" s="95">
        <v>190</v>
      </c>
      <c r="B196" s="95">
        <v>210</v>
      </c>
      <c r="C196" s="97" t="s">
        <v>181</v>
      </c>
      <c r="D196" s="107" t="s">
        <v>368</v>
      </c>
      <c r="E196" s="111">
        <v>488</v>
      </c>
      <c r="F196" s="98">
        <v>0.15909999999999999</v>
      </c>
      <c r="G196" s="80"/>
    </row>
    <row r="197" spans="1:7">
      <c r="A197" s="94">
        <v>191</v>
      </c>
      <c r="B197" s="95">
        <v>36</v>
      </c>
      <c r="C197" s="97" t="s">
        <v>124</v>
      </c>
      <c r="D197" s="107" t="s">
        <v>325</v>
      </c>
      <c r="E197" s="111">
        <v>1710</v>
      </c>
      <c r="F197" s="98">
        <v>0.15609999999999999</v>
      </c>
      <c r="G197" s="80"/>
    </row>
    <row r="198" spans="1:7">
      <c r="A198" s="95">
        <v>192</v>
      </c>
      <c r="B198" s="95">
        <v>186</v>
      </c>
      <c r="C198" s="97" t="s">
        <v>141</v>
      </c>
      <c r="D198" s="107" t="s">
        <v>367</v>
      </c>
      <c r="E198" s="111">
        <v>1438</v>
      </c>
      <c r="F198" s="98">
        <v>0.15429999999999999</v>
      </c>
      <c r="G198" s="80"/>
    </row>
    <row r="199" spans="1:7">
      <c r="A199" s="94">
        <v>193</v>
      </c>
      <c r="B199" s="95">
        <v>23</v>
      </c>
      <c r="C199" s="97" t="s">
        <v>112</v>
      </c>
      <c r="D199" s="107" t="s">
        <v>113</v>
      </c>
      <c r="E199" s="111">
        <v>1050</v>
      </c>
      <c r="F199" s="98">
        <v>0.1542</v>
      </c>
      <c r="G199" s="80"/>
    </row>
    <row r="200" spans="1:7">
      <c r="A200" s="95">
        <v>194</v>
      </c>
      <c r="B200" s="95">
        <v>51</v>
      </c>
      <c r="C200" s="97" t="s">
        <v>116</v>
      </c>
      <c r="D200" s="107" t="s">
        <v>248</v>
      </c>
      <c r="E200" s="111">
        <v>848</v>
      </c>
      <c r="F200" s="98">
        <v>0.15090000000000001</v>
      </c>
      <c r="G200" s="80"/>
    </row>
    <row r="201" spans="1:7">
      <c r="A201" s="94">
        <v>195</v>
      </c>
      <c r="B201" s="95">
        <v>238</v>
      </c>
      <c r="C201" s="97" t="s">
        <v>141</v>
      </c>
      <c r="D201" s="107" t="s">
        <v>409</v>
      </c>
      <c r="E201" s="111">
        <v>1854</v>
      </c>
      <c r="F201" s="98">
        <v>0.15040000000000001</v>
      </c>
      <c r="G201" s="80"/>
    </row>
    <row r="202" spans="1:7">
      <c r="A202" s="95">
        <v>196</v>
      </c>
      <c r="B202" s="95">
        <v>173</v>
      </c>
      <c r="C202" s="97" t="s">
        <v>121</v>
      </c>
      <c r="D202" s="107" t="s">
        <v>265</v>
      </c>
      <c r="E202" s="111">
        <v>2144</v>
      </c>
      <c r="F202" s="98">
        <v>0.14499999999999999</v>
      </c>
      <c r="G202" s="80"/>
    </row>
    <row r="203" spans="1:7">
      <c r="A203" s="94">
        <v>197</v>
      </c>
      <c r="B203" s="95">
        <v>46</v>
      </c>
      <c r="C203" s="97" t="s">
        <v>81</v>
      </c>
      <c r="D203" s="107" t="s">
        <v>84</v>
      </c>
      <c r="E203" s="111">
        <v>235</v>
      </c>
      <c r="F203" s="98">
        <v>0.14460000000000001</v>
      </c>
      <c r="G203" s="80"/>
    </row>
    <row r="204" spans="1:7">
      <c r="A204" s="95">
        <v>198</v>
      </c>
      <c r="B204" s="95">
        <v>248</v>
      </c>
      <c r="C204" s="97" t="s">
        <v>131</v>
      </c>
      <c r="D204" s="107" t="s">
        <v>217</v>
      </c>
      <c r="E204" s="111">
        <v>320</v>
      </c>
      <c r="F204" s="98">
        <v>0.1406</v>
      </c>
      <c r="G204" s="80"/>
    </row>
    <row r="205" spans="1:7">
      <c r="A205" s="94">
        <v>199</v>
      </c>
      <c r="B205" s="95">
        <v>162</v>
      </c>
      <c r="C205" s="97" t="s">
        <v>88</v>
      </c>
      <c r="D205" s="107" t="s">
        <v>226</v>
      </c>
      <c r="E205" s="111">
        <v>1030</v>
      </c>
      <c r="F205" s="98">
        <v>0.13</v>
      </c>
      <c r="G205" s="80"/>
    </row>
    <row r="206" spans="1:7">
      <c r="A206" s="95">
        <v>200</v>
      </c>
      <c r="B206" s="95">
        <v>261</v>
      </c>
      <c r="C206" s="97" t="s">
        <v>174</v>
      </c>
      <c r="D206" s="107" t="s">
        <v>412</v>
      </c>
      <c r="E206" s="111">
        <v>1830</v>
      </c>
      <c r="F206" s="98">
        <v>0.12839999999999999</v>
      </c>
      <c r="G206" s="80"/>
    </row>
    <row r="207" spans="1:7">
      <c r="A207" s="94">
        <v>201</v>
      </c>
      <c r="B207" s="95"/>
      <c r="C207" s="97" t="s">
        <v>98</v>
      </c>
      <c r="D207" s="107" t="s">
        <v>447</v>
      </c>
      <c r="E207" s="111">
        <v>51</v>
      </c>
      <c r="F207" s="98">
        <v>0.12759999999999999</v>
      </c>
      <c r="G207" s="80"/>
    </row>
    <row r="208" spans="1:7">
      <c r="A208" s="95">
        <v>202</v>
      </c>
      <c r="B208" s="95">
        <v>234</v>
      </c>
      <c r="C208" s="97" t="s">
        <v>149</v>
      </c>
      <c r="D208" s="107" t="s">
        <v>326</v>
      </c>
      <c r="E208" s="111">
        <v>868</v>
      </c>
      <c r="F208" s="98">
        <v>0.12709999999999999</v>
      </c>
      <c r="G208" s="80"/>
    </row>
    <row r="209" spans="1:7">
      <c r="A209" s="94">
        <v>203</v>
      </c>
      <c r="B209" s="95">
        <v>207</v>
      </c>
      <c r="C209" s="97" t="s">
        <v>142</v>
      </c>
      <c r="D209" s="107" t="s">
        <v>324</v>
      </c>
      <c r="E209" s="111">
        <v>376</v>
      </c>
      <c r="F209" s="98">
        <v>0.125</v>
      </c>
      <c r="G209" s="80"/>
    </row>
    <row r="210" spans="1:7">
      <c r="A210" s="95">
        <v>204</v>
      </c>
      <c r="B210" s="95">
        <v>236</v>
      </c>
      <c r="C210" s="97" t="s">
        <v>139</v>
      </c>
      <c r="D210" s="107" t="s">
        <v>327</v>
      </c>
      <c r="E210" s="111">
        <v>215</v>
      </c>
      <c r="F210" s="98">
        <v>0.1244</v>
      </c>
      <c r="G210" s="80"/>
    </row>
    <row r="211" spans="1:7">
      <c r="A211" s="94">
        <v>205</v>
      </c>
      <c r="B211" s="95">
        <v>19</v>
      </c>
      <c r="C211" s="97" t="s">
        <v>95</v>
      </c>
      <c r="D211" s="107" t="s">
        <v>119</v>
      </c>
      <c r="E211" s="111">
        <v>203</v>
      </c>
      <c r="F211" s="98">
        <v>0.1231</v>
      </c>
      <c r="G211" s="80"/>
    </row>
    <row r="212" spans="1:7">
      <c r="A212" s="95">
        <v>206</v>
      </c>
      <c r="B212" s="95">
        <v>185</v>
      </c>
      <c r="C212" s="97" t="s">
        <v>140</v>
      </c>
      <c r="D212" s="107" t="s">
        <v>322</v>
      </c>
      <c r="E212" s="111">
        <v>144</v>
      </c>
      <c r="F212" s="98">
        <v>0.1188</v>
      </c>
      <c r="G212" s="80"/>
    </row>
    <row r="213" spans="1:7">
      <c r="A213" s="94">
        <v>207</v>
      </c>
      <c r="B213" s="95">
        <v>44</v>
      </c>
      <c r="C213" s="97" t="s">
        <v>85</v>
      </c>
      <c r="D213" s="107" t="s">
        <v>223</v>
      </c>
      <c r="E213" s="111">
        <v>462</v>
      </c>
      <c r="F213" s="98">
        <v>0.1166</v>
      </c>
      <c r="G213" s="80"/>
    </row>
    <row r="214" spans="1:7">
      <c r="A214" s="95">
        <v>208</v>
      </c>
      <c r="B214" s="95">
        <v>273</v>
      </c>
      <c r="C214" s="97" t="s">
        <v>176</v>
      </c>
      <c r="D214" s="107" t="s">
        <v>344</v>
      </c>
      <c r="E214" s="111">
        <v>511</v>
      </c>
      <c r="F214" s="98">
        <v>0.1139</v>
      </c>
      <c r="G214" s="80"/>
    </row>
    <row r="215" spans="1:7">
      <c r="A215" s="94">
        <v>209</v>
      </c>
      <c r="B215" s="95">
        <v>135</v>
      </c>
      <c r="C215" s="97" t="s">
        <v>154</v>
      </c>
      <c r="D215" s="107" t="s">
        <v>343</v>
      </c>
      <c r="E215" s="111">
        <v>1578</v>
      </c>
      <c r="F215" s="98">
        <v>0.1089</v>
      </c>
      <c r="G215" s="80"/>
    </row>
    <row r="216" spans="1:7">
      <c r="A216" s="95">
        <v>210</v>
      </c>
      <c r="B216" s="95">
        <v>122</v>
      </c>
      <c r="C216" s="97" t="s">
        <v>147</v>
      </c>
      <c r="D216" s="107" t="s">
        <v>378</v>
      </c>
      <c r="E216" s="111">
        <v>372</v>
      </c>
      <c r="F216" s="98">
        <v>0.1031</v>
      </c>
      <c r="G216" s="80"/>
    </row>
    <row r="217" spans="1:7">
      <c r="A217" s="94">
        <v>211</v>
      </c>
      <c r="B217" s="95">
        <v>269</v>
      </c>
      <c r="C217" s="97" t="s">
        <v>80</v>
      </c>
      <c r="D217" s="107" t="s">
        <v>234</v>
      </c>
      <c r="E217" s="111">
        <v>307</v>
      </c>
      <c r="F217" s="98">
        <v>0.1009</v>
      </c>
      <c r="G217" s="80"/>
    </row>
    <row r="218" spans="1:7">
      <c r="A218" s="95">
        <v>212</v>
      </c>
      <c r="B218" s="95">
        <v>199</v>
      </c>
      <c r="C218" s="97" t="s">
        <v>174</v>
      </c>
      <c r="D218" s="107" t="s">
        <v>340</v>
      </c>
      <c r="E218" s="111">
        <v>3632</v>
      </c>
      <c r="F218" s="98">
        <v>9.8199999999999996E-2</v>
      </c>
      <c r="G218" s="80"/>
    </row>
    <row r="219" spans="1:7">
      <c r="A219" s="94">
        <v>213</v>
      </c>
      <c r="B219" s="95">
        <v>59</v>
      </c>
      <c r="C219" s="97" t="s">
        <v>116</v>
      </c>
      <c r="D219" s="107" t="s">
        <v>246</v>
      </c>
      <c r="E219" s="111">
        <v>349</v>
      </c>
      <c r="F219" s="98">
        <v>9.1899999999999996E-2</v>
      </c>
      <c r="G219" s="80"/>
    </row>
    <row r="220" spans="1:7">
      <c r="A220" s="95">
        <v>214</v>
      </c>
      <c r="B220" s="95">
        <v>179</v>
      </c>
      <c r="C220" s="97" t="s">
        <v>120</v>
      </c>
      <c r="D220" s="107" t="s">
        <v>280</v>
      </c>
      <c r="E220" s="111">
        <v>902</v>
      </c>
      <c r="F220" s="98">
        <v>9.0899999999999995E-2</v>
      </c>
      <c r="G220" s="80"/>
    </row>
    <row r="221" spans="1:7">
      <c r="A221" s="94">
        <v>215</v>
      </c>
      <c r="B221" s="95">
        <v>74</v>
      </c>
      <c r="C221" s="97" t="s">
        <v>135</v>
      </c>
      <c r="D221" s="107" t="s">
        <v>395</v>
      </c>
      <c r="E221" s="111">
        <v>1050</v>
      </c>
      <c r="F221" s="98">
        <v>8.8499999999999995E-2</v>
      </c>
      <c r="G221" s="80"/>
    </row>
    <row r="222" spans="1:7">
      <c r="A222" s="95">
        <v>216</v>
      </c>
      <c r="B222" s="95">
        <v>143</v>
      </c>
      <c r="C222" s="97" t="s">
        <v>87</v>
      </c>
      <c r="D222" s="107" t="s">
        <v>366</v>
      </c>
      <c r="E222" s="111">
        <v>661</v>
      </c>
      <c r="F222" s="98">
        <v>8.77E-2</v>
      </c>
      <c r="G222" s="80"/>
    </row>
    <row r="223" spans="1:7">
      <c r="A223" s="94">
        <v>217</v>
      </c>
      <c r="B223" s="95">
        <v>65</v>
      </c>
      <c r="C223" s="97" t="s">
        <v>173</v>
      </c>
      <c r="D223" s="107" t="s">
        <v>376</v>
      </c>
      <c r="E223" s="111">
        <v>453</v>
      </c>
      <c r="F223" s="98">
        <v>8.7099999999999997E-2</v>
      </c>
      <c r="G223" s="80"/>
    </row>
    <row r="224" spans="1:7">
      <c r="A224" s="95">
        <v>218</v>
      </c>
      <c r="B224" s="95">
        <v>68</v>
      </c>
      <c r="C224" s="97" t="s">
        <v>151</v>
      </c>
      <c r="D224" s="107" t="s">
        <v>388</v>
      </c>
      <c r="E224" s="111">
        <v>2391</v>
      </c>
      <c r="F224" s="98">
        <v>8.6099999999999996E-2</v>
      </c>
      <c r="G224" s="80"/>
    </row>
    <row r="225" spans="1:7">
      <c r="A225" s="94">
        <v>219</v>
      </c>
      <c r="B225" s="95">
        <v>165</v>
      </c>
      <c r="C225" s="97" t="s">
        <v>94</v>
      </c>
      <c r="D225" s="107" t="s">
        <v>286</v>
      </c>
      <c r="E225" s="111">
        <v>1839</v>
      </c>
      <c r="F225" s="98">
        <v>8.4199999999999997E-2</v>
      </c>
      <c r="G225" s="80"/>
    </row>
    <row r="226" spans="1:7">
      <c r="A226" s="95">
        <v>220</v>
      </c>
      <c r="B226" s="95">
        <v>271</v>
      </c>
      <c r="C226" s="97" t="s">
        <v>99</v>
      </c>
      <c r="D226" s="107" t="s">
        <v>233</v>
      </c>
      <c r="E226" s="111">
        <v>1079</v>
      </c>
      <c r="F226" s="98">
        <v>8.2100000000000006E-2</v>
      </c>
      <c r="G226" s="80"/>
    </row>
    <row r="227" spans="1:7">
      <c r="A227" s="94">
        <v>221</v>
      </c>
      <c r="B227" s="95">
        <v>214</v>
      </c>
      <c r="C227" s="97" t="s">
        <v>112</v>
      </c>
      <c r="D227" s="107" t="s">
        <v>183</v>
      </c>
      <c r="E227" s="111">
        <v>220</v>
      </c>
      <c r="F227" s="98">
        <v>8.1799999999999998E-2</v>
      </c>
      <c r="G227" s="80"/>
    </row>
    <row r="228" spans="1:7">
      <c r="A228" s="95">
        <v>222</v>
      </c>
      <c r="B228" s="95">
        <v>12</v>
      </c>
      <c r="C228" s="97" t="s">
        <v>160</v>
      </c>
      <c r="D228" s="107" t="s">
        <v>161</v>
      </c>
      <c r="E228" s="111">
        <v>307</v>
      </c>
      <c r="F228" s="98">
        <v>7.4899999999999994E-2</v>
      </c>
      <c r="G228" s="80"/>
    </row>
    <row r="229" spans="1:7">
      <c r="A229" s="94">
        <v>223</v>
      </c>
      <c r="B229" s="95">
        <v>241</v>
      </c>
      <c r="C229" s="97" t="s">
        <v>115</v>
      </c>
      <c r="D229" s="107" t="s">
        <v>360</v>
      </c>
      <c r="E229" s="111">
        <v>732</v>
      </c>
      <c r="F229" s="98">
        <v>7.3700000000000002E-2</v>
      </c>
      <c r="G229" s="80"/>
    </row>
    <row r="230" spans="1:7">
      <c r="A230" s="95">
        <v>224</v>
      </c>
      <c r="B230" s="95">
        <v>203</v>
      </c>
      <c r="C230" s="97" t="s">
        <v>123</v>
      </c>
      <c r="D230" s="107" t="s">
        <v>431</v>
      </c>
      <c r="E230" s="111">
        <v>505</v>
      </c>
      <c r="F230" s="98">
        <v>7.1199999999999999E-2</v>
      </c>
      <c r="G230" s="80"/>
    </row>
    <row r="231" spans="1:7">
      <c r="A231" s="94">
        <v>225</v>
      </c>
      <c r="B231" s="95">
        <v>188</v>
      </c>
      <c r="C231" s="97" t="s">
        <v>140</v>
      </c>
      <c r="D231" s="107" t="s">
        <v>276</v>
      </c>
      <c r="E231" s="111">
        <v>616</v>
      </c>
      <c r="F231" s="98">
        <v>6.9000000000000006E-2</v>
      </c>
      <c r="G231" s="80"/>
    </row>
    <row r="232" spans="1:7">
      <c r="A232" s="95">
        <v>226</v>
      </c>
      <c r="B232" s="95">
        <v>71</v>
      </c>
      <c r="C232" s="97" t="s">
        <v>160</v>
      </c>
      <c r="D232" s="107" t="s">
        <v>202</v>
      </c>
      <c r="E232" s="111">
        <v>331</v>
      </c>
      <c r="F232" s="98">
        <v>6.6400000000000001E-2</v>
      </c>
      <c r="G232" s="80"/>
    </row>
    <row r="233" spans="1:7">
      <c r="A233" s="94">
        <v>227</v>
      </c>
      <c r="B233" s="95">
        <v>201</v>
      </c>
      <c r="C233" s="97" t="s">
        <v>179</v>
      </c>
      <c r="D233" s="107" t="s">
        <v>206</v>
      </c>
      <c r="E233" s="111">
        <v>452</v>
      </c>
      <c r="F233" s="98">
        <v>6.4100000000000004E-2</v>
      </c>
      <c r="G233" s="80"/>
    </row>
    <row r="234" spans="1:7">
      <c r="A234" s="95">
        <v>228</v>
      </c>
      <c r="B234" s="95">
        <v>193</v>
      </c>
      <c r="C234" s="97" t="s">
        <v>83</v>
      </c>
      <c r="D234" s="107" t="s">
        <v>225</v>
      </c>
      <c r="E234" s="111">
        <v>534</v>
      </c>
      <c r="F234" s="98">
        <v>6.3600000000000004E-2</v>
      </c>
      <c r="G234" s="80"/>
    </row>
    <row r="235" spans="1:7">
      <c r="A235" s="94">
        <v>229</v>
      </c>
      <c r="B235" s="95">
        <v>176</v>
      </c>
      <c r="C235" s="97" t="s">
        <v>210</v>
      </c>
      <c r="D235" s="107" t="s">
        <v>417</v>
      </c>
      <c r="E235" s="111">
        <v>227</v>
      </c>
      <c r="F235" s="98">
        <v>6.25E-2</v>
      </c>
      <c r="G235" s="80"/>
    </row>
    <row r="236" spans="1:7">
      <c r="A236" s="95">
        <v>230</v>
      </c>
      <c r="B236" s="95">
        <v>48</v>
      </c>
      <c r="C236" s="97" t="s">
        <v>87</v>
      </c>
      <c r="D236" s="107" t="s">
        <v>407</v>
      </c>
      <c r="E236" s="111">
        <v>369</v>
      </c>
      <c r="F236" s="98">
        <v>6.0100000000000001E-2</v>
      </c>
      <c r="G236" s="80"/>
    </row>
    <row r="237" spans="1:7">
      <c r="A237" s="94">
        <v>231</v>
      </c>
      <c r="B237" s="95">
        <v>50</v>
      </c>
      <c r="C237" s="97" t="s">
        <v>184</v>
      </c>
      <c r="D237" s="107" t="s">
        <v>402</v>
      </c>
      <c r="E237" s="111">
        <v>558</v>
      </c>
      <c r="F237" s="98">
        <v>5.91E-2</v>
      </c>
      <c r="G237" s="80"/>
    </row>
    <row r="238" spans="1:7">
      <c r="A238" s="95">
        <v>232</v>
      </c>
      <c r="B238" s="95">
        <v>20</v>
      </c>
      <c r="C238" s="97" t="s">
        <v>103</v>
      </c>
      <c r="D238" s="107" t="s">
        <v>257</v>
      </c>
      <c r="E238" s="111">
        <v>1330</v>
      </c>
      <c r="F238" s="98">
        <v>5.7099999999999998E-2</v>
      </c>
      <c r="G238" s="80"/>
    </row>
    <row r="239" spans="1:7">
      <c r="A239" s="94">
        <v>233</v>
      </c>
      <c r="B239" s="95">
        <v>62</v>
      </c>
      <c r="C239" s="97" t="s">
        <v>103</v>
      </c>
      <c r="D239" s="107" t="s">
        <v>318</v>
      </c>
      <c r="E239" s="111">
        <v>809</v>
      </c>
      <c r="F239" s="98">
        <v>5.6800000000000003E-2</v>
      </c>
      <c r="G239" s="80"/>
    </row>
    <row r="240" spans="1:7">
      <c r="A240" s="95">
        <v>234</v>
      </c>
      <c r="B240" s="95">
        <v>235</v>
      </c>
      <c r="C240" s="97" t="s">
        <v>151</v>
      </c>
      <c r="D240" s="107" t="s">
        <v>313</v>
      </c>
      <c r="E240" s="111">
        <v>997</v>
      </c>
      <c r="F240" s="98">
        <v>5.5100000000000003E-2</v>
      </c>
      <c r="G240" s="80"/>
    </row>
    <row r="241" spans="1:7">
      <c r="A241" s="94">
        <v>235</v>
      </c>
      <c r="B241" s="95">
        <v>57</v>
      </c>
      <c r="C241" s="97" t="s">
        <v>115</v>
      </c>
      <c r="D241" s="107" t="s">
        <v>363</v>
      </c>
      <c r="E241" s="111">
        <v>2655</v>
      </c>
      <c r="F241" s="98">
        <v>5.3100000000000001E-2</v>
      </c>
      <c r="G241" s="80"/>
    </row>
    <row r="242" spans="1:7">
      <c r="A242" s="95">
        <v>236</v>
      </c>
      <c r="B242" s="95">
        <v>216</v>
      </c>
      <c r="C242" s="97" t="s">
        <v>151</v>
      </c>
      <c r="D242" s="107" t="s">
        <v>305</v>
      </c>
      <c r="E242" s="111">
        <v>1432</v>
      </c>
      <c r="F242" s="98">
        <v>5.16E-2</v>
      </c>
      <c r="G242" s="80"/>
    </row>
    <row r="243" spans="1:7">
      <c r="A243" s="94">
        <v>237</v>
      </c>
      <c r="B243" s="95">
        <v>218</v>
      </c>
      <c r="C243" s="97" t="s">
        <v>103</v>
      </c>
      <c r="D243" s="107" t="s">
        <v>350</v>
      </c>
      <c r="E243" s="111">
        <v>3510</v>
      </c>
      <c r="F243" s="98">
        <v>5.04E-2</v>
      </c>
      <c r="G243" s="80"/>
    </row>
    <row r="244" spans="1:7">
      <c r="A244" s="95">
        <v>238</v>
      </c>
      <c r="B244" s="95">
        <v>219</v>
      </c>
      <c r="C244" s="97" t="s">
        <v>192</v>
      </c>
      <c r="D244" s="107" t="s">
        <v>193</v>
      </c>
      <c r="E244" s="111">
        <v>40</v>
      </c>
      <c r="F244" s="98">
        <v>0.05</v>
      </c>
      <c r="G244" s="80"/>
    </row>
    <row r="245" spans="1:7">
      <c r="A245" s="94">
        <v>239</v>
      </c>
      <c r="B245" s="95">
        <v>226</v>
      </c>
      <c r="C245" s="97" t="s">
        <v>191</v>
      </c>
      <c r="D245" s="107" t="s">
        <v>321</v>
      </c>
      <c r="E245" s="111">
        <v>186</v>
      </c>
      <c r="F245" s="98">
        <v>4.3900000000000002E-2</v>
      </c>
      <c r="G245" s="80"/>
    </row>
    <row r="246" spans="1:7">
      <c r="A246" s="95">
        <v>240</v>
      </c>
      <c r="B246" s="95">
        <v>223</v>
      </c>
      <c r="C246" s="97" t="s">
        <v>148</v>
      </c>
      <c r="D246" s="107" t="s">
        <v>351</v>
      </c>
      <c r="E246" s="111">
        <v>307</v>
      </c>
      <c r="F246" s="98">
        <v>4.2299999999999997E-2</v>
      </c>
      <c r="G246" s="80"/>
    </row>
    <row r="247" spans="1:7">
      <c r="A247" s="94">
        <v>241</v>
      </c>
      <c r="B247" s="95">
        <v>239</v>
      </c>
      <c r="C247" s="97" t="s">
        <v>75</v>
      </c>
      <c r="D247" s="107" t="s">
        <v>389</v>
      </c>
      <c r="E247" s="111">
        <v>870</v>
      </c>
      <c r="F247" s="98">
        <v>4.1599999999999998E-2</v>
      </c>
      <c r="G247" s="80"/>
    </row>
    <row r="248" spans="1:7">
      <c r="A248" s="95">
        <v>242</v>
      </c>
      <c r="B248" s="95">
        <v>78</v>
      </c>
      <c r="C248" s="97" t="s">
        <v>173</v>
      </c>
      <c r="D248" s="107" t="s">
        <v>339</v>
      </c>
      <c r="E248" s="111">
        <v>673</v>
      </c>
      <c r="F248" s="98">
        <v>3.9800000000000002E-2</v>
      </c>
      <c r="G248" s="80"/>
    </row>
    <row r="249" spans="1:7">
      <c r="A249" s="94">
        <v>243</v>
      </c>
      <c r="B249" s="95">
        <v>72</v>
      </c>
      <c r="C249" s="97" t="s">
        <v>134</v>
      </c>
      <c r="D249" s="107" t="s">
        <v>323</v>
      </c>
      <c r="E249" s="111">
        <v>1865</v>
      </c>
      <c r="F249" s="98">
        <v>3.8600000000000002E-2</v>
      </c>
      <c r="G249" s="80"/>
    </row>
    <row r="250" spans="1:7">
      <c r="A250" s="95">
        <v>244</v>
      </c>
      <c r="B250" s="95">
        <v>264</v>
      </c>
      <c r="C250" s="97" t="s">
        <v>433</v>
      </c>
      <c r="D250" s="107" t="s">
        <v>434</v>
      </c>
      <c r="E250" s="111">
        <v>3828</v>
      </c>
      <c r="F250" s="98">
        <v>3.78E-2</v>
      </c>
      <c r="G250" s="80"/>
    </row>
    <row r="251" spans="1:7">
      <c r="A251" s="94">
        <v>245</v>
      </c>
      <c r="B251" s="95">
        <v>232</v>
      </c>
      <c r="C251" s="97" t="s">
        <v>195</v>
      </c>
      <c r="D251" s="107" t="s">
        <v>201</v>
      </c>
      <c r="E251" s="111">
        <v>619</v>
      </c>
      <c r="F251" s="98">
        <v>3.7100000000000001E-2</v>
      </c>
      <c r="G251" s="80"/>
    </row>
    <row r="252" spans="1:7">
      <c r="A252" s="95">
        <v>246</v>
      </c>
      <c r="B252" s="95">
        <v>191</v>
      </c>
      <c r="C252" s="97" t="s">
        <v>141</v>
      </c>
      <c r="D252" s="107" t="s">
        <v>370</v>
      </c>
      <c r="E252" s="111">
        <v>1952</v>
      </c>
      <c r="F252" s="98">
        <v>3.6799999999999999E-2</v>
      </c>
      <c r="G252" s="80"/>
    </row>
    <row r="253" spans="1:7">
      <c r="A253" s="94">
        <v>247</v>
      </c>
      <c r="B253" s="95">
        <v>30</v>
      </c>
      <c r="C253" s="97" t="s">
        <v>148</v>
      </c>
      <c r="D253" s="107" t="s">
        <v>372</v>
      </c>
      <c r="E253" s="111">
        <v>676</v>
      </c>
      <c r="F253" s="98">
        <v>3.49E-2</v>
      </c>
      <c r="G253" s="80"/>
    </row>
    <row r="254" spans="1:7">
      <c r="A254" s="95">
        <v>248</v>
      </c>
      <c r="B254" s="95">
        <v>14</v>
      </c>
      <c r="C254" s="97" t="s">
        <v>93</v>
      </c>
      <c r="D254" s="107" t="s">
        <v>260</v>
      </c>
      <c r="E254" s="111">
        <v>587</v>
      </c>
      <c r="F254" s="98">
        <v>3.4000000000000002E-2</v>
      </c>
      <c r="G254" s="80"/>
    </row>
    <row r="255" spans="1:7">
      <c r="A255" s="94">
        <v>249</v>
      </c>
      <c r="B255" s="95">
        <v>222</v>
      </c>
      <c r="C255" s="97" t="s">
        <v>195</v>
      </c>
      <c r="D255" s="107" t="s">
        <v>196</v>
      </c>
      <c r="E255" s="111">
        <v>368</v>
      </c>
      <c r="F255" s="98">
        <v>3.2599999999999997E-2</v>
      </c>
      <c r="G255" s="80"/>
    </row>
    <row r="256" spans="1:7">
      <c r="A256" s="95">
        <v>250</v>
      </c>
      <c r="B256" s="95">
        <v>196</v>
      </c>
      <c r="C256" s="97" t="s">
        <v>138</v>
      </c>
      <c r="D256" s="107" t="s">
        <v>329</v>
      </c>
      <c r="E256" s="111">
        <v>1501</v>
      </c>
      <c r="F256" s="98">
        <v>3.1899999999999998E-2</v>
      </c>
      <c r="G256" s="80"/>
    </row>
    <row r="257" spans="1:7">
      <c r="A257" s="94">
        <v>251</v>
      </c>
      <c r="B257" s="95">
        <v>119</v>
      </c>
      <c r="C257" s="97" t="s">
        <v>162</v>
      </c>
      <c r="D257" s="107" t="s">
        <v>394</v>
      </c>
      <c r="E257" s="111">
        <v>782</v>
      </c>
      <c r="F257" s="98">
        <v>3.1899999999999998E-2</v>
      </c>
      <c r="G257" s="80"/>
    </row>
    <row r="258" spans="1:7">
      <c r="A258" s="95">
        <v>252</v>
      </c>
      <c r="B258" s="95">
        <v>200</v>
      </c>
      <c r="C258" s="97" t="s">
        <v>123</v>
      </c>
      <c r="D258" s="107" t="s">
        <v>255</v>
      </c>
      <c r="E258" s="111">
        <v>66</v>
      </c>
      <c r="F258" s="98">
        <v>3.0300000000000001E-2</v>
      </c>
      <c r="G258" s="80"/>
    </row>
    <row r="259" spans="1:7">
      <c r="A259" s="94">
        <v>253</v>
      </c>
      <c r="B259" s="95">
        <v>247</v>
      </c>
      <c r="C259" s="97" t="s">
        <v>173</v>
      </c>
      <c r="D259" s="107" t="s">
        <v>342</v>
      </c>
      <c r="E259" s="111">
        <v>423</v>
      </c>
      <c r="F259" s="98">
        <v>2.75E-2</v>
      </c>
      <c r="G259" s="80"/>
    </row>
    <row r="260" spans="1:7">
      <c r="A260" s="95">
        <v>254</v>
      </c>
      <c r="B260" s="95">
        <v>61</v>
      </c>
      <c r="C260" s="97" t="s">
        <v>103</v>
      </c>
      <c r="D260" s="107" t="s">
        <v>236</v>
      </c>
      <c r="E260" s="111">
        <v>1476</v>
      </c>
      <c r="F260" s="98">
        <v>2.7099999999999999E-2</v>
      </c>
      <c r="G260" s="80"/>
    </row>
    <row r="261" spans="1:7">
      <c r="A261" s="94">
        <v>255</v>
      </c>
      <c r="B261" s="95">
        <v>67</v>
      </c>
      <c r="C261" s="97" t="s">
        <v>134</v>
      </c>
      <c r="D261" s="107" t="s">
        <v>268</v>
      </c>
      <c r="E261" s="111">
        <v>1077</v>
      </c>
      <c r="F261" s="98">
        <v>2.5000000000000001E-2</v>
      </c>
      <c r="G261" s="80"/>
    </row>
    <row r="262" spans="1:7">
      <c r="A262" s="95">
        <v>256</v>
      </c>
      <c r="B262" s="95">
        <v>220</v>
      </c>
      <c r="C262" s="97" t="s">
        <v>104</v>
      </c>
      <c r="D262" s="107" t="s">
        <v>237</v>
      </c>
      <c r="E262" s="111">
        <v>852</v>
      </c>
      <c r="F262" s="98">
        <v>2.4400000000000002E-2</v>
      </c>
      <c r="G262" s="80"/>
    </row>
    <row r="263" spans="1:7">
      <c r="A263" s="94">
        <v>257</v>
      </c>
      <c r="B263" s="95">
        <v>267</v>
      </c>
      <c r="C263" s="97" t="s">
        <v>187</v>
      </c>
      <c r="D263" s="107" t="s">
        <v>208</v>
      </c>
      <c r="E263" s="111">
        <v>236</v>
      </c>
      <c r="F263" s="98">
        <v>2.1100000000000001E-2</v>
      </c>
      <c r="G263" s="80"/>
    </row>
    <row r="264" spans="1:7">
      <c r="A264" s="95">
        <v>258</v>
      </c>
      <c r="B264" s="95">
        <v>217</v>
      </c>
      <c r="C264" s="97" t="s">
        <v>187</v>
      </c>
      <c r="D264" s="107" t="s">
        <v>203</v>
      </c>
      <c r="E264" s="111">
        <v>104</v>
      </c>
      <c r="F264" s="98">
        <v>1.9199999999999998E-2</v>
      </c>
      <c r="G264" s="80"/>
    </row>
    <row r="265" spans="1:7">
      <c r="A265" s="94">
        <v>259</v>
      </c>
      <c r="B265" s="95">
        <v>274</v>
      </c>
      <c r="C265" s="97" t="s">
        <v>210</v>
      </c>
      <c r="D265" s="107" t="s">
        <v>420</v>
      </c>
      <c r="E265" s="111">
        <v>312</v>
      </c>
      <c r="F265" s="98">
        <v>1.9E-2</v>
      </c>
      <c r="G265" s="80"/>
    </row>
    <row r="266" spans="1:7">
      <c r="A266" s="95">
        <v>260</v>
      </c>
      <c r="B266" s="95">
        <v>172</v>
      </c>
      <c r="C266" s="97" t="s">
        <v>83</v>
      </c>
      <c r="D266" s="107" t="s">
        <v>222</v>
      </c>
      <c r="E266" s="111">
        <v>271</v>
      </c>
      <c r="F266" s="98">
        <v>1.8700000000000001E-2</v>
      </c>
      <c r="G266" s="80"/>
    </row>
    <row r="267" spans="1:7">
      <c r="A267" s="94">
        <v>261</v>
      </c>
      <c r="B267" s="95">
        <v>197</v>
      </c>
      <c r="C267" s="97" t="s">
        <v>143</v>
      </c>
      <c r="D267" s="107" t="s">
        <v>416</v>
      </c>
      <c r="E267" s="111">
        <v>417</v>
      </c>
      <c r="F267" s="98">
        <v>1.66E-2</v>
      </c>
      <c r="G267" s="80"/>
    </row>
    <row r="268" spans="1:7">
      <c r="A268" s="95">
        <v>262</v>
      </c>
      <c r="B268" s="95">
        <v>202</v>
      </c>
      <c r="C268" s="97" t="s">
        <v>186</v>
      </c>
      <c r="D268" s="107" t="s">
        <v>396</v>
      </c>
      <c r="E268" s="111">
        <v>68</v>
      </c>
      <c r="F268" s="98">
        <v>1.47E-2</v>
      </c>
      <c r="G268" s="80"/>
    </row>
    <row r="269" spans="1:7">
      <c r="A269" s="94">
        <v>263</v>
      </c>
      <c r="B269" s="95">
        <v>245</v>
      </c>
      <c r="C269" s="97" t="s">
        <v>80</v>
      </c>
      <c r="D269" s="107" t="s">
        <v>332</v>
      </c>
      <c r="E269" s="111">
        <v>351</v>
      </c>
      <c r="F269" s="98">
        <v>1.4200000000000001E-2</v>
      </c>
      <c r="G269" s="80"/>
    </row>
    <row r="270" spans="1:7">
      <c r="A270" s="95">
        <v>264</v>
      </c>
      <c r="B270" s="95">
        <v>276</v>
      </c>
      <c r="C270" s="97" t="s">
        <v>214</v>
      </c>
      <c r="D270" s="107" t="s">
        <v>422</v>
      </c>
      <c r="E270" s="111">
        <v>141</v>
      </c>
      <c r="F270" s="98">
        <v>1.4E-2</v>
      </c>
      <c r="G270" s="80"/>
    </row>
    <row r="271" spans="1:7">
      <c r="A271" s="94">
        <v>265</v>
      </c>
      <c r="B271" s="95">
        <v>265</v>
      </c>
      <c r="C271" s="97" t="s">
        <v>136</v>
      </c>
      <c r="D271" s="107" t="s">
        <v>270</v>
      </c>
      <c r="E271" s="111">
        <v>435</v>
      </c>
      <c r="F271" s="98">
        <v>1.3899999999999999E-2</v>
      </c>
      <c r="G271" s="80"/>
    </row>
    <row r="272" spans="1:7">
      <c r="A272" s="95">
        <v>266</v>
      </c>
      <c r="B272" s="95">
        <v>211</v>
      </c>
      <c r="C272" s="97" t="s">
        <v>179</v>
      </c>
      <c r="D272" s="107" t="s">
        <v>180</v>
      </c>
      <c r="E272" s="111">
        <v>1120</v>
      </c>
      <c r="F272" s="98">
        <v>1.3299999999999999E-2</v>
      </c>
      <c r="G272" s="80"/>
    </row>
    <row r="273" spans="1:7">
      <c r="A273" s="94">
        <v>267</v>
      </c>
      <c r="B273" s="95">
        <v>284</v>
      </c>
      <c r="C273" s="97" t="s">
        <v>210</v>
      </c>
      <c r="D273" s="107" t="s">
        <v>408</v>
      </c>
      <c r="E273" s="111">
        <v>85</v>
      </c>
      <c r="F273" s="98">
        <v>1.14E-2</v>
      </c>
      <c r="G273" s="80"/>
    </row>
    <row r="274" spans="1:7">
      <c r="A274" s="95">
        <v>268</v>
      </c>
      <c r="B274" s="95">
        <v>182</v>
      </c>
      <c r="C274" s="97" t="s">
        <v>87</v>
      </c>
      <c r="D274" s="107" t="s">
        <v>238</v>
      </c>
      <c r="E274" s="111">
        <v>203</v>
      </c>
      <c r="F274" s="98">
        <v>9.9000000000000008E-3</v>
      </c>
      <c r="G274" s="80"/>
    </row>
    <row r="275" spans="1:7">
      <c r="A275" s="94">
        <v>269</v>
      </c>
      <c r="B275" s="95">
        <v>237</v>
      </c>
      <c r="C275" s="97" t="s">
        <v>195</v>
      </c>
      <c r="D275" s="107" t="s">
        <v>205</v>
      </c>
      <c r="E275" s="111">
        <v>1041</v>
      </c>
      <c r="F275" s="98">
        <v>9.5999999999999992E-3</v>
      </c>
      <c r="G275" s="80"/>
    </row>
    <row r="276" spans="1:7">
      <c r="A276" s="95">
        <v>270</v>
      </c>
      <c r="B276" s="95">
        <v>192</v>
      </c>
      <c r="C276" s="97" t="s">
        <v>151</v>
      </c>
      <c r="D276" s="107" t="s">
        <v>400</v>
      </c>
      <c r="E276" s="111">
        <v>1496</v>
      </c>
      <c r="F276" s="98">
        <v>8.6E-3</v>
      </c>
      <c r="G276" s="80"/>
    </row>
    <row r="277" spans="1:7">
      <c r="A277" s="94">
        <v>271</v>
      </c>
      <c r="B277" s="95">
        <v>60</v>
      </c>
      <c r="C277" s="97" t="s">
        <v>174</v>
      </c>
      <c r="D277" s="107" t="s">
        <v>345</v>
      </c>
      <c r="E277" s="111">
        <v>1425</v>
      </c>
      <c r="F277" s="98">
        <v>6.3E-3</v>
      </c>
      <c r="G277" s="80"/>
    </row>
    <row r="278" spans="1:7">
      <c r="A278" s="95">
        <v>272</v>
      </c>
      <c r="B278" s="95">
        <v>240</v>
      </c>
      <c r="C278" s="97" t="s">
        <v>131</v>
      </c>
      <c r="D278" s="107" t="s">
        <v>209</v>
      </c>
      <c r="E278" s="111">
        <v>319</v>
      </c>
      <c r="F278" s="98">
        <v>6.1999999999999998E-3</v>
      </c>
      <c r="G278" s="80"/>
    </row>
    <row r="279" spans="1:7">
      <c r="A279" s="94">
        <v>273</v>
      </c>
      <c r="B279" s="95">
        <v>279</v>
      </c>
      <c r="C279" s="97" t="s">
        <v>433</v>
      </c>
      <c r="D279" s="107" t="s">
        <v>436</v>
      </c>
      <c r="E279" s="111">
        <v>166</v>
      </c>
      <c r="F279" s="98">
        <v>6.0000000000000001E-3</v>
      </c>
      <c r="G279" s="80"/>
    </row>
    <row r="280" spans="1:7">
      <c r="A280" s="95">
        <v>274</v>
      </c>
      <c r="B280" s="95">
        <v>266</v>
      </c>
      <c r="C280" s="99" t="s">
        <v>185</v>
      </c>
      <c r="D280" s="108" t="s">
        <v>381</v>
      </c>
      <c r="E280" s="112">
        <v>209</v>
      </c>
      <c r="F280" s="98">
        <v>4.7000000000000002E-3</v>
      </c>
      <c r="G280" s="80"/>
    </row>
    <row r="281" spans="1:7">
      <c r="A281" s="94">
        <v>275</v>
      </c>
      <c r="B281" s="95">
        <v>251</v>
      </c>
      <c r="C281" s="99" t="s">
        <v>151</v>
      </c>
      <c r="D281" s="108" t="s">
        <v>293</v>
      </c>
      <c r="E281" s="112">
        <v>708</v>
      </c>
      <c r="F281" s="98">
        <v>4.1999999999999997E-3</v>
      </c>
      <c r="G281" s="80"/>
    </row>
    <row r="282" spans="1:7">
      <c r="A282" s="95">
        <v>276</v>
      </c>
      <c r="B282" s="95">
        <v>104</v>
      </c>
      <c r="C282" s="99" t="s">
        <v>151</v>
      </c>
      <c r="D282" s="108" t="s">
        <v>321</v>
      </c>
      <c r="E282" s="112">
        <v>596</v>
      </c>
      <c r="F282" s="98">
        <v>1.6000000000000001E-3</v>
      </c>
      <c r="G282" s="80"/>
    </row>
    <row r="283" spans="1:7">
      <c r="A283" s="94">
        <v>277</v>
      </c>
      <c r="B283" s="95">
        <v>277</v>
      </c>
      <c r="C283" s="99" t="s">
        <v>214</v>
      </c>
      <c r="D283" s="108" t="s">
        <v>414</v>
      </c>
      <c r="E283" s="112">
        <v>229</v>
      </c>
      <c r="F283" s="98"/>
      <c r="G283" s="80"/>
    </row>
    <row r="284" spans="1:7">
      <c r="A284" s="95">
        <v>278</v>
      </c>
      <c r="B284" s="95">
        <v>283</v>
      </c>
      <c r="C284" s="99" t="s">
        <v>169</v>
      </c>
      <c r="D284" s="108" t="s">
        <v>170</v>
      </c>
      <c r="E284" s="112">
        <v>33</v>
      </c>
      <c r="F284" s="98"/>
      <c r="G284" s="80"/>
    </row>
    <row r="285" spans="1:7">
      <c r="A285" s="94">
        <v>279</v>
      </c>
      <c r="B285" s="95">
        <v>249</v>
      </c>
      <c r="C285" s="99" t="s">
        <v>169</v>
      </c>
      <c r="D285" s="108" t="s">
        <v>218</v>
      </c>
      <c r="E285" s="112">
        <v>54</v>
      </c>
      <c r="F285" s="98"/>
      <c r="G285" s="80"/>
    </row>
    <row r="286" spans="1:7">
      <c r="A286" s="95">
        <v>280</v>
      </c>
      <c r="B286" s="95">
        <v>282</v>
      </c>
      <c r="C286" s="99" t="s">
        <v>91</v>
      </c>
      <c r="D286" s="108" t="s">
        <v>105</v>
      </c>
      <c r="E286" s="112">
        <v>18</v>
      </c>
      <c r="F286" s="98"/>
      <c r="G286" s="80"/>
    </row>
    <row r="287" spans="1:7">
      <c r="A287" s="94">
        <v>281</v>
      </c>
      <c r="B287" s="95">
        <v>215</v>
      </c>
      <c r="C287" s="99" t="s">
        <v>91</v>
      </c>
      <c r="D287" s="108" t="s">
        <v>92</v>
      </c>
      <c r="E287" s="112">
        <v>25</v>
      </c>
      <c r="F287" s="98"/>
      <c r="G287" s="80"/>
    </row>
    <row r="288" spans="1:7">
      <c r="A288" s="95">
        <v>282</v>
      </c>
      <c r="B288" s="95">
        <v>231</v>
      </c>
      <c r="C288" s="99" t="s">
        <v>192</v>
      </c>
      <c r="D288" s="108" t="s">
        <v>197</v>
      </c>
      <c r="E288" s="112">
        <v>19</v>
      </c>
      <c r="F288" s="98"/>
      <c r="G288" s="80"/>
    </row>
    <row r="289" spans="1:7">
      <c r="A289" s="94">
        <v>283</v>
      </c>
      <c r="B289" s="95">
        <v>291</v>
      </c>
      <c r="C289" s="99" t="s">
        <v>172</v>
      </c>
      <c r="D289" s="108" t="s">
        <v>438</v>
      </c>
      <c r="E289" s="112">
        <v>31</v>
      </c>
      <c r="F289" s="98"/>
      <c r="G289" s="80"/>
    </row>
    <row r="290" spans="1:7">
      <c r="A290" s="95">
        <v>284</v>
      </c>
      <c r="B290" s="95">
        <v>213</v>
      </c>
      <c r="C290" s="99" t="s">
        <v>151</v>
      </c>
      <c r="D290" s="108" t="s">
        <v>353</v>
      </c>
      <c r="E290" s="112">
        <v>910</v>
      </c>
      <c r="F290" s="98"/>
      <c r="G290" s="80"/>
    </row>
    <row r="291" spans="1:7">
      <c r="A291" s="94">
        <v>285</v>
      </c>
      <c r="B291" s="95">
        <v>64</v>
      </c>
      <c r="C291" s="99" t="s">
        <v>210</v>
      </c>
      <c r="D291" s="108" t="s">
        <v>410</v>
      </c>
      <c r="E291" s="112">
        <v>499</v>
      </c>
      <c r="F291" s="98"/>
      <c r="G291" s="80"/>
    </row>
    <row r="292" spans="1:7">
      <c r="A292" s="95">
        <v>286</v>
      </c>
      <c r="B292" s="95">
        <v>250</v>
      </c>
      <c r="C292" s="99" t="s">
        <v>88</v>
      </c>
      <c r="D292" s="108" t="s">
        <v>317</v>
      </c>
      <c r="E292" s="112">
        <v>760</v>
      </c>
      <c r="F292" s="98"/>
      <c r="G292" s="80"/>
    </row>
    <row r="293" spans="1:7">
      <c r="A293" s="94">
        <v>287</v>
      </c>
      <c r="B293" s="95">
        <v>287</v>
      </c>
      <c r="C293" s="99" t="s">
        <v>138</v>
      </c>
      <c r="D293" s="108" t="s">
        <v>421</v>
      </c>
      <c r="E293" s="112">
        <v>974</v>
      </c>
      <c r="F293" s="98"/>
      <c r="G293" s="80"/>
    </row>
    <row r="294" spans="1:7">
      <c r="A294" s="95">
        <v>288</v>
      </c>
      <c r="B294" s="95">
        <v>189</v>
      </c>
      <c r="C294" s="99" t="s">
        <v>138</v>
      </c>
      <c r="D294" s="108" t="s">
        <v>301</v>
      </c>
      <c r="E294" s="112">
        <v>897</v>
      </c>
      <c r="F294" s="98"/>
      <c r="G294" s="80"/>
    </row>
    <row r="295" spans="1:7">
      <c r="A295" s="94">
        <v>289</v>
      </c>
      <c r="B295" s="95">
        <v>285</v>
      </c>
      <c r="C295" s="99" t="s">
        <v>111</v>
      </c>
      <c r="D295" s="108" t="s">
        <v>419</v>
      </c>
      <c r="E295" s="112">
        <v>527</v>
      </c>
      <c r="F295" s="98"/>
      <c r="G295" s="80"/>
    </row>
    <row r="296" spans="1:7">
      <c r="A296" s="95">
        <v>290</v>
      </c>
      <c r="B296" s="95">
        <v>73</v>
      </c>
      <c r="C296" s="99" t="s">
        <v>122</v>
      </c>
      <c r="D296" s="108" t="s">
        <v>254</v>
      </c>
      <c r="E296" s="112">
        <v>27</v>
      </c>
      <c r="F296" s="98"/>
      <c r="G296" s="80"/>
    </row>
    <row r="297" spans="1:7">
      <c r="A297" s="94">
        <v>291</v>
      </c>
      <c r="B297" s="95">
        <v>263</v>
      </c>
      <c r="C297" s="99" t="s">
        <v>116</v>
      </c>
      <c r="D297" s="108" t="s">
        <v>392</v>
      </c>
      <c r="E297" s="112">
        <v>307</v>
      </c>
      <c r="F297" s="98"/>
      <c r="G297" s="80"/>
    </row>
    <row r="298" spans="1:7">
      <c r="A298" s="95">
        <v>292</v>
      </c>
      <c r="B298" s="95">
        <v>286</v>
      </c>
      <c r="C298" s="99" t="s">
        <v>179</v>
      </c>
      <c r="D298" s="108" t="s">
        <v>212</v>
      </c>
      <c r="E298" s="112">
        <v>343</v>
      </c>
      <c r="F298" s="98"/>
      <c r="G298" s="80"/>
    </row>
  </sheetData>
  <sortState ref="B7:F294">
    <sortCondition descending="1" ref="B283:B293"/>
  </sortState>
  <phoneticPr fontId="0" type="noConversion"/>
  <printOptions horizontalCentered="1" gridLinesSet="0"/>
  <pageMargins left="1" right="1" top="1" bottom="1" header="0.75" footer="0.5"/>
  <pageSetup scale="90" fitToHeight="0" orientation="portrait" r:id="rId1"/>
  <headerFooter alignWithMargins="0">
    <oddHeader xml:space="preserve">&amp;C&amp;12&amp;UService Quality Report to the Public Utility Commission of Texas&amp;R
</oddHeader>
  </headerFooter>
  <rowBreaks count="5" manualBreakCount="5">
    <brk id="53" max="5" man="1"/>
    <brk id="105" max="5" man="1"/>
    <brk id="157" max="5" man="1"/>
    <brk id="209" max="5" man="1"/>
    <brk id="26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8"/>
  <sheetViews>
    <sheetView showGridLines="0" zoomScaleNormal="100" workbookViewId="0"/>
  </sheetViews>
  <sheetFormatPr defaultRowHeight="12.75"/>
  <cols>
    <col min="1" max="1" width="12.7109375" customWidth="1"/>
    <col min="2" max="2" width="12.7109375" style="51" customWidth="1"/>
    <col min="3" max="3" width="28.7109375" style="8" customWidth="1"/>
    <col min="4" max="4" width="13.7109375" style="14" customWidth="1"/>
    <col min="5" max="5" width="12.7109375" style="109" customWidth="1"/>
    <col min="6" max="6" width="12.7109375" style="48" customWidth="1"/>
    <col min="7" max="7" width="7.7109375" style="78" customWidth="1"/>
    <col min="8" max="8" width="7.7109375" style="76" customWidth="1"/>
  </cols>
  <sheetData>
    <row r="1" spans="1:10" ht="15" customHeight="1">
      <c r="A1" s="11" t="s">
        <v>57</v>
      </c>
      <c r="C1" s="7"/>
    </row>
    <row r="2" spans="1:10" ht="15" customHeight="1">
      <c r="A2" s="11" t="s">
        <v>47</v>
      </c>
      <c r="C2" s="37"/>
      <c r="D2" s="38"/>
      <c r="E2" s="49"/>
      <c r="F2" s="36" t="s">
        <v>46</v>
      </c>
      <c r="G2" s="79"/>
    </row>
    <row r="3" spans="1:10" ht="15" customHeight="1">
      <c r="A3" s="11" t="s">
        <v>65</v>
      </c>
      <c r="C3" s="37"/>
      <c r="D3" s="38"/>
      <c r="E3" s="49"/>
      <c r="F3" s="45">
        <f>+Instructions!C18</f>
        <v>292</v>
      </c>
      <c r="G3" s="77"/>
    </row>
    <row r="4" spans="1:10" ht="15" customHeight="1">
      <c r="A4" s="11" t="s">
        <v>48</v>
      </c>
    </row>
    <row r="5" spans="1:10" ht="15.95" customHeight="1">
      <c r="A5" s="34"/>
      <c r="G5" s="83"/>
    </row>
    <row r="6" spans="1:10" ht="27" customHeight="1">
      <c r="A6" s="88" t="s">
        <v>443</v>
      </c>
      <c r="B6" s="88" t="s">
        <v>426</v>
      </c>
      <c r="C6" s="26" t="s">
        <v>44</v>
      </c>
      <c r="D6" s="89" t="s">
        <v>45</v>
      </c>
      <c r="E6" s="26" t="s">
        <v>58</v>
      </c>
      <c r="F6" s="88" t="s">
        <v>444</v>
      </c>
      <c r="G6" s="82"/>
      <c r="H6" s="81"/>
    </row>
    <row r="7" spans="1:10" ht="13.5" customHeight="1">
      <c r="A7" s="122">
        <v>1</v>
      </c>
      <c r="B7" s="121">
        <v>3</v>
      </c>
      <c r="C7" s="57" t="s">
        <v>157</v>
      </c>
      <c r="D7" s="56" t="s">
        <v>158</v>
      </c>
      <c r="E7" s="113">
        <v>42</v>
      </c>
      <c r="F7" s="91">
        <v>937.30949999999996</v>
      </c>
      <c r="G7" s="80"/>
      <c r="J7" s="74"/>
    </row>
    <row r="8" spans="1:10" ht="12.75" customHeight="1">
      <c r="A8" s="122">
        <v>2</v>
      </c>
      <c r="B8" s="122">
        <v>259</v>
      </c>
      <c r="C8" s="53" t="s">
        <v>80</v>
      </c>
      <c r="D8" s="52" t="s">
        <v>331</v>
      </c>
      <c r="E8" s="114">
        <v>188</v>
      </c>
      <c r="F8" s="92">
        <v>640.20000000000005</v>
      </c>
      <c r="G8" s="80"/>
    </row>
    <row r="9" spans="1:10" ht="12.75" customHeight="1">
      <c r="A9" s="122">
        <v>3</v>
      </c>
      <c r="B9" s="122">
        <v>59</v>
      </c>
      <c r="C9" s="53" t="s">
        <v>167</v>
      </c>
      <c r="D9" s="52" t="s">
        <v>168</v>
      </c>
      <c r="E9" s="114">
        <v>100</v>
      </c>
      <c r="F9" s="92">
        <v>613.6</v>
      </c>
      <c r="G9" s="80"/>
    </row>
    <row r="10" spans="1:10" ht="12.75" customHeight="1">
      <c r="A10" s="122">
        <v>4</v>
      </c>
      <c r="B10" s="122">
        <v>1</v>
      </c>
      <c r="C10" s="53" t="s">
        <v>106</v>
      </c>
      <c r="D10" s="52" t="s">
        <v>219</v>
      </c>
      <c r="E10" s="114">
        <v>30</v>
      </c>
      <c r="F10" s="92">
        <v>579.33330000000001</v>
      </c>
      <c r="G10" s="80"/>
    </row>
    <row r="11" spans="1:10" ht="12.75" customHeight="1">
      <c r="A11" s="122">
        <v>5</v>
      </c>
      <c r="B11" s="122">
        <v>149</v>
      </c>
      <c r="C11" s="53" t="s">
        <v>144</v>
      </c>
      <c r="D11" s="52" t="s">
        <v>153</v>
      </c>
      <c r="E11" s="114">
        <v>67</v>
      </c>
      <c r="F11" s="92">
        <v>570.50739999999996</v>
      </c>
      <c r="G11" s="80"/>
    </row>
    <row r="12" spans="1:10" ht="12.75" customHeight="1">
      <c r="A12" s="122">
        <v>6</v>
      </c>
      <c r="B12" s="122">
        <v>187</v>
      </c>
      <c r="C12" s="53" t="s">
        <v>429</v>
      </c>
      <c r="D12" s="52" t="s">
        <v>430</v>
      </c>
      <c r="E12" s="114">
        <v>15</v>
      </c>
      <c r="F12" s="92">
        <v>569.53330000000005</v>
      </c>
      <c r="G12" s="80"/>
    </row>
    <row r="13" spans="1:10" ht="12.75" customHeight="1">
      <c r="A13" s="122">
        <v>7</v>
      </c>
      <c r="B13" s="122">
        <v>42</v>
      </c>
      <c r="C13" s="53" t="s">
        <v>100</v>
      </c>
      <c r="D13" s="52" t="s">
        <v>303</v>
      </c>
      <c r="E13" s="114">
        <v>1965</v>
      </c>
      <c r="F13" s="92">
        <v>527.76940000000002</v>
      </c>
      <c r="G13" s="80"/>
    </row>
    <row r="14" spans="1:10" ht="12.75" customHeight="1">
      <c r="A14" s="122">
        <v>8</v>
      </c>
      <c r="B14" s="122">
        <v>290</v>
      </c>
      <c r="C14" s="53" t="s">
        <v>108</v>
      </c>
      <c r="D14" s="52" t="s">
        <v>239</v>
      </c>
      <c r="E14" s="114">
        <v>225</v>
      </c>
      <c r="F14" s="92">
        <v>517.83619999999996</v>
      </c>
      <c r="G14" s="80"/>
    </row>
    <row r="15" spans="1:10" ht="12.75" customHeight="1">
      <c r="A15" s="122">
        <v>9</v>
      </c>
      <c r="B15" s="122">
        <v>4</v>
      </c>
      <c r="C15" s="53" t="s">
        <v>78</v>
      </c>
      <c r="D15" s="52" t="s">
        <v>79</v>
      </c>
      <c r="E15" s="114">
        <v>119</v>
      </c>
      <c r="F15" s="92">
        <v>456.3109</v>
      </c>
      <c r="G15" s="80"/>
    </row>
    <row r="16" spans="1:10" ht="12.75" customHeight="1">
      <c r="A16" s="122">
        <v>10</v>
      </c>
      <c r="B16" s="122">
        <v>102</v>
      </c>
      <c r="C16" s="53" t="s">
        <v>122</v>
      </c>
      <c r="D16" s="52" t="s">
        <v>302</v>
      </c>
      <c r="E16" s="114">
        <v>150</v>
      </c>
      <c r="F16" s="92">
        <v>406.10199999999998</v>
      </c>
      <c r="G16" s="80"/>
    </row>
    <row r="17" spans="1:9" ht="12.75" customHeight="1">
      <c r="A17" s="122">
        <v>11</v>
      </c>
      <c r="B17" s="122">
        <v>287</v>
      </c>
      <c r="C17" s="53" t="s">
        <v>427</v>
      </c>
      <c r="D17" s="52" t="s">
        <v>437</v>
      </c>
      <c r="E17" s="114">
        <v>121</v>
      </c>
      <c r="F17" s="92">
        <v>385.8818</v>
      </c>
      <c r="G17" s="80"/>
      <c r="I17" s="75"/>
    </row>
    <row r="18" spans="1:9" ht="12.75" customHeight="1">
      <c r="A18" s="122">
        <v>12</v>
      </c>
      <c r="B18" s="122">
        <v>71</v>
      </c>
      <c r="C18" s="53" t="s">
        <v>137</v>
      </c>
      <c r="D18" s="52" t="s">
        <v>334</v>
      </c>
      <c r="E18" s="114">
        <v>1551</v>
      </c>
      <c r="F18" s="92">
        <v>373.06380000000001</v>
      </c>
      <c r="G18" s="80"/>
      <c r="I18" s="75"/>
    </row>
    <row r="19" spans="1:9" ht="12.75" customHeight="1">
      <c r="A19" s="122">
        <v>13</v>
      </c>
      <c r="B19" s="122">
        <v>2</v>
      </c>
      <c r="C19" s="53" t="s">
        <v>165</v>
      </c>
      <c r="D19" s="52" t="s">
        <v>207</v>
      </c>
      <c r="E19" s="114">
        <v>46</v>
      </c>
      <c r="F19" s="92">
        <v>351.30430000000001</v>
      </c>
      <c r="G19" s="80"/>
    </row>
    <row r="20" spans="1:9" ht="12.75" customHeight="1">
      <c r="A20" s="122">
        <v>14</v>
      </c>
      <c r="B20" s="122">
        <v>89</v>
      </c>
      <c r="C20" s="53" t="s">
        <v>126</v>
      </c>
      <c r="D20" s="52" t="s">
        <v>127</v>
      </c>
      <c r="E20" s="114">
        <v>110</v>
      </c>
      <c r="F20" s="92">
        <v>346.62720000000002</v>
      </c>
      <c r="G20" s="80"/>
      <c r="I20" s="75"/>
    </row>
    <row r="21" spans="1:9" ht="12.75" customHeight="1">
      <c r="A21" s="122">
        <v>15</v>
      </c>
      <c r="B21" s="122">
        <v>177</v>
      </c>
      <c r="C21" s="53" t="s">
        <v>144</v>
      </c>
      <c r="D21" s="52" t="s">
        <v>145</v>
      </c>
      <c r="E21" s="114">
        <v>212</v>
      </c>
      <c r="F21" s="92">
        <v>346.03300000000002</v>
      </c>
      <c r="G21" s="80"/>
      <c r="I21" s="75"/>
    </row>
    <row r="22" spans="1:9" ht="12.75" customHeight="1">
      <c r="A22" s="122">
        <v>16</v>
      </c>
      <c r="B22" s="122">
        <v>66</v>
      </c>
      <c r="C22" s="53" t="s">
        <v>109</v>
      </c>
      <c r="D22" s="52" t="s">
        <v>171</v>
      </c>
      <c r="E22" s="114">
        <v>73</v>
      </c>
      <c r="F22" s="92">
        <v>338.5616</v>
      </c>
      <c r="G22" s="80"/>
    </row>
    <row r="23" spans="1:9" ht="12.75" customHeight="1">
      <c r="A23" s="122">
        <v>17</v>
      </c>
      <c r="B23" s="122">
        <v>52</v>
      </c>
      <c r="C23" s="53" t="s">
        <v>204</v>
      </c>
      <c r="D23" s="52" t="s">
        <v>403</v>
      </c>
      <c r="E23" s="114">
        <v>582</v>
      </c>
      <c r="F23" s="92">
        <v>327.47969999999998</v>
      </c>
      <c r="G23" s="80"/>
    </row>
    <row r="24" spans="1:9" ht="12.75" customHeight="1">
      <c r="A24" s="122">
        <v>18</v>
      </c>
      <c r="B24" s="122">
        <v>12</v>
      </c>
      <c r="C24" s="53" t="s">
        <v>101</v>
      </c>
      <c r="D24" s="52" t="s">
        <v>125</v>
      </c>
      <c r="E24" s="114">
        <v>113</v>
      </c>
      <c r="F24" s="92">
        <v>311.4513</v>
      </c>
      <c r="G24" s="80"/>
    </row>
    <row r="25" spans="1:9" ht="12.75" customHeight="1">
      <c r="A25" s="122">
        <v>19</v>
      </c>
      <c r="B25" s="122"/>
      <c r="C25" s="53" t="s">
        <v>81</v>
      </c>
      <c r="D25" s="52" t="s">
        <v>446</v>
      </c>
      <c r="E25" s="114">
        <v>63</v>
      </c>
      <c r="F25" s="92">
        <v>305.8571</v>
      </c>
      <c r="G25" s="80"/>
    </row>
    <row r="26" spans="1:9" ht="12.75" customHeight="1">
      <c r="A26" s="122">
        <v>20</v>
      </c>
      <c r="B26" s="122">
        <v>53</v>
      </c>
      <c r="C26" s="53" t="s">
        <v>148</v>
      </c>
      <c r="D26" s="52" t="s">
        <v>296</v>
      </c>
      <c r="E26" s="114">
        <v>685</v>
      </c>
      <c r="F26" s="92">
        <v>296.36009999999999</v>
      </c>
      <c r="G26" s="80"/>
    </row>
    <row r="27" spans="1:9" ht="12.75" customHeight="1">
      <c r="A27" s="122">
        <v>21</v>
      </c>
      <c r="B27" s="122">
        <v>175</v>
      </c>
      <c r="C27" s="53" t="s">
        <v>150</v>
      </c>
      <c r="D27" s="52" t="s">
        <v>304</v>
      </c>
      <c r="E27" s="114">
        <v>1084</v>
      </c>
      <c r="F27" s="92">
        <v>294.7758</v>
      </c>
      <c r="G27" s="80"/>
    </row>
    <row r="28" spans="1:9" ht="12.75" customHeight="1">
      <c r="A28" s="122">
        <v>22</v>
      </c>
      <c r="B28" s="122">
        <v>292</v>
      </c>
      <c r="C28" s="53" t="s">
        <v>138</v>
      </c>
      <c r="D28" s="52" t="s">
        <v>365</v>
      </c>
      <c r="E28" s="114">
        <v>784</v>
      </c>
      <c r="F28" s="92">
        <v>282.4502</v>
      </c>
      <c r="G28" s="80"/>
      <c r="I28" s="75"/>
    </row>
    <row r="29" spans="1:9" ht="12.75" customHeight="1">
      <c r="A29" s="122">
        <v>23</v>
      </c>
      <c r="B29" s="122">
        <v>15</v>
      </c>
      <c r="C29" s="53" t="s">
        <v>101</v>
      </c>
      <c r="D29" s="52" t="s">
        <v>102</v>
      </c>
      <c r="E29" s="114">
        <v>253</v>
      </c>
      <c r="F29" s="92">
        <v>272.32409999999999</v>
      </c>
      <c r="G29" s="80"/>
    </row>
    <row r="30" spans="1:9" ht="12.75" customHeight="1">
      <c r="A30" s="122">
        <v>24</v>
      </c>
      <c r="B30" s="122">
        <v>155</v>
      </c>
      <c r="C30" s="53" t="s">
        <v>137</v>
      </c>
      <c r="D30" s="52" t="s">
        <v>271</v>
      </c>
      <c r="E30" s="114">
        <v>1240</v>
      </c>
      <c r="F30" s="92">
        <v>265.27330000000001</v>
      </c>
      <c r="G30" s="80"/>
      <c r="I30" s="75"/>
    </row>
    <row r="31" spans="1:9" ht="12.75" customHeight="1">
      <c r="A31" s="122">
        <v>25</v>
      </c>
      <c r="B31" s="122">
        <v>106</v>
      </c>
      <c r="C31" s="54" t="s">
        <v>103</v>
      </c>
      <c r="D31" s="52" t="s">
        <v>253</v>
      </c>
      <c r="E31" s="114">
        <v>1639</v>
      </c>
      <c r="F31" s="92">
        <v>262.1866</v>
      </c>
      <c r="G31" s="80"/>
    </row>
    <row r="32" spans="1:9" ht="12.75" customHeight="1">
      <c r="A32" s="122">
        <v>26</v>
      </c>
      <c r="B32" s="122">
        <v>236</v>
      </c>
      <c r="C32" s="53" t="s">
        <v>126</v>
      </c>
      <c r="D32" s="52" t="s">
        <v>178</v>
      </c>
      <c r="E32" s="114">
        <v>880</v>
      </c>
      <c r="F32" s="92">
        <v>245.19880000000001</v>
      </c>
      <c r="G32" s="80"/>
    </row>
    <row r="33" spans="1:9" ht="12.75" customHeight="1">
      <c r="A33" s="122">
        <v>27</v>
      </c>
      <c r="B33" s="122">
        <v>57</v>
      </c>
      <c r="C33" s="53" t="s">
        <v>142</v>
      </c>
      <c r="D33" s="52" t="s">
        <v>282</v>
      </c>
      <c r="E33" s="114">
        <v>1552</v>
      </c>
      <c r="F33" s="92">
        <v>240.04509999999999</v>
      </c>
      <c r="G33" s="80"/>
    </row>
    <row r="34" spans="1:9" ht="12.75" customHeight="1">
      <c r="A34" s="122">
        <v>28</v>
      </c>
      <c r="B34" s="122">
        <v>9</v>
      </c>
      <c r="C34" s="55" t="s">
        <v>95</v>
      </c>
      <c r="D34" s="96" t="s">
        <v>96</v>
      </c>
      <c r="E34" s="115">
        <v>38</v>
      </c>
      <c r="F34" s="93">
        <v>236.7894</v>
      </c>
      <c r="G34" s="80"/>
    </row>
    <row r="35" spans="1:9" ht="12.75" customHeight="1">
      <c r="A35" s="122">
        <v>29</v>
      </c>
      <c r="B35" s="122">
        <v>14</v>
      </c>
      <c r="C35" s="53" t="s">
        <v>81</v>
      </c>
      <c r="D35" s="52" t="s">
        <v>82</v>
      </c>
      <c r="E35" s="114">
        <v>48</v>
      </c>
      <c r="F35" s="92">
        <v>235.77080000000001</v>
      </c>
      <c r="G35" s="80"/>
      <c r="I35" s="75"/>
    </row>
    <row r="36" spans="1:9" ht="12.75" customHeight="1">
      <c r="A36" s="122">
        <v>30</v>
      </c>
      <c r="B36" s="122">
        <v>100</v>
      </c>
      <c r="C36" s="53" t="s">
        <v>112</v>
      </c>
      <c r="D36" s="52" t="s">
        <v>156</v>
      </c>
      <c r="E36" s="114">
        <v>519</v>
      </c>
      <c r="F36" s="92">
        <v>234.57220000000001</v>
      </c>
      <c r="G36" s="80"/>
      <c r="I36" s="75"/>
    </row>
    <row r="37" spans="1:9" ht="12.75" customHeight="1">
      <c r="A37" s="122">
        <v>31</v>
      </c>
      <c r="B37" s="122">
        <v>219</v>
      </c>
      <c r="C37" s="53" t="s">
        <v>123</v>
      </c>
      <c r="D37" s="52" t="s">
        <v>404</v>
      </c>
      <c r="E37" s="114">
        <v>184</v>
      </c>
      <c r="F37" s="92">
        <v>234.52709999999999</v>
      </c>
      <c r="G37" s="80"/>
      <c r="I37" s="75"/>
    </row>
    <row r="38" spans="1:9" ht="12.75" customHeight="1">
      <c r="A38" s="122">
        <v>32</v>
      </c>
      <c r="B38" s="122">
        <v>174</v>
      </c>
      <c r="C38" s="53" t="s">
        <v>142</v>
      </c>
      <c r="D38" s="52" t="s">
        <v>313</v>
      </c>
      <c r="E38" s="114">
        <v>1077</v>
      </c>
      <c r="F38" s="92">
        <v>228.45580000000001</v>
      </c>
      <c r="G38" s="80"/>
    </row>
    <row r="39" spans="1:9" ht="12.75" customHeight="1">
      <c r="A39" s="122">
        <v>33</v>
      </c>
      <c r="B39" s="122">
        <v>64</v>
      </c>
      <c r="C39" s="53" t="s">
        <v>88</v>
      </c>
      <c r="D39" s="52" t="s">
        <v>369</v>
      </c>
      <c r="E39" s="114">
        <v>191</v>
      </c>
      <c r="F39" s="92">
        <v>221.04179999999999</v>
      </c>
      <c r="G39" s="80"/>
    </row>
    <row r="40" spans="1:9" ht="12.75" customHeight="1">
      <c r="A40" s="122">
        <v>34</v>
      </c>
      <c r="B40" s="122">
        <v>47</v>
      </c>
      <c r="C40" s="53" t="s">
        <v>148</v>
      </c>
      <c r="D40" s="52" t="s">
        <v>338</v>
      </c>
      <c r="E40" s="114">
        <v>156</v>
      </c>
      <c r="F40" s="92">
        <v>217.422</v>
      </c>
      <c r="G40" s="80"/>
      <c r="I40" s="75"/>
    </row>
    <row r="41" spans="1:9" ht="12.75" customHeight="1">
      <c r="A41" s="122">
        <v>35</v>
      </c>
      <c r="B41" s="122">
        <v>8</v>
      </c>
      <c r="C41" s="53" t="s">
        <v>115</v>
      </c>
      <c r="D41" s="52" t="s">
        <v>309</v>
      </c>
      <c r="E41" s="114">
        <v>398</v>
      </c>
      <c r="F41" s="92">
        <v>215.94970000000001</v>
      </c>
      <c r="G41" s="80"/>
    </row>
    <row r="42" spans="1:9" ht="12.75" customHeight="1">
      <c r="A42" s="122">
        <v>36</v>
      </c>
      <c r="B42" s="122">
        <v>257</v>
      </c>
      <c r="C42" s="59" t="s">
        <v>126</v>
      </c>
      <c r="D42" s="58" t="s">
        <v>175</v>
      </c>
      <c r="E42" s="115">
        <v>789</v>
      </c>
      <c r="F42" s="93">
        <v>212.0874</v>
      </c>
      <c r="G42" s="80"/>
      <c r="I42" s="75"/>
    </row>
    <row r="43" spans="1:9" ht="12.75" customHeight="1">
      <c r="A43" s="122">
        <v>37</v>
      </c>
      <c r="B43" s="122">
        <v>203</v>
      </c>
      <c r="C43" s="53" t="s">
        <v>112</v>
      </c>
      <c r="D43" s="52" t="s">
        <v>194</v>
      </c>
      <c r="E43" s="114">
        <v>1104</v>
      </c>
      <c r="F43" s="92">
        <v>211.41929999999999</v>
      </c>
      <c r="G43" s="80"/>
      <c r="I43" s="75"/>
    </row>
    <row r="44" spans="1:9" ht="12.75" customHeight="1">
      <c r="A44" s="122">
        <v>38</v>
      </c>
      <c r="B44" s="122">
        <v>214</v>
      </c>
      <c r="C44" s="53" t="s">
        <v>80</v>
      </c>
      <c r="D44" s="52" t="s">
        <v>373</v>
      </c>
      <c r="E44" s="114">
        <v>919</v>
      </c>
      <c r="F44" s="92">
        <v>211.37710000000001</v>
      </c>
      <c r="G44" s="80"/>
      <c r="I44" s="75"/>
    </row>
    <row r="45" spans="1:9" ht="12.75" customHeight="1">
      <c r="A45" s="122">
        <v>39</v>
      </c>
      <c r="B45" s="122">
        <v>61</v>
      </c>
      <c r="C45" s="53" t="s">
        <v>130</v>
      </c>
      <c r="D45" s="52" t="s">
        <v>262</v>
      </c>
      <c r="E45" s="114">
        <v>670</v>
      </c>
      <c r="F45" s="92">
        <v>208.619</v>
      </c>
      <c r="G45" s="80"/>
    </row>
    <row r="46" spans="1:9" ht="12.75" customHeight="1">
      <c r="A46" s="122">
        <v>40</v>
      </c>
      <c r="B46" s="122">
        <v>132</v>
      </c>
      <c r="C46" s="53" t="s">
        <v>94</v>
      </c>
      <c r="D46" s="52" t="s">
        <v>281</v>
      </c>
      <c r="E46" s="114">
        <v>1589</v>
      </c>
      <c r="F46" s="92">
        <v>203.9811</v>
      </c>
      <c r="G46" s="80"/>
    </row>
    <row r="47" spans="1:9" ht="12.75" customHeight="1">
      <c r="A47" s="122">
        <v>41</v>
      </c>
      <c r="B47" s="122">
        <v>137</v>
      </c>
      <c r="C47" s="53" t="s">
        <v>94</v>
      </c>
      <c r="D47" s="52" t="s">
        <v>230</v>
      </c>
      <c r="E47" s="114">
        <v>1986</v>
      </c>
      <c r="F47" s="92">
        <v>203.73560000000001</v>
      </c>
      <c r="G47" s="80"/>
    </row>
    <row r="48" spans="1:9" ht="12.75" customHeight="1">
      <c r="A48" s="122">
        <v>42</v>
      </c>
      <c r="B48" s="122">
        <v>228</v>
      </c>
      <c r="C48" s="54" t="s">
        <v>138</v>
      </c>
      <c r="D48" s="52" t="s">
        <v>272</v>
      </c>
      <c r="E48" s="114">
        <v>561</v>
      </c>
      <c r="F48" s="92">
        <v>195.64169999999999</v>
      </c>
      <c r="G48" s="80"/>
      <c r="I48" s="75"/>
    </row>
    <row r="49" spans="1:9" ht="12.75" customHeight="1">
      <c r="A49" s="122">
        <v>43</v>
      </c>
      <c r="B49" s="122">
        <v>248</v>
      </c>
      <c r="C49" s="59" t="s">
        <v>75</v>
      </c>
      <c r="D49" s="58" t="s">
        <v>243</v>
      </c>
      <c r="E49" s="115">
        <v>800</v>
      </c>
      <c r="F49" s="93">
        <v>195.30109999999999</v>
      </c>
      <c r="G49" s="80"/>
    </row>
    <row r="50" spans="1:9" ht="12.75" customHeight="1">
      <c r="A50" s="122">
        <v>44</v>
      </c>
      <c r="B50" s="122">
        <v>258</v>
      </c>
      <c r="C50" s="53" t="s">
        <v>204</v>
      </c>
      <c r="D50" s="52" t="s">
        <v>418</v>
      </c>
      <c r="E50" s="115">
        <v>426</v>
      </c>
      <c r="F50" s="92">
        <v>192.83879999999999</v>
      </c>
      <c r="G50" s="80"/>
    </row>
    <row r="51" spans="1:9" ht="12.75" customHeight="1">
      <c r="A51" s="122">
        <v>45</v>
      </c>
      <c r="B51" s="122">
        <v>11</v>
      </c>
      <c r="C51" s="53" t="s">
        <v>184</v>
      </c>
      <c r="D51" s="52" t="s">
        <v>393</v>
      </c>
      <c r="E51" s="114">
        <v>1322</v>
      </c>
      <c r="F51" s="92">
        <v>192.81010000000001</v>
      </c>
      <c r="G51" s="80"/>
    </row>
    <row r="52" spans="1:9" ht="12.75" customHeight="1">
      <c r="A52" s="122">
        <v>46</v>
      </c>
      <c r="B52" s="122">
        <v>121</v>
      </c>
      <c r="C52" s="53" t="s">
        <v>143</v>
      </c>
      <c r="D52" s="52" t="s">
        <v>399</v>
      </c>
      <c r="E52" s="114">
        <v>777</v>
      </c>
      <c r="F52" s="92">
        <v>190.66239999999999</v>
      </c>
      <c r="G52" s="80"/>
    </row>
    <row r="53" spans="1:9" ht="12.75" customHeight="1">
      <c r="A53" s="122">
        <v>47</v>
      </c>
      <c r="B53" s="122">
        <v>20</v>
      </c>
      <c r="C53" s="53" t="s">
        <v>76</v>
      </c>
      <c r="D53" s="52" t="s">
        <v>86</v>
      </c>
      <c r="E53" s="114">
        <v>74</v>
      </c>
      <c r="F53" s="92">
        <v>184.1756</v>
      </c>
      <c r="G53" s="80"/>
    </row>
    <row r="54" spans="1:9" ht="12.75" customHeight="1">
      <c r="A54" s="122">
        <v>48</v>
      </c>
      <c r="B54" s="122">
        <v>142</v>
      </c>
      <c r="C54" s="53" t="s">
        <v>204</v>
      </c>
      <c r="D54" s="52" t="s">
        <v>415</v>
      </c>
      <c r="E54" s="114">
        <v>456</v>
      </c>
      <c r="F54" s="93">
        <v>183.40479999999999</v>
      </c>
      <c r="G54" s="80"/>
    </row>
    <row r="55" spans="1:9" ht="12.75" customHeight="1">
      <c r="A55" s="122">
        <v>49</v>
      </c>
      <c r="B55" s="122">
        <v>58</v>
      </c>
      <c r="C55" s="59" t="s">
        <v>94</v>
      </c>
      <c r="D55" s="58" t="s">
        <v>300</v>
      </c>
      <c r="E55" s="115">
        <v>735</v>
      </c>
      <c r="F55" s="92">
        <v>180.56190000000001</v>
      </c>
      <c r="G55" s="80"/>
      <c r="I55" s="75"/>
    </row>
    <row r="56" spans="1:9" ht="12.75" customHeight="1">
      <c r="A56" s="122">
        <v>50</v>
      </c>
      <c r="B56" s="122">
        <v>205</v>
      </c>
      <c r="C56" s="53" t="s">
        <v>124</v>
      </c>
      <c r="D56" s="52" t="s">
        <v>295</v>
      </c>
      <c r="E56" s="114">
        <v>862</v>
      </c>
      <c r="F56" s="92">
        <v>168.2784</v>
      </c>
      <c r="G56" s="80"/>
    </row>
    <row r="57" spans="1:9" ht="12.75" customHeight="1">
      <c r="A57" s="122">
        <v>51</v>
      </c>
      <c r="B57" s="122">
        <v>18</v>
      </c>
      <c r="C57" s="53" t="s">
        <v>76</v>
      </c>
      <c r="D57" s="52" t="s">
        <v>164</v>
      </c>
      <c r="E57" s="114">
        <v>171</v>
      </c>
      <c r="F57" s="92">
        <v>166.56720000000001</v>
      </c>
      <c r="G57" s="80"/>
    </row>
    <row r="58" spans="1:9" ht="12.75" customHeight="1">
      <c r="A58" s="122">
        <v>52</v>
      </c>
      <c r="B58" s="122">
        <v>122</v>
      </c>
      <c r="C58" s="53" t="s">
        <v>162</v>
      </c>
      <c r="D58" s="52" t="s">
        <v>400</v>
      </c>
      <c r="E58" s="114">
        <v>1075</v>
      </c>
      <c r="F58" s="92">
        <v>164.99440000000001</v>
      </c>
      <c r="G58" s="80"/>
      <c r="I58" s="75"/>
    </row>
    <row r="59" spans="1:9" ht="12.75" customHeight="1">
      <c r="A59" s="122">
        <v>53</v>
      </c>
      <c r="B59" s="122">
        <v>7</v>
      </c>
      <c r="C59" s="53" t="s">
        <v>174</v>
      </c>
      <c r="D59" s="52" t="s">
        <v>411</v>
      </c>
      <c r="E59" s="114">
        <v>2273</v>
      </c>
      <c r="F59" s="92">
        <v>164.42320000000001</v>
      </c>
      <c r="G59" s="80"/>
      <c r="I59" s="75"/>
    </row>
    <row r="60" spans="1:9" ht="12.75" customHeight="1">
      <c r="A60" s="122">
        <v>54</v>
      </c>
      <c r="B60" s="122">
        <v>38</v>
      </c>
      <c r="C60" s="53" t="s">
        <v>167</v>
      </c>
      <c r="D60" s="52" t="s">
        <v>182</v>
      </c>
      <c r="E60" s="114">
        <v>188</v>
      </c>
      <c r="F60" s="92">
        <v>163.0478</v>
      </c>
      <c r="G60" s="80"/>
      <c r="I60" s="75"/>
    </row>
    <row r="61" spans="1:9" ht="12.75" customHeight="1">
      <c r="A61" s="122">
        <v>55</v>
      </c>
      <c r="B61" s="122">
        <v>280</v>
      </c>
      <c r="C61" s="53" t="s">
        <v>136</v>
      </c>
      <c r="D61" s="52" t="s">
        <v>413</v>
      </c>
      <c r="E61" s="114">
        <v>462</v>
      </c>
      <c r="F61" s="92">
        <v>159.3596</v>
      </c>
      <c r="G61" s="80"/>
    </row>
    <row r="62" spans="1:9" ht="12.75" customHeight="1">
      <c r="A62" s="122">
        <v>56</v>
      </c>
      <c r="B62" s="122">
        <v>109</v>
      </c>
      <c r="C62" s="53" t="s">
        <v>121</v>
      </c>
      <c r="D62" s="52" t="s">
        <v>289</v>
      </c>
      <c r="E62" s="114">
        <v>1591</v>
      </c>
      <c r="F62" s="92">
        <v>158.71459999999999</v>
      </c>
      <c r="G62" s="80"/>
    </row>
    <row r="63" spans="1:9" ht="12.75" customHeight="1">
      <c r="A63" s="122">
        <v>57</v>
      </c>
      <c r="B63" s="122">
        <v>117</v>
      </c>
      <c r="C63" s="53" t="s">
        <v>139</v>
      </c>
      <c r="D63" s="52" t="s">
        <v>275</v>
      </c>
      <c r="E63" s="114">
        <v>394</v>
      </c>
      <c r="F63" s="92">
        <v>156.65649999999999</v>
      </c>
      <c r="G63" s="80"/>
    </row>
    <row r="64" spans="1:9" ht="12.75" customHeight="1">
      <c r="A64" s="122">
        <v>58</v>
      </c>
      <c r="B64" s="122">
        <v>184</v>
      </c>
      <c r="C64" s="53" t="s">
        <v>104</v>
      </c>
      <c r="D64" s="52" t="s">
        <v>240</v>
      </c>
      <c r="E64" s="114">
        <v>1008</v>
      </c>
      <c r="F64" s="92">
        <v>155.2568</v>
      </c>
      <c r="G64" s="80"/>
    </row>
    <row r="65" spans="1:9" ht="12.75" customHeight="1">
      <c r="A65" s="122">
        <v>59</v>
      </c>
      <c r="B65" s="122">
        <v>119</v>
      </c>
      <c r="C65" s="53" t="s">
        <v>75</v>
      </c>
      <c r="D65" s="52" t="s">
        <v>220</v>
      </c>
      <c r="E65" s="114">
        <v>396</v>
      </c>
      <c r="F65" s="92">
        <v>155.15190000000001</v>
      </c>
      <c r="G65" s="80"/>
      <c r="I65" s="75"/>
    </row>
    <row r="66" spans="1:9" ht="12.75" customHeight="1">
      <c r="A66" s="122">
        <v>60</v>
      </c>
      <c r="B66" s="122">
        <v>67</v>
      </c>
      <c r="C66" s="53" t="s">
        <v>94</v>
      </c>
      <c r="D66" s="52" t="s">
        <v>306</v>
      </c>
      <c r="E66" s="114">
        <v>2152</v>
      </c>
      <c r="F66" s="92">
        <v>154.08029999999999</v>
      </c>
      <c r="G66" s="80"/>
    </row>
    <row r="67" spans="1:9" ht="12.75" customHeight="1">
      <c r="A67" s="122">
        <v>61</v>
      </c>
      <c r="B67" s="122">
        <v>120</v>
      </c>
      <c r="C67" s="53" t="s">
        <v>124</v>
      </c>
      <c r="D67" s="52" t="s">
        <v>251</v>
      </c>
      <c r="E67" s="114">
        <v>1759</v>
      </c>
      <c r="F67" s="92">
        <v>153.7629</v>
      </c>
      <c r="G67" s="80"/>
      <c r="I67" s="75"/>
    </row>
    <row r="68" spans="1:9" ht="12.75" customHeight="1">
      <c r="A68" s="122">
        <v>62</v>
      </c>
      <c r="B68" s="122">
        <v>211</v>
      </c>
      <c r="C68" s="53" t="s">
        <v>138</v>
      </c>
      <c r="D68" s="52" t="s">
        <v>292</v>
      </c>
      <c r="E68" s="114">
        <v>2601</v>
      </c>
      <c r="F68" s="92">
        <v>151.0865</v>
      </c>
      <c r="G68" s="80"/>
    </row>
    <row r="69" spans="1:9" ht="12.75" customHeight="1">
      <c r="A69" s="122">
        <v>63</v>
      </c>
      <c r="B69" s="122">
        <v>208</v>
      </c>
      <c r="C69" s="53" t="s">
        <v>88</v>
      </c>
      <c r="D69" s="52" t="s">
        <v>249</v>
      </c>
      <c r="E69" s="114">
        <v>2912</v>
      </c>
      <c r="F69" s="92">
        <v>140.36189999999999</v>
      </c>
      <c r="G69" s="80"/>
    </row>
    <row r="70" spans="1:9" ht="12.75" customHeight="1">
      <c r="A70" s="122">
        <v>64</v>
      </c>
      <c r="B70" s="122">
        <v>159</v>
      </c>
      <c r="C70" s="53" t="s">
        <v>93</v>
      </c>
      <c r="D70" s="52" t="s">
        <v>229</v>
      </c>
      <c r="E70" s="114">
        <v>142</v>
      </c>
      <c r="F70" s="92">
        <v>137.95769999999999</v>
      </c>
      <c r="G70" s="80"/>
    </row>
    <row r="71" spans="1:9" ht="12.75" customHeight="1">
      <c r="A71" s="122">
        <v>65</v>
      </c>
      <c r="B71" s="122">
        <v>10</v>
      </c>
      <c r="C71" s="53" t="s">
        <v>106</v>
      </c>
      <c r="D71" s="52" t="s">
        <v>107</v>
      </c>
      <c r="E71" s="114">
        <v>58</v>
      </c>
      <c r="F71" s="92">
        <v>135.68960000000001</v>
      </c>
      <c r="G71" s="80"/>
      <c r="I71" s="75"/>
    </row>
    <row r="72" spans="1:9" ht="12.75" customHeight="1">
      <c r="A72" s="122">
        <v>66</v>
      </c>
      <c r="B72" s="122">
        <v>90</v>
      </c>
      <c r="C72" s="53" t="s">
        <v>142</v>
      </c>
      <c r="D72" s="52" t="s">
        <v>353</v>
      </c>
      <c r="E72" s="114">
        <v>465</v>
      </c>
      <c r="F72" s="92">
        <v>133.72470000000001</v>
      </c>
      <c r="G72" s="80"/>
      <c r="I72" s="75"/>
    </row>
    <row r="73" spans="1:9" ht="12.75" customHeight="1">
      <c r="A73" s="122">
        <v>67</v>
      </c>
      <c r="B73" s="122">
        <v>113</v>
      </c>
      <c r="C73" s="53" t="s">
        <v>100</v>
      </c>
      <c r="D73" s="52" t="s">
        <v>235</v>
      </c>
      <c r="E73" s="114">
        <v>1850</v>
      </c>
      <c r="F73" s="92">
        <v>133.0643</v>
      </c>
      <c r="G73" s="80"/>
      <c r="I73" s="75"/>
    </row>
    <row r="74" spans="1:9" ht="12.75" customHeight="1">
      <c r="A74" s="122">
        <v>68</v>
      </c>
      <c r="B74" s="122">
        <v>75</v>
      </c>
      <c r="C74" s="53" t="s">
        <v>114</v>
      </c>
      <c r="D74" s="52" t="s">
        <v>244</v>
      </c>
      <c r="E74" s="114">
        <v>840</v>
      </c>
      <c r="F74" s="92">
        <v>131.60210000000001</v>
      </c>
      <c r="G74" s="80"/>
    </row>
    <row r="75" spans="1:9" ht="12.75" customHeight="1">
      <c r="A75" s="122">
        <v>69</v>
      </c>
      <c r="B75" s="122">
        <v>136</v>
      </c>
      <c r="C75" s="53" t="s">
        <v>93</v>
      </c>
      <c r="D75" s="52" t="s">
        <v>380</v>
      </c>
      <c r="E75" s="114">
        <v>1511</v>
      </c>
      <c r="F75" s="92">
        <v>125.64190000000001</v>
      </c>
      <c r="G75" s="80"/>
    </row>
    <row r="76" spans="1:9" ht="12.75" customHeight="1">
      <c r="A76" s="122">
        <v>70</v>
      </c>
      <c r="B76" s="122">
        <v>87</v>
      </c>
      <c r="C76" s="53" t="s">
        <v>100</v>
      </c>
      <c r="D76" s="52" t="s">
        <v>347</v>
      </c>
      <c r="E76" s="114">
        <v>2536</v>
      </c>
      <c r="F76" s="92">
        <v>124.49169999999999</v>
      </c>
      <c r="G76" s="80"/>
      <c r="I76" s="75"/>
    </row>
    <row r="77" spans="1:9" ht="12.75" customHeight="1">
      <c r="A77" s="122">
        <v>71</v>
      </c>
      <c r="B77" s="122">
        <v>68</v>
      </c>
      <c r="C77" s="53" t="s">
        <v>100</v>
      </c>
      <c r="D77" s="52" t="s">
        <v>279</v>
      </c>
      <c r="E77" s="114">
        <v>2419</v>
      </c>
      <c r="F77" s="92">
        <v>122.9756</v>
      </c>
      <c r="G77" s="80"/>
      <c r="I77" s="75"/>
    </row>
    <row r="78" spans="1:9" ht="12.75" customHeight="1">
      <c r="A78" s="122">
        <v>72</v>
      </c>
      <c r="B78" s="122">
        <v>233</v>
      </c>
      <c r="C78" s="53" t="s">
        <v>98</v>
      </c>
      <c r="D78" s="52" t="s">
        <v>355</v>
      </c>
      <c r="E78" s="114">
        <v>390</v>
      </c>
      <c r="F78" s="92">
        <v>119.4444</v>
      </c>
      <c r="G78" s="80"/>
      <c r="I78" s="75"/>
    </row>
    <row r="79" spans="1:9" ht="12.75" customHeight="1">
      <c r="A79" s="122">
        <v>73</v>
      </c>
      <c r="B79" s="122">
        <v>225</v>
      </c>
      <c r="C79" s="53" t="s">
        <v>131</v>
      </c>
      <c r="D79" s="52" t="s">
        <v>215</v>
      </c>
      <c r="E79" s="114">
        <v>544</v>
      </c>
      <c r="F79" s="92">
        <v>119.2242</v>
      </c>
      <c r="G79" s="80"/>
    </row>
    <row r="80" spans="1:9" ht="12.75" customHeight="1">
      <c r="A80" s="122">
        <v>74</v>
      </c>
      <c r="B80" s="122">
        <v>97</v>
      </c>
      <c r="C80" s="53" t="s">
        <v>427</v>
      </c>
      <c r="D80" s="52" t="s">
        <v>428</v>
      </c>
      <c r="E80" s="114">
        <v>401</v>
      </c>
      <c r="F80" s="92">
        <v>117.2176</v>
      </c>
      <c r="G80" s="80"/>
      <c r="I80" s="75"/>
    </row>
    <row r="81" spans="1:9" ht="12.75" customHeight="1">
      <c r="A81" s="122">
        <v>75</v>
      </c>
      <c r="B81" s="122">
        <v>34</v>
      </c>
      <c r="C81" s="53" t="s">
        <v>109</v>
      </c>
      <c r="D81" s="52" t="s">
        <v>110</v>
      </c>
      <c r="E81" s="114">
        <v>65</v>
      </c>
      <c r="F81" s="92">
        <v>115.6615</v>
      </c>
      <c r="G81" s="80"/>
      <c r="I81" s="75"/>
    </row>
    <row r="82" spans="1:9" ht="12.75" customHeight="1">
      <c r="A82" s="122">
        <v>76</v>
      </c>
      <c r="B82" s="122">
        <v>44</v>
      </c>
      <c r="C82" s="53" t="s">
        <v>131</v>
      </c>
      <c r="D82" s="52" t="s">
        <v>152</v>
      </c>
      <c r="E82" s="114">
        <v>315</v>
      </c>
      <c r="F82" s="92">
        <v>114.86660000000001</v>
      </c>
      <c r="G82" s="80"/>
    </row>
    <row r="83" spans="1:9" ht="12.75" customHeight="1">
      <c r="A83" s="122">
        <v>77</v>
      </c>
      <c r="B83" s="122">
        <v>157</v>
      </c>
      <c r="C83" s="53" t="s">
        <v>151</v>
      </c>
      <c r="D83" s="52" t="s">
        <v>387</v>
      </c>
      <c r="E83" s="114">
        <v>1931</v>
      </c>
      <c r="F83" s="92">
        <v>110.0947</v>
      </c>
      <c r="G83" s="80"/>
    </row>
    <row r="84" spans="1:9" ht="12.75" customHeight="1">
      <c r="A84" s="122">
        <v>78</v>
      </c>
      <c r="B84" s="122">
        <v>111</v>
      </c>
      <c r="C84" s="53" t="s">
        <v>140</v>
      </c>
      <c r="D84" s="52" t="s">
        <v>349</v>
      </c>
      <c r="E84" s="114">
        <v>217</v>
      </c>
      <c r="F84" s="92">
        <v>106.3644</v>
      </c>
      <c r="G84" s="80"/>
    </row>
    <row r="85" spans="1:9" ht="12.75" customHeight="1">
      <c r="A85" s="122">
        <v>79</v>
      </c>
      <c r="B85" s="122">
        <v>124</v>
      </c>
      <c r="C85" s="53" t="s">
        <v>130</v>
      </c>
      <c r="D85" s="52" t="s">
        <v>315</v>
      </c>
      <c r="E85" s="114">
        <v>524</v>
      </c>
      <c r="F85" s="92">
        <v>106.1698</v>
      </c>
      <c r="G85" s="80"/>
    </row>
    <row r="86" spans="1:9" ht="12.75" customHeight="1">
      <c r="A86" s="122">
        <v>80</v>
      </c>
      <c r="B86" s="122">
        <v>249</v>
      </c>
      <c r="C86" s="53" t="s">
        <v>120</v>
      </c>
      <c r="D86" s="52" t="s">
        <v>384</v>
      </c>
      <c r="E86" s="114">
        <v>493</v>
      </c>
      <c r="F86" s="92">
        <v>106.0385</v>
      </c>
      <c r="G86" s="80"/>
    </row>
    <row r="87" spans="1:9" ht="12.75" customHeight="1">
      <c r="A87" s="122">
        <v>81</v>
      </c>
      <c r="B87" s="122">
        <v>36</v>
      </c>
      <c r="C87" s="53" t="s">
        <v>162</v>
      </c>
      <c r="D87" s="52" t="s">
        <v>321</v>
      </c>
      <c r="E87" s="114">
        <v>1086</v>
      </c>
      <c r="F87" s="92">
        <v>105.4659</v>
      </c>
      <c r="G87" s="80"/>
    </row>
    <row r="88" spans="1:9" ht="12.75" customHeight="1">
      <c r="A88" s="122">
        <v>82</v>
      </c>
      <c r="B88" s="122">
        <v>152</v>
      </c>
      <c r="C88" s="53" t="s">
        <v>128</v>
      </c>
      <c r="D88" s="52" t="s">
        <v>129</v>
      </c>
      <c r="E88" s="114">
        <v>36</v>
      </c>
      <c r="F88" s="92">
        <v>103.86109999999999</v>
      </c>
      <c r="G88" s="80"/>
    </row>
    <row r="89" spans="1:9" ht="12.75" customHeight="1">
      <c r="A89" s="122">
        <v>83</v>
      </c>
      <c r="B89" s="122">
        <v>49</v>
      </c>
      <c r="C89" s="53" t="s">
        <v>97</v>
      </c>
      <c r="D89" s="52" t="s">
        <v>242</v>
      </c>
      <c r="E89" s="114">
        <v>344</v>
      </c>
      <c r="F89" s="92">
        <v>102.1416</v>
      </c>
      <c r="G89" s="80"/>
    </row>
    <row r="90" spans="1:9" ht="12.75" customHeight="1">
      <c r="A90" s="122">
        <v>84</v>
      </c>
      <c r="B90" s="122">
        <v>54</v>
      </c>
      <c r="C90" s="53" t="s">
        <v>150</v>
      </c>
      <c r="D90" s="52" t="s">
        <v>316</v>
      </c>
      <c r="E90" s="114">
        <v>2345</v>
      </c>
      <c r="F90" s="92">
        <v>100.9867</v>
      </c>
      <c r="G90" s="80"/>
    </row>
    <row r="91" spans="1:9" ht="12.75" customHeight="1">
      <c r="A91" s="122">
        <v>85</v>
      </c>
      <c r="B91" s="122">
        <v>24</v>
      </c>
      <c r="C91" s="53" t="s">
        <v>81</v>
      </c>
      <c r="D91" s="52" t="s">
        <v>163</v>
      </c>
      <c r="E91" s="114">
        <v>41</v>
      </c>
      <c r="F91" s="92">
        <v>97.585300000000004</v>
      </c>
      <c r="G91" s="80"/>
    </row>
    <row r="92" spans="1:9" ht="12.75" customHeight="1">
      <c r="A92" s="122">
        <v>86</v>
      </c>
      <c r="B92" s="122">
        <v>158</v>
      </c>
      <c r="C92" s="53" t="s">
        <v>128</v>
      </c>
      <c r="D92" s="52" t="s">
        <v>200</v>
      </c>
      <c r="E92" s="114">
        <v>62</v>
      </c>
      <c r="F92" s="92">
        <v>96.6935</v>
      </c>
      <c r="G92" s="80"/>
    </row>
    <row r="93" spans="1:9" ht="12.75" customHeight="1">
      <c r="A93" s="122">
        <v>87</v>
      </c>
      <c r="B93" s="122">
        <v>84</v>
      </c>
      <c r="C93" s="53" t="s">
        <v>147</v>
      </c>
      <c r="D93" s="52" t="s">
        <v>290</v>
      </c>
      <c r="E93" s="114">
        <v>474</v>
      </c>
      <c r="F93" s="92">
        <v>96.055499999999995</v>
      </c>
      <c r="G93" s="80"/>
    </row>
    <row r="94" spans="1:9" ht="12.75" customHeight="1">
      <c r="A94" s="122">
        <v>88</v>
      </c>
      <c r="B94" s="122">
        <v>56</v>
      </c>
      <c r="C94" s="53" t="s">
        <v>94</v>
      </c>
      <c r="D94" s="52" t="s">
        <v>297</v>
      </c>
      <c r="E94" s="114">
        <v>2029</v>
      </c>
      <c r="F94" s="92">
        <v>88.743200000000002</v>
      </c>
      <c r="G94" s="80"/>
    </row>
    <row r="95" spans="1:9" ht="12.75" customHeight="1">
      <c r="A95" s="122">
        <v>89</v>
      </c>
      <c r="B95" s="122">
        <v>60</v>
      </c>
      <c r="C95" s="53" t="s">
        <v>150</v>
      </c>
      <c r="D95" s="52" t="s">
        <v>311</v>
      </c>
      <c r="E95" s="114">
        <v>642</v>
      </c>
      <c r="F95" s="92">
        <v>88.362899999999996</v>
      </c>
      <c r="G95" s="80"/>
    </row>
    <row r="96" spans="1:9" ht="12.75" customHeight="1">
      <c r="A96" s="122">
        <v>90</v>
      </c>
      <c r="B96" s="122">
        <v>79</v>
      </c>
      <c r="C96" s="53" t="s">
        <v>111</v>
      </c>
      <c r="D96" s="52" t="s">
        <v>241</v>
      </c>
      <c r="E96" s="114">
        <v>388</v>
      </c>
      <c r="F96" s="92">
        <v>88.313100000000006</v>
      </c>
      <c r="G96" s="80"/>
      <c r="I96" s="75"/>
    </row>
    <row r="97" spans="1:9" ht="12.75" customHeight="1">
      <c r="A97" s="122">
        <v>91</v>
      </c>
      <c r="B97" s="122">
        <v>160</v>
      </c>
      <c r="C97" s="53" t="s">
        <v>100</v>
      </c>
      <c r="D97" s="52" t="s">
        <v>274</v>
      </c>
      <c r="E97" s="114">
        <v>633</v>
      </c>
      <c r="F97" s="92">
        <v>88.225899999999996</v>
      </c>
      <c r="G97" s="80"/>
    </row>
    <row r="98" spans="1:9">
      <c r="A98" s="122">
        <v>92</v>
      </c>
      <c r="B98" s="122">
        <v>22</v>
      </c>
      <c r="C98" s="53" t="s">
        <v>133</v>
      </c>
      <c r="D98" s="52" t="s">
        <v>264</v>
      </c>
      <c r="E98" s="114">
        <v>2310</v>
      </c>
      <c r="F98" s="92">
        <v>87.902500000000003</v>
      </c>
      <c r="G98" s="80"/>
    </row>
    <row r="99" spans="1:9">
      <c r="A99" s="122">
        <v>93</v>
      </c>
      <c r="B99" s="122">
        <v>150</v>
      </c>
      <c r="C99" s="53" t="s">
        <v>148</v>
      </c>
      <c r="D99" s="52" t="s">
        <v>294</v>
      </c>
      <c r="E99" s="114">
        <v>692</v>
      </c>
      <c r="F99" s="92">
        <v>87.111400000000003</v>
      </c>
      <c r="G99" s="80"/>
      <c r="I99" s="75"/>
    </row>
    <row r="100" spans="1:9">
      <c r="A100" s="122">
        <v>94</v>
      </c>
      <c r="B100" s="122">
        <v>96</v>
      </c>
      <c r="C100" s="53" t="s">
        <v>184</v>
      </c>
      <c r="D100" s="52" t="s">
        <v>391</v>
      </c>
      <c r="E100" s="114">
        <v>1439</v>
      </c>
      <c r="F100" s="92">
        <v>86.493300000000005</v>
      </c>
      <c r="G100" s="80"/>
      <c r="I100" s="75"/>
    </row>
    <row r="101" spans="1:9">
      <c r="A101" s="122">
        <v>95</v>
      </c>
      <c r="B101" s="122">
        <v>65</v>
      </c>
      <c r="C101" s="53" t="s">
        <v>141</v>
      </c>
      <c r="D101" s="52" t="s">
        <v>277</v>
      </c>
      <c r="E101" s="114">
        <v>1736</v>
      </c>
      <c r="F101" s="92">
        <v>84.724599999999995</v>
      </c>
      <c r="G101" s="80"/>
    </row>
    <row r="102" spans="1:9">
      <c r="A102" s="122">
        <v>96</v>
      </c>
      <c r="B102" s="122">
        <v>72</v>
      </c>
      <c r="C102" s="53" t="s">
        <v>103</v>
      </c>
      <c r="D102" s="52" t="s">
        <v>251</v>
      </c>
      <c r="E102" s="114">
        <v>1937</v>
      </c>
      <c r="F102" s="92">
        <v>84.272000000000006</v>
      </c>
      <c r="G102" s="80"/>
    </row>
    <row r="103" spans="1:9">
      <c r="A103" s="122">
        <v>97</v>
      </c>
      <c r="B103" s="122">
        <v>41</v>
      </c>
      <c r="C103" s="53" t="s">
        <v>97</v>
      </c>
      <c r="D103" s="52" t="s">
        <v>261</v>
      </c>
      <c r="E103" s="114">
        <v>1132</v>
      </c>
      <c r="F103" s="92">
        <v>83.506100000000004</v>
      </c>
      <c r="G103" s="80"/>
    </row>
    <row r="104" spans="1:9">
      <c r="A104" s="122">
        <v>98</v>
      </c>
      <c r="B104" s="122">
        <v>115</v>
      </c>
      <c r="C104" s="53" t="s">
        <v>87</v>
      </c>
      <c r="D104" s="52" t="s">
        <v>224</v>
      </c>
      <c r="E104" s="114">
        <v>328</v>
      </c>
      <c r="F104" s="92">
        <v>82.441999999999993</v>
      </c>
      <c r="G104" s="80"/>
    </row>
    <row r="105" spans="1:9">
      <c r="A105" s="122">
        <v>99</v>
      </c>
      <c r="B105" s="122">
        <v>222</v>
      </c>
      <c r="C105" s="53" t="s">
        <v>112</v>
      </c>
      <c r="D105" s="52" t="s">
        <v>432</v>
      </c>
      <c r="E105" s="114">
        <v>313</v>
      </c>
      <c r="F105" s="92">
        <v>81.738</v>
      </c>
      <c r="G105" s="80"/>
    </row>
    <row r="106" spans="1:9">
      <c r="A106" s="122">
        <v>100</v>
      </c>
      <c r="B106" s="122">
        <v>107</v>
      </c>
      <c r="C106" s="53" t="s">
        <v>120</v>
      </c>
      <c r="D106" s="52" t="s">
        <v>314</v>
      </c>
      <c r="E106" s="114">
        <v>1035</v>
      </c>
      <c r="F106" s="92">
        <v>80.230900000000005</v>
      </c>
      <c r="G106" s="80"/>
    </row>
    <row r="107" spans="1:9">
      <c r="A107" s="122">
        <v>101</v>
      </c>
      <c r="B107" s="122">
        <v>148</v>
      </c>
      <c r="C107" s="53" t="s">
        <v>159</v>
      </c>
      <c r="D107" s="52" t="s">
        <v>293</v>
      </c>
      <c r="E107" s="114">
        <v>937</v>
      </c>
      <c r="F107" s="92">
        <v>79.481700000000004</v>
      </c>
      <c r="G107" s="80"/>
      <c r="I107" s="75"/>
    </row>
    <row r="108" spans="1:9">
      <c r="A108" s="122">
        <v>102</v>
      </c>
      <c r="B108" s="122">
        <v>80</v>
      </c>
      <c r="C108" s="53" t="s">
        <v>93</v>
      </c>
      <c r="D108" s="52" t="s">
        <v>346</v>
      </c>
      <c r="E108" s="114">
        <v>284</v>
      </c>
      <c r="F108" s="92">
        <v>75.866100000000003</v>
      </c>
      <c r="G108" s="80"/>
    </row>
    <row r="109" spans="1:9">
      <c r="A109" s="122">
        <v>103</v>
      </c>
      <c r="B109" s="122">
        <v>93</v>
      </c>
      <c r="C109" s="53" t="s">
        <v>118</v>
      </c>
      <c r="D109" s="52" t="s">
        <v>328</v>
      </c>
      <c r="E109" s="114">
        <v>1383</v>
      </c>
      <c r="F109" s="92">
        <v>75.110100000000003</v>
      </c>
      <c r="G109" s="80"/>
    </row>
    <row r="110" spans="1:9">
      <c r="A110" s="122">
        <v>104</v>
      </c>
      <c r="B110" s="122">
        <v>238</v>
      </c>
      <c r="C110" s="53" t="s">
        <v>94</v>
      </c>
      <c r="D110" s="52" t="s">
        <v>258</v>
      </c>
      <c r="E110" s="114">
        <v>1940</v>
      </c>
      <c r="F110" s="92">
        <v>74.644800000000004</v>
      </c>
      <c r="G110" s="80"/>
    </row>
    <row r="111" spans="1:9">
      <c r="A111" s="122">
        <v>105</v>
      </c>
      <c r="B111" s="122">
        <v>265</v>
      </c>
      <c r="C111" s="53" t="s">
        <v>155</v>
      </c>
      <c r="D111" s="52" t="s">
        <v>382</v>
      </c>
      <c r="E111" s="114">
        <v>1338</v>
      </c>
      <c r="F111" s="92">
        <v>74.134100000000004</v>
      </c>
      <c r="G111" s="80"/>
    </row>
    <row r="112" spans="1:9">
      <c r="A112" s="122">
        <v>106</v>
      </c>
      <c r="B112" s="122">
        <v>128</v>
      </c>
      <c r="C112" s="53" t="s">
        <v>142</v>
      </c>
      <c r="D112" s="52" t="s">
        <v>293</v>
      </c>
      <c r="E112" s="114">
        <v>908</v>
      </c>
      <c r="F112" s="92">
        <v>72.627700000000004</v>
      </c>
      <c r="G112" s="80"/>
    </row>
    <row r="113" spans="1:9">
      <c r="A113" s="122">
        <v>107</v>
      </c>
      <c r="B113" s="122">
        <v>116</v>
      </c>
      <c r="C113" s="53" t="s">
        <v>165</v>
      </c>
      <c r="D113" s="52" t="s">
        <v>166</v>
      </c>
      <c r="E113" s="114">
        <v>697</v>
      </c>
      <c r="F113" s="92">
        <v>72.440399999999997</v>
      </c>
      <c r="G113" s="80"/>
    </row>
    <row r="114" spans="1:9">
      <c r="A114" s="122">
        <v>108</v>
      </c>
      <c r="B114" s="122">
        <v>108</v>
      </c>
      <c r="C114" s="53" t="s">
        <v>124</v>
      </c>
      <c r="D114" s="52" t="s">
        <v>318</v>
      </c>
      <c r="E114" s="114">
        <v>1534</v>
      </c>
      <c r="F114" s="92">
        <v>72.338300000000004</v>
      </c>
      <c r="G114" s="80"/>
    </row>
    <row r="115" spans="1:9">
      <c r="A115" s="122">
        <v>109</v>
      </c>
      <c r="B115" s="122">
        <v>166</v>
      </c>
      <c r="C115" s="53" t="s">
        <v>177</v>
      </c>
      <c r="D115" s="52" t="s">
        <v>356</v>
      </c>
      <c r="E115" s="114">
        <v>570</v>
      </c>
      <c r="F115" s="92">
        <v>71.964699999999993</v>
      </c>
      <c r="G115" s="80"/>
      <c r="I115" s="75"/>
    </row>
    <row r="116" spans="1:9">
      <c r="A116" s="122">
        <v>110</v>
      </c>
      <c r="B116" s="122">
        <v>45</v>
      </c>
      <c r="C116" s="53" t="s">
        <v>136</v>
      </c>
      <c r="D116" s="52" t="s">
        <v>371</v>
      </c>
      <c r="E116" s="114">
        <v>523</v>
      </c>
      <c r="F116" s="92">
        <v>71.189499999999995</v>
      </c>
      <c r="G116" s="80"/>
    </row>
    <row r="117" spans="1:9">
      <c r="A117" s="122">
        <v>111</v>
      </c>
      <c r="B117" s="122">
        <v>153</v>
      </c>
      <c r="C117" s="53" t="s">
        <v>141</v>
      </c>
      <c r="D117" s="52" t="s">
        <v>358</v>
      </c>
      <c r="E117" s="114">
        <v>2251</v>
      </c>
      <c r="F117" s="92">
        <v>70.483699999999999</v>
      </c>
      <c r="G117" s="80"/>
      <c r="I117" s="75"/>
    </row>
    <row r="118" spans="1:9">
      <c r="A118" s="122">
        <v>112</v>
      </c>
      <c r="B118" s="122">
        <v>28</v>
      </c>
      <c r="C118" s="53" t="s">
        <v>94</v>
      </c>
      <c r="D118" s="52" t="s">
        <v>283</v>
      </c>
      <c r="E118" s="114">
        <v>2029</v>
      </c>
      <c r="F118" s="92">
        <v>69.922600000000003</v>
      </c>
      <c r="G118" s="80"/>
    </row>
    <row r="119" spans="1:9">
      <c r="A119" s="122">
        <v>113</v>
      </c>
      <c r="B119" s="122">
        <v>169</v>
      </c>
      <c r="C119" s="53" t="s">
        <v>150</v>
      </c>
      <c r="D119" s="52" t="s">
        <v>335</v>
      </c>
      <c r="E119" s="114">
        <v>780</v>
      </c>
      <c r="F119" s="92">
        <v>69.039699999999996</v>
      </c>
      <c r="G119" s="80"/>
    </row>
    <row r="120" spans="1:9">
      <c r="A120" s="122">
        <v>114</v>
      </c>
      <c r="B120" s="122">
        <v>83</v>
      </c>
      <c r="C120" s="53" t="s">
        <v>85</v>
      </c>
      <c r="D120" s="52" t="s">
        <v>256</v>
      </c>
      <c r="E120" s="114">
        <v>607</v>
      </c>
      <c r="F120" s="92">
        <v>68.4238</v>
      </c>
      <c r="G120" s="80"/>
      <c r="I120" s="75"/>
    </row>
    <row r="121" spans="1:9">
      <c r="A121" s="122">
        <v>115</v>
      </c>
      <c r="B121" s="122">
        <v>261</v>
      </c>
      <c r="C121" s="53" t="s">
        <v>189</v>
      </c>
      <c r="D121" s="52" t="s">
        <v>190</v>
      </c>
      <c r="E121" s="114">
        <v>253</v>
      </c>
      <c r="F121" s="92">
        <v>67.798400000000001</v>
      </c>
      <c r="G121" s="80"/>
      <c r="I121" s="75"/>
    </row>
    <row r="122" spans="1:9">
      <c r="A122" s="122">
        <v>116</v>
      </c>
      <c r="B122" s="122">
        <v>112</v>
      </c>
      <c r="C122" s="53" t="s">
        <v>118</v>
      </c>
      <c r="D122" s="52" t="s">
        <v>250</v>
      </c>
      <c r="E122" s="114">
        <v>123</v>
      </c>
      <c r="F122" s="92">
        <v>67.758300000000006</v>
      </c>
      <c r="G122" s="80"/>
      <c r="I122" s="75"/>
    </row>
    <row r="123" spans="1:9">
      <c r="A123" s="122">
        <v>117</v>
      </c>
      <c r="B123" s="122">
        <v>209</v>
      </c>
      <c r="C123" s="53" t="s">
        <v>162</v>
      </c>
      <c r="D123" s="52" t="s">
        <v>375</v>
      </c>
      <c r="E123" s="114">
        <v>787</v>
      </c>
      <c r="F123" s="92">
        <v>65.439599999999999</v>
      </c>
      <c r="G123" s="80"/>
    </row>
    <row r="124" spans="1:9">
      <c r="A124" s="122">
        <v>118</v>
      </c>
      <c r="B124" s="122">
        <v>85</v>
      </c>
      <c r="C124" s="53" t="s">
        <v>137</v>
      </c>
      <c r="D124" s="52" t="s">
        <v>398</v>
      </c>
      <c r="E124" s="114">
        <v>2491</v>
      </c>
      <c r="F124" s="92">
        <v>64.779600000000002</v>
      </c>
      <c r="G124" s="80"/>
    </row>
    <row r="125" spans="1:9">
      <c r="A125" s="122">
        <v>119</v>
      </c>
      <c r="B125" s="122">
        <v>283</v>
      </c>
      <c r="C125" s="53" t="s">
        <v>187</v>
      </c>
      <c r="D125" s="52" t="s">
        <v>188</v>
      </c>
      <c r="E125" s="114">
        <v>276</v>
      </c>
      <c r="F125" s="92">
        <v>64.771699999999996</v>
      </c>
      <c r="G125" s="80"/>
      <c r="I125" s="75"/>
    </row>
    <row r="126" spans="1:9">
      <c r="A126" s="122">
        <v>120</v>
      </c>
      <c r="B126" s="122">
        <v>95</v>
      </c>
      <c r="C126" s="53" t="s">
        <v>97</v>
      </c>
      <c r="D126" s="52" t="s">
        <v>231</v>
      </c>
      <c r="E126" s="114">
        <v>72</v>
      </c>
      <c r="F126" s="92">
        <v>63.763800000000003</v>
      </c>
      <c r="G126" s="80"/>
    </row>
    <row r="127" spans="1:9">
      <c r="A127" s="122">
        <v>121</v>
      </c>
      <c r="B127" s="122">
        <v>196</v>
      </c>
      <c r="C127" s="53" t="s">
        <v>141</v>
      </c>
      <c r="D127" s="52" t="s">
        <v>298</v>
      </c>
      <c r="E127" s="114">
        <v>1194</v>
      </c>
      <c r="F127" s="92">
        <v>63.421199999999999</v>
      </c>
      <c r="G127" s="80"/>
      <c r="I127" s="75"/>
    </row>
    <row r="128" spans="1:9">
      <c r="A128" s="122">
        <v>122</v>
      </c>
      <c r="B128" s="122">
        <v>144</v>
      </c>
      <c r="C128" s="53" t="s">
        <v>160</v>
      </c>
      <c r="D128" s="52" t="s">
        <v>199</v>
      </c>
      <c r="E128" s="114">
        <v>216</v>
      </c>
      <c r="F128" s="92">
        <v>62.805500000000002</v>
      </c>
      <c r="G128" s="80"/>
    </row>
    <row r="129" spans="1:9">
      <c r="A129" s="122">
        <v>123</v>
      </c>
      <c r="B129" s="122">
        <v>163</v>
      </c>
      <c r="C129" s="53" t="s">
        <v>135</v>
      </c>
      <c r="D129" s="52" t="s">
        <v>269</v>
      </c>
      <c r="E129" s="114">
        <v>694</v>
      </c>
      <c r="F129" s="92">
        <v>61.233400000000003</v>
      </c>
      <c r="G129" s="80"/>
      <c r="I129" s="75"/>
    </row>
    <row r="130" spans="1:9">
      <c r="A130" s="122">
        <v>124</v>
      </c>
      <c r="B130" s="122">
        <v>156</v>
      </c>
      <c r="C130" s="59" t="s">
        <v>88</v>
      </c>
      <c r="D130" s="58" t="s">
        <v>337</v>
      </c>
      <c r="E130" s="115">
        <v>1238</v>
      </c>
      <c r="F130" s="93">
        <v>60.789900000000003</v>
      </c>
      <c r="G130" s="80"/>
      <c r="I130" s="75"/>
    </row>
    <row r="131" spans="1:9">
      <c r="A131" s="122">
        <v>125</v>
      </c>
      <c r="B131" s="122">
        <v>186</v>
      </c>
      <c r="C131" s="53" t="s">
        <v>115</v>
      </c>
      <c r="D131" s="52" t="s">
        <v>291</v>
      </c>
      <c r="E131" s="114">
        <v>1590</v>
      </c>
      <c r="F131" s="92">
        <v>57.048400000000001</v>
      </c>
      <c r="G131" s="80"/>
      <c r="I131" s="75"/>
    </row>
    <row r="132" spans="1:9">
      <c r="A132" s="122">
        <v>126</v>
      </c>
      <c r="B132" s="122">
        <v>151</v>
      </c>
      <c r="C132" s="53" t="s">
        <v>154</v>
      </c>
      <c r="D132" s="52" t="s">
        <v>385</v>
      </c>
      <c r="E132" s="115">
        <v>926</v>
      </c>
      <c r="F132" s="92">
        <v>53.500999999999998</v>
      </c>
      <c r="G132" s="80"/>
      <c r="I132" s="75"/>
    </row>
    <row r="133" spans="1:9">
      <c r="A133" s="122">
        <v>127</v>
      </c>
      <c r="B133" s="122">
        <v>244</v>
      </c>
      <c r="C133" s="53" t="s">
        <v>189</v>
      </c>
      <c r="D133" s="52" t="s">
        <v>211</v>
      </c>
      <c r="E133" s="114">
        <v>475</v>
      </c>
      <c r="F133" s="92">
        <v>53.109400000000001</v>
      </c>
      <c r="G133" s="80"/>
      <c r="I133" s="75"/>
    </row>
    <row r="134" spans="1:9">
      <c r="A134" s="122">
        <v>128</v>
      </c>
      <c r="B134" s="122">
        <v>76</v>
      </c>
      <c r="C134" s="53" t="s">
        <v>89</v>
      </c>
      <c r="D134" s="52" t="s">
        <v>227</v>
      </c>
      <c r="E134" s="114">
        <v>132</v>
      </c>
      <c r="F134" s="92">
        <v>52.906199999999998</v>
      </c>
      <c r="G134" s="80"/>
    </row>
    <row r="135" spans="1:9">
      <c r="A135" s="122">
        <v>129</v>
      </c>
      <c r="B135" s="122">
        <v>43</v>
      </c>
      <c r="C135" s="53" t="s">
        <v>120</v>
      </c>
      <c r="D135" s="52" t="s">
        <v>401</v>
      </c>
      <c r="E135" s="114">
        <v>1828</v>
      </c>
      <c r="F135" s="92">
        <v>52.207299999999996</v>
      </c>
      <c r="G135" s="80"/>
    </row>
    <row r="136" spans="1:9">
      <c r="A136" s="122">
        <v>130</v>
      </c>
      <c r="B136" s="122">
        <v>27</v>
      </c>
      <c r="C136" s="53" t="s">
        <v>135</v>
      </c>
      <c r="D136" s="52" t="s">
        <v>352</v>
      </c>
      <c r="E136" s="114">
        <v>1754</v>
      </c>
      <c r="F136" s="92">
        <v>52.017099999999999</v>
      </c>
      <c r="G136" s="80"/>
    </row>
    <row r="137" spans="1:9">
      <c r="A137" s="122">
        <v>131</v>
      </c>
      <c r="B137" s="122">
        <v>277</v>
      </c>
      <c r="C137" s="53" t="s">
        <v>189</v>
      </c>
      <c r="D137" s="52" t="s">
        <v>216</v>
      </c>
      <c r="E137" s="114">
        <v>176</v>
      </c>
      <c r="F137" s="92">
        <v>50.511299999999999</v>
      </c>
      <c r="G137" s="80"/>
      <c r="I137" s="75"/>
    </row>
    <row r="138" spans="1:9">
      <c r="A138" s="122">
        <v>132</v>
      </c>
      <c r="B138" s="122">
        <v>6</v>
      </c>
      <c r="C138" s="53" t="s">
        <v>76</v>
      </c>
      <c r="D138" s="52" t="s">
        <v>77</v>
      </c>
      <c r="E138" s="114">
        <v>78</v>
      </c>
      <c r="F138" s="92">
        <v>50.2179</v>
      </c>
      <c r="G138" s="80"/>
    </row>
    <row r="139" spans="1:9">
      <c r="A139" s="122">
        <v>133</v>
      </c>
      <c r="B139" s="122">
        <v>77</v>
      </c>
      <c r="C139" s="53" t="s">
        <v>94</v>
      </c>
      <c r="D139" s="52" t="s">
        <v>333</v>
      </c>
      <c r="E139" s="114">
        <v>1245</v>
      </c>
      <c r="F139" s="92">
        <v>49.947699999999998</v>
      </c>
      <c r="G139" s="80"/>
      <c r="I139" s="75"/>
    </row>
    <row r="140" spans="1:9">
      <c r="A140" s="122">
        <v>134</v>
      </c>
      <c r="B140" s="122">
        <v>180</v>
      </c>
      <c r="C140" s="53" t="s">
        <v>88</v>
      </c>
      <c r="D140" s="52" t="s">
        <v>406</v>
      </c>
      <c r="E140" s="115">
        <v>1486</v>
      </c>
      <c r="F140" s="92">
        <v>49.500599999999999</v>
      </c>
      <c r="G140" s="80"/>
      <c r="I140" s="75"/>
    </row>
    <row r="141" spans="1:9">
      <c r="A141" s="122">
        <v>135</v>
      </c>
      <c r="B141" s="122">
        <v>260</v>
      </c>
      <c r="C141" s="59" t="s">
        <v>75</v>
      </c>
      <c r="D141" s="58" t="s">
        <v>364</v>
      </c>
      <c r="E141" s="115">
        <v>300</v>
      </c>
      <c r="F141" s="93">
        <v>48.894300000000001</v>
      </c>
      <c r="G141" s="80"/>
    </row>
    <row r="142" spans="1:9">
      <c r="A142" s="122">
        <v>136</v>
      </c>
      <c r="B142" s="122">
        <v>17</v>
      </c>
      <c r="C142" s="53" t="s">
        <v>138</v>
      </c>
      <c r="D142" s="52" t="s">
        <v>386</v>
      </c>
      <c r="E142" s="114">
        <v>411</v>
      </c>
      <c r="F142" s="92">
        <v>48.27</v>
      </c>
      <c r="G142" s="80"/>
      <c r="I142" s="75"/>
    </row>
    <row r="143" spans="1:9">
      <c r="A143" s="122">
        <v>137</v>
      </c>
      <c r="B143" s="122">
        <v>138</v>
      </c>
      <c r="C143" s="53" t="s">
        <v>88</v>
      </c>
      <c r="D143" s="52" t="s">
        <v>267</v>
      </c>
      <c r="E143" s="114">
        <v>2056</v>
      </c>
      <c r="F143" s="92">
        <v>47.210999999999999</v>
      </c>
      <c r="G143" s="80"/>
      <c r="I143" s="75"/>
    </row>
    <row r="144" spans="1:9">
      <c r="A144" s="122">
        <v>138</v>
      </c>
      <c r="B144" s="122">
        <v>82</v>
      </c>
      <c r="C144" s="53" t="s">
        <v>154</v>
      </c>
      <c r="D144" s="52" t="s">
        <v>361</v>
      </c>
      <c r="E144" s="114">
        <v>2286</v>
      </c>
      <c r="F144" s="92">
        <v>46.677599999999998</v>
      </c>
      <c r="G144" s="80"/>
    </row>
    <row r="145" spans="1:9">
      <c r="A145" s="122">
        <v>139</v>
      </c>
      <c r="B145" s="122">
        <v>51</v>
      </c>
      <c r="C145" s="53" t="s">
        <v>184</v>
      </c>
      <c r="D145" s="52" t="s">
        <v>379</v>
      </c>
      <c r="E145" s="114">
        <v>690</v>
      </c>
      <c r="F145" s="92">
        <v>45.668100000000003</v>
      </c>
      <c r="G145" s="80"/>
    </row>
    <row r="146" spans="1:9">
      <c r="A146" s="122">
        <v>140</v>
      </c>
      <c r="B146" s="122">
        <v>32</v>
      </c>
      <c r="C146" s="53" t="s">
        <v>98</v>
      </c>
      <c r="D146" s="52" t="s">
        <v>319</v>
      </c>
      <c r="E146" s="114">
        <v>459</v>
      </c>
      <c r="F146" s="92">
        <v>43.866300000000003</v>
      </c>
      <c r="G146" s="80"/>
    </row>
    <row r="147" spans="1:9">
      <c r="A147" s="122">
        <v>141</v>
      </c>
      <c r="B147" s="122">
        <v>141</v>
      </c>
      <c r="C147" s="53" t="s">
        <v>121</v>
      </c>
      <c r="D147" s="52" t="s">
        <v>253</v>
      </c>
      <c r="E147" s="114">
        <v>1457</v>
      </c>
      <c r="F147" s="92">
        <v>42.402099999999997</v>
      </c>
      <c r="G147" s="80"/>
    </row>
    <row r="148" spans="1:9">
      <c r="A148" s="122">
        <v>142</v>
      </c>
      <c r="B148" s="122">
        <v>139</v>
      </c>
      <c r="C148" s="53" t="s">
        <v>90</v>
      </c>
      <c r="D148" s="52" t="s">
        <v>228</v>
      </c>
      <c r="E148" s="114">
        <v>581</v>
      </c>
      <c r="F148" s="92">
        <v>41.956200000000003</v>
      </c>
      <c r="G148" s="80"/>
    </row>
    <row r="149" spans="1:9">
      <c r="A149" s="122">
        <v>143</v>
      </c>
      <c r="B149" s="122">
        <v>162</v>
      </c>
      <c r="C149" s="53" t="s">
        <v>176</v>
      </c>
      <c r="D149" s="52" t="s">
        <v>341</v>
      </c>
      <c r="E149" s="114">
        <v>524</v>
      </c>
      <c r="F149" s="92">
        <v>41.601500000000001</v>
      </c>
      <c r="G149" s="80"/>
    </row>
    <row r="150" spans="1:9">
      <c r="A150" s="122">
        <v>144</v>
      </c>
      <c r="B150" s="122">
        <v>191</v>
      </c>
      <c r="C150" s="53" t="s">
        <v>98</v>
      </c>
      <c r="D150" s="52" t="s">
        <v>405</v>
      </c>
      <c r="E150" s="114">
        <v>119</v>
      </c>
      <c r="F150" s="92">
        <v>39.960299999999997</v>
      </c>
      <c r="G150" s="80"/>
    </row>
    <row r="151" spans="1:9">
      <c r="A151" s="122">
        <v>145</v>
      </c>
      <c r="B151" s="122">
        <v>217</v>
      </c>
      <c r="C151" s="53" t="s">
        <v>116</v>
      </c>
      <c r="D151" s="52" t="s">
        <v>423</v>
      </c>
      <c r="E151" s="114">
        <v>243</v>
      </c>
      <c r="F151" s="92">
        <v>39.489800000000002</v>
      </c>
      <c r="G151" s="80"/>
    </row>
    <row r="152" spans="1:9">
      <c r="A152" s="122">
        <v>146</v>
      </c>
      <c r="B152" s="122">
        <v>101</v>
      </c>
      <c r="C152" s="53" t="s">
        <v>124</v>
      </c>
      <c r="D152" s="52" t="s">
        <v>259</v>
      </c>
      <c r="E152" s="114">
        <v>1803</v>
      </c>
      <c r="F152" s="92">
        <v>38.702100000000002</v>
      </c>
      <c r="G152" s="80"/>
    </row>
    <row r="153" spans="1:9">
      <c r="A153" s="122">
        <v>147</v>
      </c>
      <c r="B153" s="122">
        <v>161</v>
      </c>
      <c r="C153" s="53" t="s">
        <v>135</v>
      </c>
      <c r="D153" s="52" t="s">
        <v>232</v>
      </c>
      <c r="E153" s="114">
        <v>1028</v>
      </c>
      <c r="F153" s="92">
        <v>38.684800000000003</v>
      </c>
      <c r="G153" s="80"/>
      <c r="I153" s="75"/>
    </row>
    <row r="154" spans="1:9">
      <c r="A154" s="122">
        <v>148</v>
      </c>
      <c r="B154" s="122">
        <v>5</v>
      </c>
      <c r="C154" s="53" t="s">
        <v>124</v>
      </c>
      <c r="D154" s="52" t="s">
        <v>257</v>
      </c>
      <c r="E154" s="114">
        <v>1783</v>
      </c>
      <c r="F154" s="92">
        <v>37.576500000000003</v>
      </c>
      <c r="G154" s="80"/>
      <c r="I154" s="75"/>
    </row>
    <row r="155" spans="1:9">
      <c r="A155" s="122">
        <v>149</v>
      </c>
      <c r="B155" s="122">
        <v>154</v>
      </c>
      <c r="C155" s="53" t="s">
        <v>137</v>
      </c>
      <c r="D155" s="52" t="s">
        <v>362</v>
      </c>
      <c r="E155" s="114">
        <v>1129</v>
      </c>
      <c r="F155" s="92">
        <v>37.374600000000001</v>
      </c>
      <c r="G155" s="80"/>
    </row>
    <row r="156" spans="1:9">
      <c r="A156" s="122">
        <v>150</v>
      </c>
      <c r="B156" s="122">
        <v>291</v>
      </c>
      <c r="C156" s="59" t="s">
        <v>131</v>
      </c>
      <c r="D156" s="58" t="s">
        <v>132</v>
      </c>
      <c r="E156" s="115">
        <v>305</v>
      </c>
      <c r="F156" s="93">
        <v>37.039299999999997</v>
      </c>
      <c r="G156" s="80"/>
    </row>
    <row r="157" spans="1:9">
      <c r="A157" s="122">
        <v>151</v>
      </c>
      <c r="B157" s="122">
        <v>133</v>
      </c>
      <c r="C157" s="53" t="s">
        <v>151</v>
      </c>
      <c r="D157" s="52" t="s">
        <v>375</v>
      </c>
      <c r="E157" s="114">
        <v>1598</v>
      </c>
      <c r="F157" s="92">
        <v>36.578200000000002</v>
      </c>
      <c r="G157" s="80"/>
      <c r="I157" s="75"/>
    </row>
    <row r="158" spans="1:9">
      <c r="A158" s="122">
        <v>152</v>
      </c>
      <c r="B158" s="122">
        <v>104</v>
      </c>
      <c r="C158" s="53" t="s">
        <v>142</v>
      </c>
      <c r="D158" s="52" t="s">
        <v>310</v>
      </c>
      <c r="E158" s="114">
        <v>1059</v>
      </c>
      <c r="F158" s="92">
        <v>35.111400000000003</v>
      </c>
      <c r="G158" s="80"/>
    </row>
    <row r="159" spans="1:9">
      <c r="A159" s="122">
        <v>153</v>
      </c>
      <c r="B159" s="122">
        <v>37</v>
      </c>
      <c r="C159" s="53" t="s">
        <v>121</v>
      </c>
      <c r="D159" s="52" t="s">
        <v>266</v>
      </c>
      <c r="E159" s="114">
        <v>882</v>
      </c>
      <c r="F159" s="93">
        <v>34.665500000000002</v>
      </c>
      <c r="G159" s="80"/>
      <c r="I159" s="75"/>
    </row>
    <row r="160" spans="1:9">
      <c r="A160" s="122">
        <v>154</v>
      </c>
      <c r="B160" s="122">
        <v>185</v>
      </c>
      <c r="C160" s="53" t="s">
        <v>104</v>
      </c>
      <c r="D160" s="52" t="s">
        <v>307</v>
      </c>
      <c r="E160" s="114">
        <v>75</v>
      </c>
      <c r="F160" s="92">
        <v>33.932400000000001</v>
      </c>
      <c r="G160" s="80"/>
    </row>
    <row r="161" spans="1:9">
      <c r="A161" s="122">
        <v>155</v>
      </c>
      <c r="B161" s="122">
        <v>73</v>
      </c>
      <c r="C161" s="53" t="s">
        <v>81</v>
      </c>
      <c r="D161" s="52" t="s">
        <v>84</v>
      </c>
      <c r="E161" s="114">
        <v>235</v>
      </c>
      <c r="F161" s="92">
        <v>33.799999999999997</v>
      </c>
      <c r="G161" s="80"/>
      <c r="I161" s="75"/>
    </row>
    <row r="162" spans="1:9">
      <c r="A162" s="122">
        <v>156</v>
      </c>
      <c r="B162" s="122">
        <v>273</v>
      </c>
      <c r="C162" s="53" t="s">
        <v>176</v>
      </c>
      <c r="D162" s="52" t="s">
        <v>390</v>
      </c>
      <c r="E162" s="114">
        <v>247</v>
      </c>
      <c r="F162" s="92">
        <v>33.262</v>
      </c>
      <c r="G162" s="80"/>
      <c r="I162" s="75"/>
    </row>
    <row r="163" spans="1:9">
      <c r="A163" s="122">
        <v>157</v>
      </c>
      <c r="B163" s="122">
        <v>123</v>
      </c>
      <c r="C163" s="53" t="s">
        <v>100</v>
      </c>
      <c r="D163" s="52" t="s">
        <v>263</v>
      </c>
      <c r="E163" s="114">
        <v>1705</v>
      </c>
      <c r="F163" s="92">
        <v>32.557099999999998</v>
      </c>
      <c r="G163" s="80"/>
    </row>
    <row r="164" spans="1:9">
      <c r="A164" s="122">
        <v>158</v>
      </c>
      <c r="B164" s="122">
        <v>125</v>
      </c>
      <c r="C164" s="53" t="s">
        <v>186</v>
      </c>
      <c r="D164" s="52" t="s">
        <v>383</v>
      </c>
      <c r="E164" s="114">
        <v>483</v>
      </c>
      <c r="F164" s="92">
        <v>32.283000000000001</v>
      </c>
      <c r="G164" s="80"/>
    </row>
    <row r="165" spans="1:9">
      <c r="A165" s="122">
        <v>159</v>
      </c>
      <c r="B165" s="122">
        <v>213</v>
      </c>
      <c r="C165" s="53" t="s">
        <v>189</v>
      </c>
      <c r="D165" s="52" t="s">
        <v>213</v>
      </c>
      <c r="E165" s="114">
        <v>228</v>
      </c>
      <c r="F165" s="92">
        <v>32.004300000000001</v>
      </c>
      <c r="G165" s="80"/>
      <c r="I165" s="75"/>
    </row>
    <row r="166" spans="1:9">
      <c r="A166" s="122">
        <v>160</v>
      </c>
      <c r="B166" s="122">
        <v>50</v>
      </c>
      <c r="C166" s="53" t="s">
        <v>143</v>
      </c>
      <c r="D166" s="52" t="s">
        <v>284</v>
      </c>
      <c r="E166" s="114">
        <v>617</v>
      </c>
      <c r="F166" s="92">
        <v>31.773199999999999</v>
      </c>
      <c r="G166" s="80"/>
    </row>
    <row r="167" spans="1:9">
      <c r="A167" s="122">
        <v>161</v>
      </c>
      <c r="B167" s="122">
        <v>147</v>
      </c>
      <c r="C167" s="53" t="s">
        <v>117</v>
      </c>
      <c r="D167" s="52" t="s">
        <v>247</v>
      </c>
      <c r="E167" s="114">
        <v>165</v>
      </c>
      <c r="F167" s="92">
        <v>31.571400000000001</v>
      </c>
      <c r="G167" s="80"/>
    </row>
    <row r="168" spans="1:9">
      <c r="A168" s="122">
        <v>162</v>
      </c>
      <c r="B168" s="122">
        <v>118</v>
      </c>
      <c r="C168" s="53" t="s">
        <v>121</v>
      </c>
      <c r="D168" s="52" t="s">
        <v>273</v>
      </c>
      <c r="E168" s="114">
        <v>859</v>
      </c>
      <c r="F168" s="92">
        <v>31.129200000000001</v>
      </c>
      <c r="G168" s="80"/>
    </row>
    <row r="169" spans="1:9">
      <c r="A169" s="122">
        <v>163</v>
      </c>
      <c r="B169" s="122">
        <v>230</v>
      </c>
      <c r="C169" s="53" t="s">
        <v>149</v>
      </c>
      <c r="D169" s="52" t="s">
        <v>297</v>
      </c>
      <c r="E169" s="114">
        <v>506</v>
      </c>
      <c r="F169" s="92">
        <v>30.550899999999999</v>
      </c>
      <c r="G169" s="80"/>
      <c r="I169" s="75"/>
    </row>
    <row r="170" spans="1:9">
      <c r="A170" s="122">
        <v>164</v>
      </c>
      <c r="B170" s="122">
        <v>140</v>
      </c>
      <c r="C170" s="53" t="s">
        <v>146</v>
      </c>
      <c r="D170" s="52" t="s">
        <v>377</v>
      </c>
      <c r="E170" s="114">
        <v>122</v>
      </c>
      <c r="F170" s="92">
        <v>29.933800000000002</v>
      </c>
      <c r="G170" s="80"/>
    </row>
    <row r="171" spans="1:9">
      <c r="A171" s="122">
        <v>165</v>
      </c>
      <c r="B171" s="122">
        <v>70</v>
      </c>
      <c r="C171" s="53" t="s">
        <v>160</v>
      </c>
      <c r="D171" s="52" t="s">
        <v>198</v>
      </c>
      <c r="E171" s="114">
        <v>595</v>
      </c>
      <c r="F171" s="92">
        <v>29.186499999999999</v>
      </c>
      <c r="G171" s="80"/>
      <c r="I171" s="75"/>
    </row>
    <row r="172" spans="1:9">
      <c r="A172" s="122">
        <v>166</v>
      </c>
      <c r="B172" s="122">
        <v>206</v>
      </c>
      <c r="C172" s="53" t="s">
        <v>136</v>
      </c>
      <c r="D172" s="52" t="s">
        <v>308</v>
      </c>
      <c r="E172" s="114">
        <v>467</v>
      </c>
      <c r="F172" s="92">
        <v>28.3888</v>
      </c>
      <c r="G172" s="80"/>
      <c r="I172" s="75"/>
    </row>
    <row r="173" spans="1:9">
      <c r="A173" s="122">
        <v>167</v>
      </c>
      <c r="B173" s="122">
        <v>23</v>
      </c>
      <c r="C173" s="53" t="s">
        <v>137</v>
      </c>
      <c r="D173" s="52" t="s">
        <v>397</v>
      </c>
      <c r="E173" s="114">
        <v>1869</v>
      </c>
      <c r="F173" s="92">
        <v>27.819099999999999</v>
      </c>
      <c r="G173" s="80"/>
      <c r="I173" s="75"/>
    </row>
    <row r="174" spans="1:9">
      <c r="A174" s="122">
        <v>168</v>
      </c>
      <c r="B174" s="122">
        <v>181</v>
      </c>
      <c r="C174" s="53" t="s">
        <v>137</v>
      </c>
      <c r="D174" s="52" t="s">
        <v>348</v>
      </c>
      <c r="E174" s="114">
        <v>1575</v>
      </c>
      <c r="F174" s="92">
        <v>27.173300000000001</v>
      </c>
      <c r="G174" s="80"/>
    </row>
    <row r="175" spans="1:9">
      <c r="A175" s="122">
        <v>169</v>
      </c>
      <c r="B175" s="122">
        <v>35</v>
      </c>
      <c r="C175" s="53" t="s">
        <v>115</v>
      </c>
      <c r="D175" s="52" t="s">
        <v>288</v>
      </c>
      <c r="E175" s="114">
        <v>2251</v>
      </c>
      <c r="F175" s="92">
        <v>27.116800000000001</v>
      </c>
      <c r="G175" s="80"/>
      <c r="I175" s="75"/>
    </row>
    <row r="176" spans="1:9">
      <c r="A176" s="122">
        <v>170</v>
      </c>
      <c r="B176" s="122">
        <v>105</v>
      </c>
      <c r="C176" s="53" t="s">
        <v>115</v>
      </c>
      <c r="D176" s="52" t="s">
        <v>245</v>
      </c>
      <c r="E176" s="114">
        <v>1390</v>
      </c>
      <c r="F176" s="92">
        <v>26.093499999999999</v>
      </c>
      <c r="G176" s="80"/>
      <c r="I176" s="75"/>
    </row>
    <row r="177" spans="1:9">
      <c r="A177" s="122">
        <v>171</v>
      </c>
      <c r="B177" s="122">
        <v>250</v>
      </c>
      <c r="C177" s="53" t="s">
        <v>120</v>
      </c>
      <c r="D177" s="52" t="s">
        <v>252</v>
      </c>
      <c r="E177" s="114">
        <v>81</v>
      </c>
      <c r="F177" s="92">
        <v>25</v>
      </c>
      <c r="G177" s="80"/>
    </row>
    <row r="178" spans="1:9">
      <c r="A178" s="122">
        <v>172</v>
      </c>
      <c r="B178" s="122">
        <v>99</v>
      </c>
      <c r="C178" s="53" t="s">
        <v>112</v>
      </c>
      <c r="D178" s="52" t="s">
        <v>113</v>
      </c>
      <c r="E178" s="114">
        <v>1050</v>
      </c>
      <c r="F178" s="92">
        <v>24.5304</v>
      </c>
      <c r="G178" s="80"/>
      <c r="I178" s="75"/>
    </row>
    <row r="179" spans="1:9">
      <c r="A179" s="122">
        <v>173</v>
      </c>
      <c r="B179" s="122">
        <v>127</v>
      </c>
      <c r="C179" s="53" t="s">
        <v>154</v>
      </c>
      <c r="D179" s="52" t="s">
        <v>305</v>
      </c>
      <c r="E179" s="114">
        <v>626</v>
      </c>
      <c r="F179" s="92">
        <v>24.408899999999999</v>
      </c>
      <c r="G179" s="80"/>
    </row>
    <row r="180" spans="1:9">
      <c r="A180" s="122">
        <v>174</v>
      </c>
      <c r="B180" s="122">
        <v>91</v>
      </c>
      <c r="C180" s="53" t="s">
        <v>146</v>
      </c>
      <c r="D180" s="52" t="s">
        <v>287</v>
      </c>
      <c r="E180" s="114">
        <v>106</v>
      </c>
      <c r="F180" s="92">
        <v>24.1509</v>
      </c>
      <c r="G180" s="80"/>
    </row>
    <row r="181" spans="1:9">
      <c r="A181" s="122">
        <v>175</v>
      </c>
      <c r="B181" s="122">
        <v>39</v>
      </c>
      <c r="C181" s="53" t="s">
        <v>75</v>
      </c>
      <c r="D181" s="52" t="s">
        <v>336</v>
      </c>
      <c r="E181" s="114">
        <v>1160</v>
      </c>
      <c r="F181" s="92">
        <v>23.857600000000001</v>
      </c>
      <c r="G181" s="80"/>
      <c r="I181" s="75"/>
    </row>
    <row r="182" spans="1:9">
      <c r="A182" s="122">
        <v>176</v>
      </c>
      <c r="B182" s="122">
        <v>131</v>
      </c>
      <c r="C182" s="53" t="s">
        <v>88</v>
      </c>
      <c r="D182" s="52" t="s">
        <v>345</v>
      </c>
      <c r="E182" s="114">
        <v>946</v>
      </c>
      <c r="F182" s="92">
        <v>23.336099999999998</v>
      </c>
      <c r="G182" s="80"/>
    </row>
    <row r="183" spans="1:9">
      <c r="A183" s="122">
        <v>177</v>
      </c>
      <c r="B183" s="122">
        <v>198</v>
      </c>
      <c r="C183" s="53" t="s">
        <v>134</v>
      </c>
      <c r="D183" s="52" t="s">
        <v>278</v>
      </c>
      <c r="E183" s="114">
        <v>1381</v>
      </c>
      <c r="F183" s="92">
        <v>23.280899999999999</v>
      </c>
      <c r="G183" s="80"/>
      <c r="I183" s="75"/>
    </row>
    <row r="184" spans="1:9">
      <c r="A184" s="122">
        <v>178</v>
      </c>
      <c r="B184" s="122">
        <v>256</v>
      </c>
      <c r="C184" s="53" t="s">
        <v>80</v>
      </c>
      <c r="D184" s="52" t="s">
        <v>221</v>
      </c>
      <c r="E184" s="114">
        <v>737</v>
      </c>
      <c r="F184" s="92">
        <v>22.561800000000002</v>
      </c>
      <c r="G184" s="80"/>
      <c r="I184" s="75"/>
    </row>
    <row r="185" spans="1:9">
      <c r="A185" s="122">
        <v>179</v>
      </c>
      <c r="B185" s="122">
        <v>272</v>
      </c>
      <c r="C185" s="53" t="s">
        <v>429</v>
      </c>
      <c r="D185" s="52" t="s">
        <v>435</v>
      </c>
      <c r="E185" s="114">
        <v>493</v>
      </c>
      <c r="F185" s="92">
        <v>22.537099999999999</v>
      </c>
      <c r="G185" s="80"/>
    </row>
    <row r="186" spans="1:9">
      <c r="A186" s="122">
        <v>180</v>
      </c>
      <c r="B186" s="122">
        <v>207</v>
      </c>
      <c r="C186" s="53" t="s">
        <v>121</v>
      </c>
      <c r="D186" s="52" t="s">
        <v>236</v>
      </c>
      <c r="E186" s="114">
        <v>1163</v>
      </c>
      <c r="F186" s="92">
        <v>22.439299999999999</v>
      </c>
      <c r="G186" s="80"/>
      <c r="I186" s="75"/>
    </row>
    <row r="187" spans="1:9">
      <c r="A187" s="122">
        <v>181</v>
      </c>
      <c r="B187" s="122">
        <v>13</v>
      </c>
      <c r="C187" s="53" t="s">
        <v>95</v>
      </c>
      <c r="D187" s="52" t="s">
        <v>119</v>
      </c>
      <c r="E187" s="114">
        <v>203</v>
      </c>
      <c r="F187" s="92">
        <v>22.251200000000001</v>
      </c>
      <c r="G187" s="80"/>
    </row>
    <row r="188" spans="1:9">
      <c r="A188" s="122">
        <v>182</v>
      </c>
      <c r="B188" s="122">
        <v>98</v>
      </c>
      <c r="C188" s="53" t="s">
        <v>89</v>
      </c>
      <c r="D188" s="52" t="s">
        <v>330</v>
      </c>
      <c r="E188" s="114">
        <v>145</v>
      </c>
      <c r="F188" s="92">
        <v>22.2285</v>
      </c>
      <c r="G188" s="80"/>
      <c r="I188" s="75"/>
    </row>
    <row r="189" spans="1:9">
      <c r="A189" s="122">
        <v>183</v>
      </c>
      <c r="B189" s="122">
        <v>267</v>
      </c>
      <c r="C189" s="53" t="s">
        <v>80</v>
      </c>
      <c r="D189" s="52" t="s">
        <v>234</v>
      </c>
      <c r="E189" s="114">
        <v>307</v>
      </c>
      <c r="F189" s="92">
        <v>21.57</v>
      </c>
      <c r="G189" s="80"/>
    </row>
    <row r="190" spans="1:9">
      <c r="A190" s="122">
        <v>184</v>
      </c>
      <c r="B190" s="122">
        <v>86</v>
      </c>
      <c r="C190" s="53" t="s">
        <v>191</v>
      </c>
      <c r="D190" s="52" t="s">
        <v>297</v>
      </c>
      <c r="E190" s="114">
        <v>439</v>
      </c>
      <c r="F190" s="92">
        <v>20.412299999999998</v>
      </c>
      <c r="G190" s="80"/>
    </row>
    <row r="191" spans="1:9">
      <c r="A191" s="122">
        <v>185</v>
      </c>
      <c r="B191" s="122">
        <v>103</v>
      </c>
      <c r="C191" s="53" t="s">
        <v>150</v>
      </c>
      <c r="D191" s="52" t="s">
        <v>299</v>
      </c>
      <c r="E191" s="114">
        <v>1154</v>
      </c>
      <c r="F191" s="92">
        <v>19.974799999999998</v>
      </c>
      <c r="G191" s="80"/>
    </row>
    <row r="192" spans="1:9">
      <c r="A192" s="122">
        <v>186</v>
      </c>
      <c r="B192" s="122">
        <v>164</v>
      </c>
      <c r="C192" s="53" t="s">
        <v>133</v>
      </c>
      <c r="D192" s="52" t="s">
        <v>320</v>
      </c>
      <c r="E192" s="114">
        <v>2074</v>
      </c>
      <c r="F192" s="92">
        <v>19.970600000000001</v>
      </c>
      <c r="G192" s="80"/>
    </row>
    <row r="193" spans="1:9">
      <c r="A193" s="122">
        <v>187</v>
      </c>
      <c r="B193" s="122">
        <v>231</v>
      </c>
      <c r="C193" s="53" t="s">
        <v>141</v>
      </c>
      <c r="D193" s="52" t="s">
        <v>409</v>
      </c>
      <c r="E193" s="114">
        <v>1854</v>
      </c>
      <c r="F193" s="92">
        <v>19.268000000000001</v>
      </c>
      <c r="G193" s="80"/>
    </row>
    <row r="194" spans="1:9">
      <c r="A194" s="122">
        <v>188</v>
      </c>
      <c r="B194" s="122">
        <v>271</v>
      </c>
      <c r="C194" s="53" t="s">
        <v>155</v>
      </c>
      <c r="D194" s="52" t="s">
        <v>312</v>
      </c>
      <c r="E194" s="114">
        <v>1315</v>
      </c>
      <c r="F194" s="92">
        <v>19.2182</v>
      </c>
      <c r="G194" s="80"/>
    </row>
    <row r="195" spans="1:9">
      <c r="A195" s="122">
        <v>189</v>
      </c>
      <c r="B195" s="122">
        <v>130</v>
      </c>
      <c r="C195" s="53" t="s">
        <v>88</v>
      </c>
      <c r="D195" s="52" t="s">
        <v>285</v>
      </c>
      <c r="E195" s="114">
        <v>2042</v>
      </c>
      <c r="F195" s="92">
        <v>18.843699999999998</v>
      </c>
      <c r="G195" s="80"/>
      <c r="I195" s="75"/>
    </row>
    <row r="196" spans="1:9">
      <c r="A196" s="122">
        <v>190</v>
      </c>
      <c r="B196" s="122">
        <v>188</v>
      </c>
      <c r="C196" s="53" t="s">
        <v>181</v>
      </c>
      <c r="D196" s="52" t="s">
        <v>368</v>
      </c>
      <c r="E196" s="114">
        <v>488</v>
      </c>
      <c r="F196" s="92">
        <v>18.426300000000001</v>
      </c>
      <c r="G196" s="80"/>
      <c r="I196" s="75"/>
    </row>
    <row r="197" spans="1:9">
      <c r="A197" s="122">
        <v>191</v>
      </c>
      <c r="B197" s="122">
        <v>167</v>
      </c>
      <c r="C197" s="53" t="s">
        <v>142</v>
      </c>
      <c r="D197" s="52" t="s">
        <v>324</v>
      </c>
      <c r="E197" s="114">
        <v>376</v>
      </c>
      <c r="F197" s="92">
        <v>18.335100000000001</v>
      </c>
      <c r="G197" s="80"/>
    </row>
    <row r="198" spans="1:9">
      <c r="A198" s="122">
        <v>192</v>
      </c>
      <c r="B198" s="122">
        <v>55</v>
      </c>
      <c r="C198" s="53" t="s">
        <v>151</v>
      </c>
      <c r="D198" s="52" t="s">
        <v>388</v>
      </c>
      <c r="E198" s="114">
        <v>2391</v>
      </c>
      <c r="F198" s="92">
        <v>17.927199999999999</v>
      </c>
      <c r="G198" s="80"/>
      <c r="I198" s="75"/>
    </row>
    <row r="199" spans="1:9">
      <c r="A199" s="122">
        <v>193</v>
      </c>
      <c r="B199" s="122">
        <v>285</v>
      </c>
      <c r="C199" s="53" t="s">
        <v>146</v>
      </c>
      <c r="D199" s="52" t="s">
        <v>374</v>
      </c>
      <c r="E199" s="114">
        <v>334</v>
      </c>
      <c r="F199" s="92">
        <v>17.27</v>
      </c>
      <c r="G199" s="80"/>
    </row>
    <row r="200" spans="1:9">
      <c r="A200" s="122">
        <v>194</v>
      </c>
      <c r="B200" s="122">
        <v>254</v>
      </c>
      <c r="C200" s="53" t="s">
        <v>131</v>
      </c>
      <c r="D200" s="52" t="s">
        <v>217</v>
      </c>
      <c r="E200" s="114">
        <v>320</v>
      </c>
      <c r="F200" s="92">
        <v>16.965599999999998</v>
      </c>
      <c r="G200" s="80"/>
    </row>
    <row r="201" spans="1:9">
      <c r="A201" s="122">
        <v>195</v>
      </c>
      <c r="B201" s="122">
        <v>189</v>
      </c>
      <c r="C201" s="53" t="s">
        <v>140</v>
      </c>
      <c r="D201" s="52" t="s">
        <v>322</v>
      </c>
      <c r="E201" s="114">
        <v>144</v>
      </c>
      <c r="F201" s="92">
        <v>16.8811</v>
      </c>
      <c r="G201" s="80"/>
    </row>
    <row r="202" spans="1:9">
      <c r="A202" s="122">
        <v>196</v>
      </c>
      <c r="B202" s="122">
        <v>69</v>
      </c>
      <c r="C202" s="53" t="s">
        <v>116</v>
      </c>
      <c r="D202" s="52" t="s">
        <v>248</v>
      </c>
      <c r="E202" s="115">
        <v>848</v>
      </c>
      <c r="F202" s="92">
        <v>16.739100000000001</v>
      </c>
      <c r="G202" s="80"/>
    </row>
    <row r="203" spans="1:9">
      <c r="A203" s="122">
        <v>197</v>
      </c>
      <c r="B203" s="122">
        <v>176</v>
      </c>
      <c r="C203" s="54" t="s">
        <v>137</v>
      </c>
      <c r="D203" s="52" t="s">
        <v>359</v>
      </c>
      <c r="E203" s="115">
        <v>1341</v>
      </c>
      <c r="F203" s="92">
        <v>15.668900000000001</v>
      </c>
      <c r="G203" s="80"/>
    </row>
    <row r="204" spans="1:9">
      <c r="A204" s="122">
        <v>198</v>
      </c>
      <c r="B204" s="122">
        <v>135</v>
      </c>
      <c r="C204" s="53" t="s">
        <v>121</v>
      </c>
      <c r="D204" s="52" t="s">
        <v>265</v>
      </c>
      <c r="E204" s="114">
        <v>2144</v>
      </c>
      <c r="F204" s="92">
        <v>15.2887</v>
      </c>
      <c r="G204" s="80"/>
    </row>
    <row r="205" spans="1:9">
      <c r="A205" s="122">
        <v>199</v>
      </c>
      <c r="B205" s="122">
        <v>31</v>
      </c>
      <c r="C205" s="53" t="s">
        <v>124</v>
      </c>
      <c r="D205" s="52" t="s">
        <v>325</v>
      </c>
      <c r="E205" s="114">
        <v>1710</v>
      </c>
      <c r="F205" s="92">
        <v>14.900499999999999</v>
      </c>
      <c r="G205" s="80"/>
    </row>
    <row r="206" spans="1:9">
      <c r="A206" s="122">
        <v>200</v>
      </c>
      <c r="B206" s="122">
        <v>182</v>
      </c>
      <c r="C206" s="53" t="s">
        <v>176</v>
      </c>
      <c r="D206" s="52" t="s">
        <v>357</v>
      </c>
      <c r="E206" s="114">
        <v>449</v>
      </c>
      <c r="F206" s="92">
        <v>14.629</v>
      </c>
      <c r="G206" s="80"/>
      <c r="I206" s="75"/>
    </row>
    <row r="207" spans="1:9">
      <c r="A207" s="122">
        <v>201</v>
      </c>
      <c r="B207" s="122">
        <v>263</v>
      </c>
      <c r="C207" s="53" t="s">
        <v>174</v>
      </c>
      <c r="D207" s="52" t="s">
        <v>412</v>
      </c>
      <c r="E207" s="114">
        <v>1830</v>
      </c>
      <c r="F207" s="92">
        <v>13.2349</v>
      </c>
      <c r="G207" s="80"/>
      <c r="I207" s="75"/>
    </row>
    <row r="208" spans="1:9">
      <c r="A208" s="122">
        <v>202</v>
      </c>
      <c r="B208" s="122">
        <v>62</v>
      </c>
      <c r="C208" s="53" t="s">
        <v>137</v>
      </c>
      <c r="D208" s="52" t="s">
        <v>354</v>
      </c>
      <c r="E208" s="114">
        <v>533</v>
      </c>
      <c r="F208" s="92">
        <v>12.8499</v>
      </c>
      <c r="G208" s="80"/>
    </row>
    <row r="209" spans="1:9">
      <c r="A209" s="122">
        <v>203</v>
      </c>
      <c r="B209" s="122">
        <v>247</v>
      </c>
      <c r="C209" s="53" t="s">
        <v>139</v>
      </c>
      <c r="D209" s="52" t="s">
        <v>327</v>
      </c>
      <c r="E209" s="114">
        <v>215</v>
      </c>
      <c r="F209" s="92">
        <v>12.543699999999999</v>
      </c>
      <c r="G209" s="80"/>
      <c r="I209" s="75"/>
    </row>
    <row r="210" spans="1:9">
      <c r="A210" s="122">
        <v>204</v>
      </c>
      <c r="B210" s="122">
        <v>202</v>
      </c>
      <c r="C210" s="53" t="s">
        <v>141</v>
      </c>
      <c r="D210" s="52" t="s">
        <v>367</v>
      </c>
      <c r="E210" s="114">
        <v>1438</v>
      </c>
      <c r="F210" s="92">
        <v>12.287800000000001</v>
      </c>
      <c r="G210" s="80"/>
    </row>
    <row r="211" spans="1:9">
      <c r="A211" s="122">
        <v>205</v>
      </c>
      <c r="B211" s="122">
        <v>134</v>
      </c>
      <c r="C211" s="53" t="s">
        <v>154</v>
      </c>
      <c r="D211" s="52" t="s">
        <v>343</v>
      </c>
      <c r="E211" s="114">
        <v>1578</v>
      </c>
      <c r="F211" s="92">
        <v>12.132999999999999</v>
      </c>
      <c r="G211" s="80"/>
    </row>
    <row r="212" spans="1:9">
      <c r="A212" s="122">
        <v>206</v>
      </c>
      <c r="B212" s="122"/>
      <c r="C212" s="53" t="s">
        <v>98</v>
      </c>
      <c r="D212" s="52" t="s">
        <v>447</v>
      </c>
      <c r="E212" s="114">
        <v>51</v>
      </c>
      <c r="F212" s="92">
        <v>11.4893</v>
      </c>
      <c r="G212" s="80"/>
    </row>
    <row r="213" spans="1:9">
      <c r="A213" s="122">
        <v>207</v>
      </c>
      <c r="B213" s="122">
        <v>229</v>
      </c>
      <c r="C213" s="53" t="s">
        <v>112</v>
      </c>
      <c r="D213" s="52" t="s">
        <v>183</v>
      </c>
      <c r="E213" s="114">
        <v>220</v>
      </c>
      <c r="F213" s="92">
        <v>11.3727</v>
      </c>
      <c r="G213" s="80"/>
    </row>
    <row r="214" spans="1:9">
      <c r="A214" s="122">
        <v>208</v>
      </c>
      <c r="B214" s="122">
        <v>268</v>
      </c>
      <c r="C214" s="53" t="s">
        <v>99</v>
      </c>
      <c r="D214" s="52" t="s">
        <v>233</v>
      </c>
      <c r="E214" s="114">
        <v>1079</v>
      </c>
      <c r="F214" s="92">
        <v>11.246499999999999</v>
      </c>
      <c r="G214" s="80"/>
    </row>
    <row r="215" spans="1:9">
      <c r="A215" s="122">
        <v>209</v>
      </c>
      <c r="B215" s="122">
        <v>192</v>
      </c>
      <c r="C215" s="53" t="s">
        <v>174</v>
      </c>
      <c r="D215" s="52" t="s">
        <v>340</v>
      </c>
      <c r="E215" s="114">
        <v>3632</v>
      </c>
      <c r="F215" s="92">
        <v>11.205299999999999</v>
      </c>
      <c r="G215" s="80"/>
    </row>
    <row r="216" spans="1:9">
      <c r="A216" s="122">
        <v>210</v>
      </c>
      <c r="B216" s="122">
        <v>223</v>
      </c>
      <c r="C216" s="53" t="s">
        <v>151</v>
      </c>
      <c r="D216" s="52" t="s">
        <v>313</v>
      </c>
      <c r="E216" s="114">
        <v>997</v>
      </c>
      <c r="F216" s="92">
        <v>11.0732</v>
      </c>
      <c r="G216" s="80"/>
    </row>
    <row r="217" spans="1:9">
      <c r="A217" s="122">
        <v>211</v>
      </c>
      <c r="B217" s="122">
        <v>204</v>
      </c>
      <c r="C217" s="53" t="s">
        <v>103</v>
      </c>
      <c r="D217" s="52" t="s">
        <v>350</v>
      </c>
      <c r="E217" s="114">
        <v>3510</v>
      </c>
      <c r="F217" s="92">
        <v>10.842700000000001</v>
      </c>
      <c r="G217" s="80"/>
    </row>
    <row r="218" spans="1:9">
      <c r="A218" s="122">
        <v>212</v>
      </c>
      <c r="B218" s="122">
        <v>168</v>
      </c>
      <c r="C218" s="53" t="s">
        <v>140</v>
      </c>
      <c r="D218" s="52" t="s">
        <v>276</v>
      </c>
      <c r="E218" s="114">
        <v>616</v>
      </c>
      <c r="F218" s="92">
        <v>10.674099999999999</v>
      </c>
      <c r="G218" s="80"/>
    </row>
    <row r="219" spans="1:9">
      <c r="A219" s="122">
        <v>213</v>
      </c>
      <c r="B219" s="122">
        <v>170</v>
      </c>
      <c r="C219" s="53" t="s">
        <v>94</v>
      </c>
      <c r="D219" s="52" t="s">
        <v>286</v>
      </c>
      <c r="E219" s="114">
        <v>1839</v>
      </c>
      <c r="F219" s="92">
        <v>10.0342</v>
      </c>
      <c r="G219" s="80"/>
    </row>
    <row r="220" spans="1:9">
      <c r="A220" s="122">
        <v>214</v>
      </c>
      <c r="B220" s="122">
        <v>94</v>
      </c>
      <c r="C220" s="53" t="s">
        <v>85</v>
      </c>
      <c r="D220" s="52" t="s">
        <v>223</v>
      </c>
      <c r="E220" s="114">
        <v>462</v>
      </c>
      <c r="F220" s="92">
        <v>10.0166</v>
      </c>
      <c r="G220" s="80"/>
    </row>
    <row r="221" spans="1:9">
      <c r="A221" s="122">
        <v>215</v>
      </c>
      <c r="B221" s="122">
        <v>143</v>
      </c>
      <c r="C221" s="53" t="s">
        <v>116</v>
      </c>
      <c r="D221" s="52" t="s">
        <v>246</v>
      </c>
      <c r="E221" s="114">
        <v>349</v>
      </c>
      <c r="F221" s="92">
        <v>9.6579999999999995</v>
      </c>
      <c r="G221" s="80"/>
    </row>
    <row r="222" spans="1:9">
      <c r="A222" s="122">
        <v>216</v>
      </c>
      <c r="B222" s="122">
        <v>221</v>
      </c>
      <c r="C222" s="53" t="s">
        <v>149</v>
      </c>
      <c r="D222" s="52" t="s">
        <v>326</v>
      </c>
      <c r="E222" s="114">
        <v>868</v>
      </c>
      <c r="F222" s="92">
        <v>9.6071000000000009</v>
      </c>
      <c r="G222" s="80"/>
    </row>
    <row r="223" spans="1:9">
      <c r="A223" s="122">
        <v>217</v>
      </c>
      <c r="B223" s="122">
        <v>220</v>
      </c>
      <c r="C223" s="53" t="s">
        <v>123</v>
      </c>
      <c r="D223" s="52" t="s">
        <v>431</v>
      </c>
      <c r="E223" s="114">
        <v>505</v>
      </c>
      <c r="F223" s="92">
        <v>9.5089000000000006</v>
      </c>
      <c r="G223" s="80"/>
      <c r="I223" s="75"/>
    </row>
    <row r="224" spans="1:9">
      <c r="A224" s="122">
        <v>218</v>
      </c>
      <c r="B224" s="122">
        <v>21</v>
      </c>
      <c r="C224" s="53" t="s">
        <v>103</v>
      </c>
      <c r="D224" s="52" t="s">
        <v>257</v>
      </c>
      <c r="E224" s="115">
        <v>1330</v>
      </c>
      <c r="F224" s="92">
        <v>9.2623999999999995</v>
      </c>
      <c r="G224" s="80"/>
    </row>
    <row r="225" spans="1:9">
      <c r="A225" s="122">
        <v>219</v>
      </c>
      <c r="B225" s="122">
        <v>195</v>
      </c>
      <c r="C225" s="53" t="s">
        <v>151</v>
      </c>
      <c r="D225" s="52" t="s">
        <v>305</v>
      </c>
      <c r="E225" s="114">
        <v>1432</v>
      </c>
      <c r="F225" s="92">
        <v>7.8518999999999997</v>
      </c>
      <c r="G225" s="80"/>
    </row>
    <row r="226" spans="1:9">
      <c r="A226" s="122">
        <v>220</v>
      </c>
      <c r="B226" s="122">
        <v>293</v>
      </c>
      <c r="C226" s="53" t="s">
        <v>176</v>
      </c>
      <c r="D226" s="52" t="s">
        <v>344</v>
      </c>
      <c r="E226" s="114">
        <v>511</v>
      </c>
      <c r="F226" s="92">
        <v>7.6364999999999998</v>
      </c>
      <c r="G226" s="80"/>
    </row>
    <row r="227" spans="1:9">
      <c r="A227" s="122">
        <v>221</v>
      </c>
      <c r="B227" s="122">
        <v>165</v>
      </c>
      <c r="C227" s="53" t="s">
        <v>87</v>
      </c>
      <c r="D227" s="52" t="s">
        <v>366</v>
      </c>
      <c r="E227" s="114">
        <v>661</v>
      </c>
      <c r="F227" s="92">
        <v>7.4977</v>
      </c>
      <c r="G227" s="80"/>
    </row>
    <row r="228" spans="1:9">
      <c r="A228" s="122">
        <v>222</v>
      </c>
      <c r="B228" s="122">
        <v>146</v>
      </c>
      <c r="C228" s="54" t="s">
        <v>160</v>
      </c>
      <c r="D228" s="52" t="s">
        <v>202</v>
      </c>
      <c r="E228" s="114">
        <v>331</v>
      </c>
      <c r="F228" s="92">
        <v>7.4652000000000003</v>
      </c>
      <c r="G228" s="80"/>
    </row>
    <row r="229" spans="1:9">
      <c r="A229" s="122">
        <v>223</v>
      </c>
      <c r="B229" s="122">
        <v>110</v>
      </c>
      <c r="C229" s="53" t="s">
        <v>135</v>
      </c>
      <c r="D229" s="52" t="s">
        <v>395</v>
      </c>
      <c r="E229" s="114">
        <v>1050</v>
      </c>
      <c r="F229" s="92">
        <v>7.3446999999999996</v>
      </c>
      <c r="G229" s="80"/>
    </row>
    <row r="230" spans="1:9">
      <c r="A230" s="122">
        <v>224</v>
      </c>
      <c r="B230" s="122">
        <v>92</v>
      </c>
      <c r="C230" s="53" t="s">
        <v>87</v>
      </c>
      <c r="D230" s="52" t="s">
        <v>407</v>
      </c>
      <c r="E230" s="114">
        <v>369</v>
      </c>
      <c r="F230" s="92">
        <v>7.2512999999999996</v>
      </c>
      <c r="G230" s="80"/>
    </row>
    <row r="231" spans="1:9">
      <c r="A231" s="122">
        <v>225</v>
      </c>
      <c r="B231" s="122">
        <v>126</v>
      </c>
      <c r="C231" s="53" t="s">
        <v>120</v>
      </c>
      <c r="D231" s="52" t="s">
        <v>280</v>
      </c>
      <c r="E231" s="114">
        <v>902</v>
      </c>
      <c r="F231" s="92">
        <v>7.2339000000000002</v>
      </c>
      <c r="G231" s="80"/>
      <c r="I231" s="75"/>
    </row>
    <row r="232" spans="1:9">
      <c r="A232" s="122">
        <v>226</v>
      </c>
      <c r="B232" s="122">
        <v>145</v>
      </c>
      <c r="C232" s="53" t="s">
        <v>173</v>
      </c>
      <c r="D232" s="52" t="s">
        <v>376</v>
      </c>
      <c r="E232" s="114">
        <v>453</v>
      </c>
      <c r="F232" s="92">
        <v>6.4574999999999996</v>
      </c>
      <c r="G232" s="80"/>
    </row>
    <row r="233" spans="1:9">
      <c r="A233" s="122">
        <v>227</v>
      </c>
      <c r="B233" s="122">
        <v>33</v>
      </c>
      <c r="C233" s="53" t="s">
        <v>147</v>
      </c>
      <c r="D233" s="52" t="s">
        <v>378</v>
      </c>
      <c r="E233" s="114">
        <v>372</v>
      </c>
      <c r="F233" s="92">
        <v>6.3438999999999997</v>
      </c>
      <c r="G233" s="80"/>
      <c r="I233" s="75"/>
    </row>
    <row r="234" spans="1:9">
      <c r="A234" s="122">
        <v>228</v>
      </c>
      <c r="B234" s="122">
        <v>114</v>
      </c>
      <c r="C234" s="53" t="s">
        <v>103</v>
      </c>
      <c r="D234" s="52" t="s">
        <v>318</v>
      </c>
      <c r="E234" s="114">
        <v>809</v>
      </c>
      <c r="F234" s="92">
        <v>5.7762000000000002</v>
      </c>
      <c r="G234" s="80"/>
    </row>
    <row r="235" spans="1:9">
      <c r="A235" s="122">
        <v>229</v>
      </c>
      <c r="B235" s="122">
        <v>240</v>
      </c>
      <c r="C235" s="53" t="s">
        <v>192</v>
      </c>
      <c r="D235" s="52" t="s">
        <v>193</v>
      </c>
      <c r="E235" s="114">
        <v>40</v>
      </c>
      <c r="F235" s="92">
        <v>5.7750000000000004</v>
      </c>
      <c r="G235" s="80"/>
      <c r="I235" s="75"/>
    </row>
    <row r="236" spans="1:9">
      <c r="A236" s="122">
        <v>230</v>
      </c>
      <c r="B236" s="122">
        <v>46</v>
      </c>
      <c r="C236" s="53" t="s">
        <v>160</v>
      </c>
      <c r="D236" s="52" t="s">
        <v>161</v>
      </c>
      <c r="E236" s="114">
        <v>307</v>
      </c>
      <c r="F236" s="92">
        <v>5.5438999999999998</v>
      </c>
      <c r="G236" s="80"/>
    </row>
    <row r="237" spans="1:9">
      <c r="A237" s="122">
        <v>231</v>
      </c>
      <c r="B237" s="122">
        <v>88</v>
      </c>
      <c r="C237" s="53" t="s">
        <v>137</v>
      </c>
      <c r="D237" s="52" t="s">
        <v>330</v>
      </c>
      <c r="E237" s="114">
        <v>903</v>
      </c>
      <c r="F237" s="92">
        <v>5.5336999999999996</v>
      </c>
      <c r="G237" s="80"/>
    </row>
    <row r="238" spans="1:9">
      <c r="A238" s="122">
        <v>232</v>
      </c>
      <c r="B238" s="122">
        <v>234</v>
      </c>
      <c r="C238" s="53" t="s">
        <v>115</v>
      </c>
      <c r="D238" s="52" t="s">
        <v>360</v>
      </c>
      <c r="E238" s="114">
        <v>732</v>
      </c>
      <c r="F238" s="92">
        <v>5.5244999999999997</v>
      </c>
      <c r="G238" s="80"/>
    </row>
    <row r="239" spans="1:9">
      <c r="A239" s="122">
        <v>233</v>
      </c>
      <c r="B239" s="122">
        <v>78</v>
      </c>
      <c r="C239" s="53" t="s">
        <v>115</v>
      </c>
      <c r="D239" s="52" t="s">
        <v>363</v>
      </c>
      <c r="E239" s="114">
        <v>2655</v>
      </c>
      <c r="F239" s="92">
        <v>5.4538000000000002</v>
      </c>
      <c r="G239" s="80"/>
    </row>
    <row r="240" spans="1:9">
      <c r="A240" s="122">
        <v>234</v>
      </c>
      <c r="B240" s="122">
        <v>172</v>
      </c>
      <c r="C240" s="53" t="s">
        <v>83</v>
      </c>
      <c r="D240" s="52" t="s">
        <v>225</v>
      </c>
      <c r="E240" s="114">
        <v>534</v>
      </c>
      <c r="F240" s="92">
        <v>5.0430000000000001</v>
      </c>
      <c r="G240" s="80"/>
    </row>
    <row r="241" spans="1:9">
      <c r="A241" s="122">
        <v>235</v>
      </c>
      <c r="B241" s="122">
        <v>190</v>
      </c>
      <c r="C241" s="53" t="s">
        <v>88</v>
      </c>
      <c r="D241" s="52" t="s">
        <v>226</v>
      </c>
      <c r="E241" s="114">
        <v>1030</v>
      </c>
      <c r="F241" s="92">
        <v>4.8</v>
      </c>
      <c r="G241" s="80"/>
    </row>
    <row r="242" spans="1:9">
      <c r="A242" s="122">
        <v>236</v>
      </c>
      <c r="B242" s="122">
        <v>269</v>
      </c>
      <c r="C242" s="53" t="s">
        <v>187</v>
      </c>
      <c r="D242" s="52" t="s">
        <v>208</v>
      </c>
      <c r="E242" s="114">
        <v>236</v>
      </c>
      <c r="F242" s="92">
        <v>4.5635000000000003</v>
      </c>
      <c r="G242" s="80"/>
    </row>
    <row r="243" spans="1:9">
      <c r="A243" s="122">
        <v>237</v>
      </c>
      <c r="B243" s="122">
        <v>278</v>
      </c>
      <c r="C243" s="53" t="s">
        <v>210</v>
      </c>
      <c r="D243" s="52" t="s">
        <v>420</v>
      </c>
      <c r="E243" s="114">
        <v>312</v>
      </c>
      <c r="F243" s="92">
        <v>4.3967999999999998</v>
      </c>
      <c r="G243" s="80"/>
      <c r="I243" s="75"/>
    </row>
    <row r="244" spans="1:9">
      <c r="A244" s="122">
        <v>238</v>
      </c>
      <c r="B244" s="122">
        <v>224</v>
      </c>
      <c r="C244" s="53" t="s">
        <v>75</v>
      </c>
      <c r="D244" s="52" t="s">
        <v>389</v>
      </c>
      <c r="E244" s="114">
        <v>870</v>
      </c>
      <c r="F244" s="92">
        <v>4.0763999999999996</v>
      </c>
      <c r="G244" s="80"/>
    </row>
    <row r="245" spans="1:9">
      <c r="A245" s="122">
        <v>239</v>
      </c>
      <c r="B245" s="122">
        <v>40</v>
      </c>
      <c r="C245" s="53" t="s">
        <v>134</v>
      </c>
      <c r="D245" s="52" t="s">
        <v>323</v>
      </c>
      <c r="E245" s="114">
        <v>1865</v>
      </c>
      <c r="F245" s="92">
        <v>4.0293999999999999</v>
      </c>
      <c r="G245" s="80"/>
    </row>
    <row r="246" spans="1:9">
      <c r="A246" s="122">
        <v>240</v>
      </c>
      <c r="B246" s="122">
        <v>216</v>
      </c>
      <c r="C246" s="53" t="s">
        <v>104</v>
      </c>
      <c r="D246" s="52" t="s">
        <v>237</v>
      </c>
      <c r="E246" s="114">
        <v>852</v>
      </c>
      <c r="F246" s="92">
        <v>3.7475999999999998</v>
      </c>
      <c r="G246" s="80"/>
    </row>
    <row r="247" spans="1:9">
      <c r="A247" s="122">
        <v>241</v>
      </c>
      <c r="B247" s="122">
        <v>193</v>
      </c>
      <c r="C247" s="53" t="s">
        <v>138</v>
      </c>
      <c r="D247" s="52" t="s">
        <v>329</v>
      </c>
      <c r="E247" s="114">
        <v>1501</v>
      </c>
      <c r="F247" s="92">
        <v>3.6154999999999999</v>
      </c>
      <c r="G247" s="80"/>
    </row>
    <row r="248" spans="1:9">
      <c r="A248" s="122">
        <v>242</v>
      </c>
      <c r="B248" s="122">
        <v>235</v>
      </c>
      <c r="C248" s="53" t="s">
        <v>179</v>
      </c>
      <c r="D248" s="52" t="s">
        <v>206</v>
      </c>
      <c r="E248" s="114">
        <v>452</v>
      </c>
      <c r="F248" s="92">
        <v>3.3561000000000001</v>
      </c>
      <c r="G248" s="80"/>
      <c r="I248" s="75"/>
    </row>
    <row r="249" spans="1:9">
      <c r="A249" s="122">
        <v>243</v>
      </c>
      <c r="B249" s="122">
        <v>30</v>
      </c>
      <c r="C249" s="53" t="s">
        <v>103</v>
      </c>
      <c r="D249" s="52" t="s">
        <v>236</v>
      </c>
      <c r="E249" s="114">
        <v>1476</v>
      </c>
      <c r="F249" s="92">
        <v>3.2804000000000002</v>
      </c>
      <c r="G249" s="80"/>
    </row>
    <row r="250" spans="1:9">
      <c r="A250" s="122">
        <v>244</v>
      </c>
      <c r="B250" s="122">
        <v>26</v>
      </c>
      <c r="C250" s="53" t="s">
        <v>93</v>
      </c>
      <c r="D250" s="52" t="s">
        <v>260</v>
      </c>
      <c r="E250" s="114">
        <v>587</v>
      </c>
      <c r="F250" s="92">
        <v>3.2385000000000002</v>
      </c>
      <c r="G250" s="80"/>
    </row>
    <row r="251" spans="1:9">
      <c r="A251" s="122">
        <v>245</v>
      </c>
      <c r="B251" s="122">
        <v>201</v>
      </c>
      <c r="C251" s="53" t="s">
        <v>141</v>
      </c>
      <c r="D251" s="52" t="s">
        <v>370</v>
      </c>
      <c r="E251" s="114">
        <v>1952</v>
      </c>
      <c r="F251" s="92">
        <v>3.2376999999999998</v>
      </c>
      <c r="G251" s="80"/>
    </row>
    <row r="252" spans="1:9">
      <c r="A252" s="122">
        <v>246</v>
      </c>
      <c r="B252" s="122">
        <v>215</v>
      </c>
      <c r="C252" s="53" t="s">
        <v>191</v>
      </c>
      <c r="D252" s="52" t="s">
        <v>321</v>
      </c>
      <c r="E252" s="114">
        <v>186</v>
      </c>
      <c r="F252" s="92">
        <v>3.1537999999999999</v>
      </c>
      <c r="G252" s="80"/>
    </row>
    <row r="253" spans="1:9">
      <c r="A253" s="122">
        <v>247</v>
      </c>
      <c r="B253" s="122">
        <v>226</v>
      </c>
      <c r="C253" s="53" t="s">
        <v>195</v>
      </c>
      <c r="D253" s="52" t="s">
        <v>196</v>
      </c>
      <c r="E253" s="114">
        <v>368</v>
      </c>
      <c r="F253" s="92">
        <v>3.1221999999999999</v>
      </c>
      <c r="G253" s="80"/>
    </row>
    <row r="254" spans="1:9">
      <c r="A254" s="122">
        <v>248</v>
      </c>
      <c r="B254" s="122">
        <v>227</v>
      </c>
      <c r="C254" s="54" t="s">
        <v>148</v>
      </c>
      <c r="D254" s="52" t="s">
        <v>351</v>
      </c>
      <c r="E254" s="114">
        <v>307</v>
      </c>
      <c r="F254" s="92">
        <v>3.1009000000000002</v>
      </c>
      <c r="G254" s="80"/>
      <c r="I254" s="75"/>
    </row>
    <row r="255" spans="1:9">
      <c r="A255" s="122">
        <v>249</v>
      </c>
      <c r="B255" s="122">
        <v>19</v>
      </c>
      <c r="C255" s="53" t="s">
        <v>173</v>
      </c>
      <c r="D255" s="52" t="s">
        <v>339</v>
      </c>
      <c r="E255" s="114">
        <v>673</v>
      </c>
      <c r="F255" s="92">
        <v>3.0013999999999998</v>
      </c>
      <c r="G255" s="80"/>
      <c r="I255" s="75"/>
    </row>
    <row r="256" spans="1:9">
      <c r="A256" s="122">
        <v>250</v>
      </c>
      <c r="B256" s="122">
        <v>16</v>
      </c>
      <c r="C256" s="54" t="s">
        <v>184</v>
      </c>
      <c r="D256" s="52" t="s">
        <v>402</v>
      </c>
      <c r="E256" s="114">
        <v>558</v>
      </c>
      <c r="F256" s="92">
        <v>2.9247000000000001</v>
      </c>
      <c r="G256" s="80"/>
    </row>
    <row r="257" spans="1:9">
      <c r="A257" s="122">
        <v>251</v>
      </c>
      <c r="B257" s="122">
        <v>275</v>
      </c>
      <c r="C257" s="53" t="s">
        <v>214</v>
      </c>
      <c r="D257" s="52" t="s">
        <v>422</v>
      </c>
      <c r="E257" s="114">
        <v>141</v>
      </c>
      <c r="F257" s="92">
        <v>2.8942999999999999</v>
      </c>
      <c r="G257" s="80"/>
    </row>
    <row r="258" spans="1:9">
      <c r="A258" s="122">
        <v>252</v>
      </c>
      <c r="B258" s="122">
        <v>255</v>
      </c>
      <c r="C258" s="53" t="s">
        <v>433</v>
      </c>
      <c r="D258" s="52" t="s">
        <v>434</v>
      </c>
      <c r="E258" s="114">
        <v>3828</v>
      </c>
      <c r="F258" s="92">
        <v>2.8845000000000001</v>
      </c>
      <c r="G258" s="80"/>
    </row>
    <row r="259" spans="1:9">
      <c r="A259" s="122">
        <v>253</v>
      </c>
      <c r="B259" s="122">
        <v>239</v>
      </c>
      <c r="C259" s="53" t="s">
        <v>173</v>
      </c>
      <c r="D259" s="52" t="s">
        <v>342</v>
      </c>
      <c r="E259" s="114">
        <v>423</v>
      </c>
      <c r="F259" s="92">
        <v>2.7591000000000001</v>
      </c>
      <c r="G259" s="80"/>
      <c r="I259" s="75"/>
    </row>
    <row r="260" spans="1:9">
      <c r="A260" s="122">
        <v>254</v>
      </c>
      <c r="B260" s="122">
        <v>171</v>
      </c>
      <c r="C260" s="53" t="s">
        <v>83</v>
      </c>
      <c r="D260" s="52" t="s">
        <v>222</v>
      </c>
      <c r="E260" s="114">
        <v>271</v>
      </c>
      <c r="F260" s="92">
        <v>2.7517999999999998</v>
      </c>
      <c r="G260" s="80"/>
    </row>
    <row r="261" spans="1:9">
      <c r="A261" s="122">
        <v>255</v>
      </c>
      <c r="B261" s="122">
        <v>242</v>
      </c>
      <c r="C261" s="59" t="s">
        <v>80</v>
      </c>
      <c r="D261" s="58" t="s">
        <v>332</v>
      </c>
      <c r="E261" s="115">
        <v>351</v>
      </c>
      <c r="F261" s="93">
        <v>2.6524000000000001</v>
      </c>
      <c r="G261" s="80"/>
      <c r="I261" s="75"/>
    </row>
    <row r="262" spans="1:9">
      <c r="A262" s="122">
        <v>256</v>
      </c>
      <c r="B262" s="122">
        <v>173</v>
      </c>
      <c r="C262" s="53" t="s">
        <v>123</v>
      </c>
      <c r="D262" s="52" t="s">
        <v>255</v>
      </c>
      <c r="E262" s="114">
        <v>66</v>
      </c>
      <c r="F262" s="92">
        <v>2.5756999999999999</v>
      </c>
      <c r="G262" s="80"/>
    </row>
    <row r="263" spans="1:9">
      <c r="A263" s="122">
        <v>257</v>
      </c>
      <c r="B263" s="122">
        <v>245</v>
      </c>
      <c r="C263" s="53" t="s">
        <v>195</v>
      </c>
      <c r="D263" s="52" t="s">
        <v>201</v>
      </c>
      <c r="E263" s="114">
        <v>619</v>
      </c>
      <c r="F263" s="92">
        <v>2.2616999999999998</v>
      </c>
      <c r="G263" s="80"/>
    </row>
    <row r="264" spans="1:9">
      <c r="A264" s="122">
        <v>258</v>
      </c>
      <c r="B264" s="122">
        <v>29</v>
      </c>
      <c r="C264" s="53" t="s">
        <v>148</v>
      </c>
      <c r="D264" s="52" t="s">
        <v>372</v>
      </c>
      <c r="E264" s="114">
        <v>676</v>
      </c>
      <c r="F264" s="92">
        <v>2.2597</v>
      </c>
      <c r="G264" s="80"/>
    </row>
    <row r="265" spans="1:9">
      <c r="A265" s="122">
        <v>259</v>
      </c>
      <c r="B265" s="122">
        <v>179</v>
      </c>
      <c r="C265" s="53" t="s">
        <v>210</v>
      </c>
      <c r="D265" s="52" t="s">
        <v>417</v>
      </c>
      <c r="E265" s="114">
        <v>227</v>
      </c>
      <c r="F265" s="92">
        <v>1.875</v>
      </c>
      <c r="G265" s="80"/>
    </row>
    <row r="266" spans="1:9">
      <c r="A266" s="122">
        <v>260</v>
      </c>
      <c r="B266" s="122">
        <v>178</v>
      </c>
      <c r="C266" s="53" t="s">
        <v>186</v>
      </c>
      <c r="D266" s="52" t="s">
        <v>396</v>
      </c>
      <c r="E266" s="114">
        <v>68</v>
      </c>
      <c r="F266" s="92">
        <v>1.5441</v>
      </c>
      <c r="G266" s="80"/>
    </row>
    <row r="267" spans="1:9">
      <c r="A267" s="122">
        <v>261</v>
      </c>
      <c r="B267" s="122">
        <v>183</v>
      </c>
      <c r="C267" s="53" t="s">
        <v>151</v>
      </c>
      <c r="D267" s="52" t="s">
        <v>400</v>
      </c>
      <c r="E267" s="114">
        <v>1496</v>
      </c>
      <c r="F267" s="92">
        <v>1.5206999999999999</v>
      </c>
      <c r="G267" s="80"/>
    </row>
    <row r="268" spans="1:9">
      <c r="A268" s="122">
        <v>262</v>
      </c>
      <c r="B268" s="122">
        <v>63</v>
      </c>
      <c r="C268" s="53" t="s">
        <v>134</v>
      </c>
      <c r="D268" s="52" t="s">
        <v>268</v>
      </c>
      <c r="E268" s="114">
        <v>1077</v>
      </c>
      <c r="F268" s="92">
        <v>1.4187000000000001</v>
      </c>
      <c r="G268" s="80"/>
    </row>
    <row r="269" spans="1:9">
      <c r="A269" s="122">
        <v>263</v>
      </c>
      <c r="B269" s="122">
        <v>266</v>
      </c>
      <c r="C269" s="53" t="s">
        <v>136</v>
      </c>
      <c r="D269" s="52" t="s">
        <v>270</v>
      </c>
      <c r="E269" s="114">
        <v>435</v>
      </c>
      <c r="F269" s="92">
        <v>1.4078999999999999</v>
      </c>
      <c r="G269" s="80"/>
      <c r="I269" s="75"/>
    </row>
    <row r="270" spans="1:9">
      <c r="A270" s="122">
        <v>264</v>
      </c>
      <c r="B270" s="122">
        <v>197</v>
      </c>
      <c r="C270" s="53" t="s">
        <v>195</v>
      </c>
      <c r="D270" s="52" t="s">
        <v>205</v>
      </c>
      <c r="E270" s="114">
        <v>1041</v>
      </c>
      <c r="F270" s="92">
        <v>1.3823000000000001</v>
      </c>
      <c r="G270" s="80"/>
    </row>
    <row r="271" spans="1:9">
      <c r="A271" s="122">
        <v>265</v>
      </c>
      <c r="B271" s="122">
        <v>194</v>
      </c>
      <c r="C271" s="53" t="s">
        <v>179</v>
      </c>
      <c r="D271" s="52" t="s">
        <v>180</v>
      </c>
      <c r="E271" s="114">
        <v>1120</v>
      </c>
      <c r="F271" s="92">
        <v>1.3321000000000001</v>
      </c>
      <c r="G271" s="80"/>
    </row>
    <row r="272" spans="1:9">
      <c r="A272" s="122">
        <v>266</v>
      </c>
      <c r="B272" s="122">
        <v>218</v>
      </c>
      <c r="C272" s="53" t="s">
        <v>143</v>
      </c>
      <c r="D272" s="52" t="s">
        <v>416</v>
      </c>
      <c r="E272" s="114">
        <v>417</v>
      </c>
      <c r="F272" s="92">
        <v>1.1309</v>
      </c>
      <c r="G272" s="80"/>
    </row>
    <row r="273" spans="1:9">
      <c r="A273" s="122">
        <v>267</v>
      </c>
      <c r="B273" s="122">
        <v>210</v>
      </c>
      <c r="C273" s="53" t="s">
        <v>87</v>
      </c>
      <c r="D273" s="52" t="s">
        <v>238</v>
      </c>
      <c r="E273" s="114">
        <v>203</v>
      </c>
      <c r="F273" s="92">
        <v>1.0894999999999999</v>
      </c>
      <c r="G273" s="80"/>
    </row>
    <row r="274" spans="1:9">
      <c r="A274" s="122">
        <v>268</v>
      </c>
      <c r="B274" s="122">
        <v>129</v>
      </c>
      <c r="C274" s="53" t="s">
        <v>162</v>
      </c>
      <c r="D274" s="52" t="s">
        <v>394</v>
      </c>
      <c r="E274" s="114">
        <v>782</v>
      </c>
      <c r="F274" s="92">
        <v>0.93979999999999997</v>
      </c>
      <c r="G274" s="80"/>
    </row>
    <row r="275" spans="1:9">
      <c r="A275" s="122">
        <v>269</v>
      </c>
      <c r="B275" s="122">
        <v>232</v>
      </c>
      <c r="C275" s="53" t="s">
        <v>187</v>
      </c>
      <c r="D275" s="52" t="s">
        <v>203</v>
      </c>
      <c r="E275" s="114">
        <v>104</v>
      </c>
      <c r="F275" s="92">
        <v>0.86529999999999996</v>
      </c>
      <c r="G275" s="80"/>
    </row>
    <row r="276" spans="1:9">
      <c r="A276" s="122">
        <v>270</v>
      </c>
      <c r="B276" s="122">
        <v>286</v>
      </c>
      <c r="C276" s="53" t="s">
        <v>210</v>
      </c>
      <c r="D276" s="52" t="s">
        <v>408</v>
      </c>
      <c r="E276" s="114">
        <v>85</v>
      </c>
      <c r="F276" s="92">
        <v>0.68959999999999999</v>
      </c>
      <c r="G276" s="80"/>
    </row>
    <row r="277" spans="1:9">
      <c r="A277" s="122">
        <v>271</v>
      </c>
      <c r="B277" s="122">
        <v>25</v>
      </c>
      <c r="C277" s="53" t="s">
        <v>174</v>
      </c>
      <c r="D277" s="52" t="s">
        <v>345</v>
      </c>
      <c r="E277" s="114">
        <v>1425</v>
      </c>
      <c r="F277" s="92">
        <v>0.62450000000000006</v>
      </c>
      <c r="G277" s="80"/>
    </row>
    <row r="278" spans="1:9">
      <c r="A278" s="122">
        <v>272</v>
      </c>
      <c r="B278" s="122">
        <v>81</v>
      </c>
      <c r="C278" s="53" t="s">
        <v>151</v>
      </c>
      <c r="D278" s="52" t="s">
        <v>321</v>
      </c>
      <c r="E278" s="114">
        <v>596</v>
      </c>
      <c r="F278" s="92">
        <v>0.46970000000000001</v>
      </c>
      <c r="G278" s="80"/>
    </row>
    <row r="279" spans="1:9">
      <c r="A279" s="122">
        <v>273</v>
      </c>
      <c r="B279" s="122">
        <v>264</v>
      </c>
      <c r="C279" s="53" t="s">
        <v>185</v>
      </c>
      <c r="D279" s="52" t="s">
        <v>381</v>
      </c>
      <c r="E279" s="114">
        <v>209</v>
      </c>
      <c r="F279" s="92">
        <v>0.44069999999999998</v>
      </c>
      <c r="G279" s="80"/>
    </row>
    <row r="280" spans="1:9">
      <c r="A280" s="122">
        <v>274</v>
      </c>
      <c r="B280" s="122">
        <v>252</v>
      </c>
      <c r="C280" s="59" t="s">
        <v>131</v>
      </c>
      <c r="D280" s="58" t="s">
        <v>209</v>
      </c>
      <c r="E280" s="115">
        <v>319</v>
      </c>
      <c r="F280" s="93">
        <v>0.38240000000000002</v>
      </c>
      <c r="G280" s="80"/>
    </row>
    <row r="281" spans="1:9">
      <c r="A281" s="122">
        <v>275</v>
      </c>
      <c r="B281" s="122">
        <v>281</v>
      </c>
      <c r="C281" s="53" t="s">
        <v>433</v>
      </c>
      <c r="D281" s="52" t="s">
        <v>436</v>
      </c>
      <c r="E281" s="114">
        <v>166</v>
      </c>
      <c r="F281" s="92">
        <v>0.3614</v>
      </c>
      <c r="G281" s="80"/>
    </row>
    <row r="282" spans="1:9">
      <c r="A282" s="122">
        <v>276</v>
      </c>
      <c r="B282" s="122">
        <v>246</v>
      </c>
      <c r="C282" s="53" t="s">
        <v>151</v>
      </c>
      <c r="D282" s="52" t="s">
        <v>293</v>
      </c>
      <c r="E282" s="114">
        <v>708</v>
      </c>
      <c r="F282" s="92">
        <v>0.23300000000000001</v>
      </c>
      <c r="G282" s="80"/>
      <c r="I282" s="75"/>
    </row>
    <row r="283" spans="1:9">
      <c r="A283" s="122">
        <v>277</v>
      </c>
      <c r="B283" s="122">
        <v>284</v>
      </c>
      <c r="C283" s="53" t="s">
        <v>169</v>
      </c>
      <c r="D283" s="52" t="s">
        <v>170</v>
      </c>
      <c r="E283" s="115">
        <v>33</v>
      </c>
      <c r="F283" s="92"/>
      <c r="G283" s="80"/>
    </row>
    <row r="284" spans="1:9">
      <c r="A284" s="122">
        <v>278</v>
      </c>
      <c r="B284" s="122">
        <v>253</v>
      </c>
      <c r="C284" s="84" t="s">
        <v>169</v>
      </c>
      <c r="D284" s="116" t="s">
        <v>218</v>
      </c>
      <c r="E284" s="117">
        <v>54</v>
      </c>
      <c r="F284" s="92"/>
      <c r="G284" s="80"/>
    </row>
    <row r="285" spans="1:9">
      <c r="A285" s="122">
        <v>279</v>
      </c>
      <c r="B285" s="122">
        <v>282</v>
      </c>
      <c r="C285" s="53" t="s">
        <v>91</v>
      </c>
      <c r="D285" s="52" t="s">
        <v>105</v>
      </c>
      <c r="E285" s="114">
        <v>18</v>
      </c>
      <c r="F285" s="92"/>
    </row>
    <row r="286" spans="1:9">
      <c r="A286" s="122">
        <v>280</v>
      </c>
      <c r="B286" s="122">
        <v>200</v>
      </c>
      <c r="C286" s="53" t="s">
        <v>91</v>
      </c>
      <c r="D286" s="52" t="s">
        <v>92</v>
      </c>
      <c r="E286" s="114">
        <v>25</v>
      </c>
      <c r="F286" s="92"/>
    </row>
    <row r="287" spans="1:9">
      <c r="A287" s="122">
        <v>281</v>
      </c>
      <c r="B287" s="122">
        <v>243</v>
      </c>
      <c r="C287" s="53" t="s">
        <v>192</v>
      </c>
      <c r="D287" s="52" t="s">
        <v>197</v>
      </c>
      <c r="E287" s="114">
        <v>19</v>
      </c>
      <c r="F287" s="92"/>
    </row>
    <row r="288" spans="1:9">
      <c r="A288" s="122">
        <v>282</v>
      </c>
      <c r="B288" s="122">
        <v>288</v>
      </c>
      <c r="C288" s="53" t="s">
        <v>179</v>
      </c>
      <c r="D288" s="52" t="s">
        <v>212</v>
      </c>
      <c r="E288" s="114">
        <v>343</v>
      </c>
      <c r="F288" s="92"/>
    </row>
    <row r="289" spans="1:6">
      <c r="A289" s="122">
        <v>283</v>
      </c>
      <c r="B289" s="122">
        <v>199</v>
      </c>
      <c r="C289" s="59" t="s">
        <v>151</v>
      </c>
      <c r="D289" s="58" t="s">
        <v>353</v>
      </c>
      <c r="E289" s="115">
        <v>910</v>
      </c>
      <c r="F289" s="92"/>
    </row>
    <row r="290" spans="1:6">
      <c r="A290" s="122">
        <v>284</v>
      </c>
      <c r="B290" s="122">
        <v>289</v>
      </c>
      <c r="C290" s="53" t="s">
        <v>138</v>
      </c>
      <c r="D290" s="52" t="s">
        <v>421</v>
      </c>
      <c r="E290" s="114">
        <v>974</v>
      </c>
      <c r="F290" s="92"/>
    </row>
    <row r="291" spans="1:6">
      <c r="A291" s="122">
        <v>285</v>
      </c>
      <c r="B291" s="122">
        <v>251</v>
      </c>
      <c r="C291" s="53" t="s">
        <v>88</v>
      </c>
      <c r="D291" s="52" t="s">
        <v>317</v>
      </c>
      <c r="E291" s="114">
        <v>760</v>
      </c>
      <c r="F291" s="92"/>
    </row>
    <row r="292" spans="1:6">
      <c r="A292" s="122">
        <v>286</v>
      </c>
      <c r="B292" s="122">
        <v>212</v>
      </c>
      <c r="C292" s="59" t="s">
        <v>138</v>
      </c>
      <c r="D292" s="58" t="s">
        <v>301</v>
      </c>
      <c r="E292" s="118">
        <v>897</v>
      </c>
      <c r="F292" s="92"/>
    </row>
    <row r="293" spans="1:6">
      <c r="A293" s="122">
        <v>287</v>
      </c>
      <c r="B293" s="122">
        <v>279</v>
      </c>
      <c r="C293" s="53" t="s">
        <v>111</v>
      </c>
      <c r="D293" s="52" t="s">
        <v>419</v>
      </c>
      <c r="E293" s="114">
        <v>527</v>
      </c>
      <c r="F293" s="92"/>
    </row>
    <row r="294" spans="1:6">
      <c r="A294" s="122">
        <v>288</v>
      </c>
      <c r="B294" s="122">
        <v>74</v>
      </c>
      <c r="C294" s="53" t="s">
        <v>122</v>
      </c>
      <c r="D294" s="52" t="s">
        <v>254</v>
      </c>
      <c r="E294" s="114">
        <v>27</v>
      </c>
      <c r="F294" s="92"/>
    </row>
    <row r="295" spans="1:6">
      <c r="A295" s="122">
        <v>289</v>
      </c>
      <c r="B295" s="122">
        <v>270</v>
      </c>
      <c r="C295" s="53" t="s">
        <v>116</v>
      </c>
      <c r="D295" s="52" t="s">
        <v>392</v>
      </c>
      <c r="E295" s="114">
        <v>307</v>
      </c>
      <c r="F295" s="92"/>
    </row>
    <row r="296" spans="1:6">
      <c r="A296" s="122">
        <v>290</v>
      </c>
      <c r="B296" s="122">
        <v>48</v>
      </c>
      <c r="C296" s="53" t="s">
        <v>210</v>
      </c>
      <c r="D296" s="52" t="s">
        <v>410</v>
      </c>
      <c r="E296" s="114">
        <v>499</v>
      </c>
      <c r="F296" s="92"/>
    </row>
    <row r="297" spans="1:6">
      <c r="A297" s="122">
        <v>291</v>
      </c>
      <c r="B297" s="122">
        <v>274</v>
      </c>
      <c r="C297" s="53" t="s">
        <v>214</v>
      </c>
      <c r="D297" s="52" t="s">
        <v>414</v>
      </c>
      <c r="E297" s="114">
        <v>229</v>
      </c>
      <c r="F297" s="92"/>
    </row>
    <row r="298" spans="1:6">
      <c r="A298" s="122">
        <v>292</v>
      </c>
      <c r="B298" s="122">
        <v>294</v>
      </c>
      <c r="C298" s="53" t="s">
        <v>172</v>
      </c>
      <c r="D298" s="52" t="s">
        <v>438</v>
      </c>
      <c r="E298" s="114">
        <v>31</v>
      </c>
      <c r="F298" s="92"/>
    </row>
  </sheetData>
  <sortState ref="B7:F294">
    <sortCondition ref="B7:B294"/>
  </sortState>
  <phoneticPr fontId="0" type="noConversion"/>
  <printOptions horizontalCentered="1" gridLinesSet="0"/>
  <pageMargins left="1" right="1" top="1" bottom="1" header="0.75" footer="0.5"/>
  <pageSetup scale="90" fitToHeight="0" orientation="portrait" horizontalDpi="4294967292" verticalDpi="4294967292" r:id="rId1"/>
  <headerFooter alignWithMargins="0">
    <oddHeader xml:space="preserve">&amp;C&amp;12&amp;UService Quality Report to the Public Utility Commission of Texas&amp;R
</oddHeader>
  </headerFooter>
  <rowBreaks count="5" manualBreakCount="5">
    <brk id="53" max="5" man="1"/>
    <brk id="105" max="5" man="1"/>
    <brk id="157" max="5" man="1"/>
    <brk id="209" max="5" man="1"/>
    <brk id="26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zoomScaleNormal="75" workbookViewId="0"/>
  </sheetViews>
  <sheetFormatPr defaultRowHeight="12.75"/>
  <cols>
    <col min="1" max="1" width="1.7109375" customWidth="1"/>
    <col min="2" max="2" width="40.7109375" customWidth="1"/>
    <col min="3" max="3" width="11.7109375" customWidth="1"/>
  </cols>
  <sheetData>
    <row r="1" spans="1:8" ht="15.75">
      <c r="A1" s="60" t="s">
        <v>74</v>
      </c>
      <c r="B1" s="61"/>
      <c r="C1" s="62"/>
      <c r="D1" s="3"/>
      <c r="F1" s="3"/>
      <c r="H1" s="3"/>
    </row>
    <row r="2" spans="1:8" ht="15.75">
      <c r="A2" s="60" t="s">
        <v>13</v>
      </c>
      <c r="B2" s="61"/>
      <c r="C2" s="62"/>
      <c r="D2" s="3"/>
      <c r="F2" s="3"/>
      <c r="H2" s="3"/>
    </row>
    <row r="3" spans="1:8">
      <c r="A3" s="11" t="s">
        <v>56</v>
      </c>
      <c r="B3" s="19"/>
      <c r="C3" s="19"/>
    </row>
    <row r="4" spans="1:8" ht="25.5" customHeight="1">
      <c r="A4" s="128" t="s">
        <v>445</v>
      </c>
      <c r="B4" s="128"/>
      <c r="C4" s="128"/>
    </row>
    <row r="5" spans="1:8">
      <c r="A5" s="127"/>
      <c r="B5" s="127"/>
      <c r="C5" s="127"/>
    </row>
    <row r="7" spans="1:8" ht="15" customHeight="1">
      <c r="A7" s="63" t="s">
        <v>14</v>
      </c>
      <c r="B7" s="64"/>
      <c r="C7" s="65" t="s">
        <v>15</v>
      </c>
    </row>
    <row r="8" spans="1:8" ht="15" customHeight="1">
      <c r="A8" s="68"/>
      <c r="B8" s="104" t="s">
        <v>67</v>
      </c>
      <c r="C8" s="129">
        <v>0.28199999999999997</v>
      </c>
    </row>
    <row r="9" spans="1:8" ht="15" customHeight="1">
      <c r="A9" s="69"/>
      <c r="B9" s="71" t="s">
        <v>70</v>
      </c>
      <c r="C9" s="130">
        <v>0.25</v>
      </c>
    </row>
    <row r="10" spans="1:8" ht="15" customHeight="1">
      <c r="A10" s="69"/>
      <c r="B10" s="72" t="s">
        <v>66</v>
      </c>
      <c r="C10" s="130">
        <v>0.23100000000000001</v>
      </c>
    </row>
    <row r="11" spans="1:8" ht="15" customHeight="1">
      <c r="A11" s="69"/>
      <c r="B11" s="71" t="s">
        <v>68</v>
      </c>
      <c r="C11" s="130">
        <v>0.13300000000000001</v>
      </c>
    </row>
    <row r="12" spans="1:8" ht="15" customHeight="1">
      <c r="A12" s="69"/>
      <c r="B12" s="72" t="s">
        <v>71</v>
      </c>
      <c r="C12" s="130">
        <v>5.8000000000000003E-2</v>
      </c>
    </row>
    <row r="13" spans="1:8" ht="15" customHeight="1">
      <c r="A13" s="69"/>
      <c r="B13" s="71" t="s">
        <v>69</v>
      </c>
      <c r="C13" s="130">
        <v>3.3000000000000002E-2</v>
      </c>
    </row>
    <row r="14" spans="1:8" ht="15" customHeight="1">
      <c r="A14" s="70"/>
      <c r="B14" s="73" t="s">
        <v>72</v>
      </c>
      <c r="C14" s="131">
        <v>1.4E-2</v>
      </c>
    </row>
    <row r="15" spans="1:8" ht="15" customHeight="1">
      <c r="A15" s="66"/>
      <c r="B15" s="67" t="s">
        <v>73</v>
      </c>
      <c r="C15" s="119">
        <f>SUM(C8:C14)</f>
        <v>1.0010000000000001</v>
      </c>
    </row>
  </sheetData>
  <sortState ref="B8:C14">
    <sortCondition descending="1" ref="C8:C14"/>
  </sortState>
  <mergeCells count="2">
    <mergeCell ref="A5:C5"/>
    <mergeCell ref="A4:C4"/>
  </mergeCells>
  <phoneticPr fontId="0" type="noConversion"/>
  <printOptions horizontalCentered="1"/>
  <pageMargins left="1" right="1" top="1" bottom="1" header="0.75" footer="0.5"/>
  <pageSetup orientation="portrait"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Instructions</vt:lpstr>
      <vt:lpstr>Cover</vt:lpstr>
      <vt:lpstr>System-SAIFI</vt:lpstr>
      <vt:lpstr>System-SAIDI</vt:lpstr>
      <vt:lpstr>Feeder-SAIFI</vt:lpstr>
      <vt:lpstr>Feeder-SAIDI</vt:lpstr>
      <vt:lpstr>Causes</vt:lpstr>
      <vt:lpstr>Causes!Print_Area</vt:lpstr>
      <vt:lpstr>Cover!Print_Area</vt:lpstr>
      <vt:lpstr>'Feeder-SAIDI'!Print_Area</vt:lpstr>
      <vt:lpstr>'Feeder-SAIFI'!Print_Area</vt:lpstr>
      <vt:lpstr>Instructions!Print_Area</vt:lpstr>
      <vt:lpstr>'Feeder-SAIDI'!Print_Titles</vt:lpstr>
      <vt:lpstr>'Feeder-SAIFI'!Print_Titles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2016-02-05T17:27:54Z</dcterms:created>
  <dcterms:modified xsi:type="dcterms:W3CDTF">2018-02-05T19:35:34Z</dcterms:modified>
</cp:coreProperties>
</file>